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5396" yWindow="-36" windowWidth="12132" windowHeight="14532" tabRatio="718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21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4" sheetId="148" r:id="rId44"/>
  </sheets>
  <definedNames>
    <definedName name="_xlnm.Database" localSheetId="23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>#REF!</definedName>
    <definedName name="_xlnm.Print_Area" localSheetId="3">'1.1'!$A$1:$H$97</definedName>
    <definedName name="_xlnm.Print_Area" localSheetId="5">'1.2'!$A$1:$H$74</definedName>
    <definedName name="_xlnm.Print_Area" localSheetId="6">'1.3'!$A$1:$H$71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'13'!$A$1:$H$52</definedName>
    <definedName name="_xlnm.Print_Area" localSheetId="20">'14-G8'!$A$1:$G$325</definedName>
    <definedName name="_xlnm.Print_Area" localSheetId="21">'15-16'!$A$1:$E$49</definedName>
    <definedName name="_xlnm.Print_Area" localSheetId="22">'17-G9'!$A$1:$F$61</definedName>
    <definedName name="_xlnm.Print_Area" localSheetId="23">'18'!$A$1:$G$102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'25'!$A$1:$F$45</definedName>
    <definedName name="_xlnm.Print_Area" localSheetId="30">'26-27'!$A$1:$H$60</definedName>
    <definedName name="_xlnm.Print_Area" localSheetId="31">'28-G11'!$A$1:$H$60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'4'!$A$1:$H$56</definedName>
    <definedName name="_xlnm.Print_Area" localSheetId="10">'5'!$A$1:$H$56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'!$A$1:$H$162</definedName>
    <definedName name="_xlnm.Print_Area" localSheetId="0">Titel!$A$1:$D$35</definedName>
    <definedName name="_xlnm.Print_Area" localSheetId="43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N260" i="114" l="1"/>
  <c r="O260" i="114"/>
  <c r="P260" i="114"/>
  <c r="P201" i="114" l="1"/>
  <c r="M74" i="141" l="1"/>
  <c r="K74" i="141"/>
  <c r="J74" i="141"/>
  <c r="L53" i="93" l="1"/>
</calcChain>
</file>

<file path=xl/sharedStrings.xml><?xml version="1.0" encoding="utf-8"?>
<sst xmlns="http://schemas.openxmlformats.org/spreadsheetml/2006/main" count="3398" uniqueCount="1053">
  <si>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</si>
  <si>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</si>
  <si>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</si>
  <si>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</si>
  <si>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</si>
  <si>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</si>
  <si>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</si>
  <si>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</si>
  <si>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</si>
  <si>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</si>
  <si>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</si>
  <si>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</si>
  <si>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</si>
  <si>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</si>
  <si>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</si>
  <si>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</si>
  <si>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</si>
  <si>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</si>
  <si>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</si>
  <si>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</si>
  <si>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</si>
  <si>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</si>
  <si>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</si>
  <si>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</si>
  <si>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</si>
  <si>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</si>
  <si>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</si>
  <si>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</si>
  <si>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</si>
  <si>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</si>
  <si>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</si>
  <si>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</si>
  <si>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</si>
  <si>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</si>
  <si>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</si>
  <si>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</si>
  <si>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</si>
  <si>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</si>
  <si>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</si>
  <si>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</si>
  <si>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</si>
  <si>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</si>
  <si>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</si>
  <si>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</si>
  <si>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</si>
  <si>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</si>
  <si>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</si>
  <si>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</si>
  <si>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</si>
  <si>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</si>
  <si>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</si>
  <si>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</si>
  <si>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</si>
  <si>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</si>
  <si>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</si>
  <si>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</si>
  <si>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</si>
  <si>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</si>
  <si>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</si>
  <si>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</si>
  <si>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</si>
  <si>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</si>
  <si>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</si>
  <si>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</si>
  <si>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</si>
  <si>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</si>
  <si>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</si>
  <si>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</si>
  <si>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</si>
  <si>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</si>
  <si>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</si>
  <si>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</si>
  <si>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</si>
  <si>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</si>
  <si>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</si>
  <si>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</si>
  <si>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</si>
  <si>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</si>
  <si>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</si>
  <si>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</si>
  <si>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</si>
  <si>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</si>
  <si>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</si>
  <si>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</si>
  <si>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</si>
  <si>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</si>
  <si>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</si>
  <si>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</si>
  <si>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</si>
  <si>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</si>
  <si>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</si>
  <si>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</si>
  <si>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</si>
  <si>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</si>
  <si>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</si>
  <si>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</si>
  <si>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</si>
  <si>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</si>
  <si>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</si>
  <si>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</si>
  <si>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</si>
  <si>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</si>
  <si>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</si>
  <si>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</si>
  <si>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</si>
  <si>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</si>
  <si>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</si>
  <si>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</si>
  <si>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</si>
  <si>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</si>
  <si>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</si>
  <si>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</si>
  <si>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</si>
  <si>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</si>
  <si>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</si>
  <si>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</si>
  <si>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</si>
  <si>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</si>
  <si>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</si>
  <si>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</si>
  <si>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</si>
  <si>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</si>
  <si>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</si>
  <si>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</si>
  <si>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</si>
  <si>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</si>
  <si>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</si>
  <si>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</si>
  <si>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</si>
  <si>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</si>
  <si>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</si>
  <si>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</si>
  <si>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</si>
  <si>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</si>
  <si>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</si>
  <si>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</si>
  <si>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</si>
  <si>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</si>
  <si>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</si>
  <si>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</si>
  <si>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</si>
  <si>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</si>
  <si>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</si>
  <si>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</si>
  <si>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</si>
  <si>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</si>
  <si>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</si>
  <si>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</si>
  <si>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</si>
  <si>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</si>
  <si>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</si>
  <si>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</si>
  <si>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</si>
  <si>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</si>
  <si>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</si>
  <si>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</si>
  <si>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</si>
  <si>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</si>
  <si>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</si>
  <si>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</si>
  <si>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</si>
  <si>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</si>
  <si>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</si>
  <si>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</si>
  <si>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</si>
  <si>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</si>
  <si>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</si>
  <si>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</si>
  <si>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</si>
  <si>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</si>
  <si>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</si>
  <si>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</si>
  <si>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</si>
  <si>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</si>
  <si>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</si>
  <si>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</si>
  <si>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</si>
  <si>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</si>
  <si>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</si>
  <si>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</si>
  <si>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</si>
  <si>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</si>
  <si>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</si>
  <si>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</si>
  <si>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</si>
  <si>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</si>
  <si>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</si>
  <si>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</si>
  <si>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</si>
  <si>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</si>
  <si>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</si>
  <si>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</si>
  <si>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</si>
  <si>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</si>
  <si>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</si>
  <si>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</si>
  <si>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</si>
  <si>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</si>
  <si>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</si>
  <si>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</si>
  <si>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</si>
  <si>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</si>
  <si>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</si>
  <si>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</si>
  <si>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</si>
  <si>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</si>
  <si>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</si>
  <si>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</si>
  <si>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</si>
  <si>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</si>
  <si>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</si>
  <si>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</si>
  <si>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</si>
  <si>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</si>
  <si>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</si>
  <si>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</si>
  <si>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</si>
  <si>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</si>
  <si>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</si>
  <si>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</si>
  <si>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</si>
  <si>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</si>
  <si>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</si>
  <si>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</si>
  <si>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</si>
  <si>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</si>
  <si>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</si>
  <si>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</si>
  <si>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</si>
  <si>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</si>
  <si>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</si>
  <si>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</si>
  <si>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</si>
  <si>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</si>
  <si>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</si>
  <si>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</si>
  <si>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</si>
  <si>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</si>
  <si>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</si>
  <si>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</si>
  <si>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</si>
  <si>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</si>
  <si>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</si>
  <si>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</si>
  <si>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</si>
  <si>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</si>
  <si>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</si>
  <si>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</si>
  <si>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</si>
  <si>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</si>
  <si>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</si>
  <si>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</si>
  <si>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</si>
  <si>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</si>
  <si>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</si>
  <si>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</si>
  <si>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</si>
  <si>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</si>
  <si>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</si>
  <si>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</si>
  <si>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</si>
  <si>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</si>
  <si>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</si>
  <si>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</si>
  <si>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</si>
  <si>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</si>
  <si>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</si>
  <si>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</si>
  <si>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</si>
  <si>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</si>
  <si>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</si>
  <si>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</si>
  <si>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</si>
  <si>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</si>
  <si>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</si>
  <si>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</si>
  <si>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</si>
  <si>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</si>
  <si>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</si>
  <si>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</si>
  <si>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</si>
  <si>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</si>
  <si>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</si>
  <si>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</si>
  <si>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</si>
  <si>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</si>
  <si>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</si>
  <si>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</si>
  <si>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</si>
  <si>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</si>
  <si>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</si>
  <si>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</si>
  <si>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</si>
  <si>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</si>
  <si>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</si>
  <si>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</si>
  <si>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</si>
  <si>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</si>
  <si>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</si>
  <si>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</si>
  <si>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</si>
  <si>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</si>
  <si>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</si>
  <si>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</si>
  <si>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</si>
  <si>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</si>
  <si>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</si>
  <si>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</si>
  <si>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</si>
  <si>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</si>
  <si>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</si>
  <si>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</si>
  <si>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</si>
  <si>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</si>
  <si>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</si>
  <si>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</si>
  <si>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</si>
  <si>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</si>
  <si>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</si>
  <si>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</si>
  <si>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</si>
  <si>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</si>
  <si>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</si>
  <si>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</si>
  <si>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</si>
  <si>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</si>
  <si>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</si>
  <si>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</si>
  <si>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</si>
  <si>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</si>
  <si>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</si>
  <si>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</si>
  <si>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</si>
  <si>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</si>
  <si>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</si>
  <si>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</si>
  <si>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</si>
  <si>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</si>
  <si>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</si>
  <si>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</si>
  <si>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</si>
  <si>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</si>
  <si>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</si>
  <si>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</si>
  <si>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</si>
  <si>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</si>
  <si>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</si>
  <si>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</si>
  <si>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</si>
  <si>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</si>
  <si>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</si>
  <si>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</si>
  <si>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</si>
  <si>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</si>
  <si>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</si>
  <si>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</si>
  <si>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</si>
  <si>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</si>
  <si>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</si>
  <si>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</si>
  <si>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</si>
  <si>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</si>
  <si>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</si>
  <si>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</si>
  <si>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</si>
  <si>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</si>
  <si>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</si>
  <si>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</si>
  <si>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</si>
  <si>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</si>
  <si>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</si>
  <si>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</si>
  <si>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</si>
  <si>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</si>
  <si>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</si>
  <si>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</si>
  <si>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</si>
  <si>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</si>
  <si>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</si>
  <si>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</si>
  <si>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</si>
  <si>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</si>
  <si>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</si>
  <si>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</si>
  <si>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</si>
  <si>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</si>
  <si>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</si>
  <si>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</si>
  <si>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</si>
  <si>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</si>
  <si>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</si>
  <si>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</si>
  <si>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</si>
  <si>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</si>
  <si>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</si>
  <si>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</si>
  <si>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</si>
  <si>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</si>
  <si>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</si>
  <si>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</si>
  <si>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</si>
  <si>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</si>
  <si>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</si>
  <si>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</si>
  <si>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</si>
  <si>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</si>
  <si>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</si>
  <si>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</si>
  <si>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</si>
  <si>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</si>
  <si>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</si>
  <si>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</si>
  <si>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</si>
  <si>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</si>
  <si>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</si>
  <si>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</si>
  <si>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</si>
  <si>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</si>
  <si>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</si>
  <si>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</si>
  <si>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</si>
  <si>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</si>
  <si>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</si>
  <si>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</si>
  <si>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</si>
  <si>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</si>
  <si>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</si>
  <si>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</si>
  <si>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</si>
  <si>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</si>
  <si>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</si>
  <si>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</si>
  <si>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</si>
  <si>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</si>
  <si>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</si>
  <si>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</si>
  <si>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</si>
  <si>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</si>
  <si>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</si>
  <si>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</si>
  <si>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</si>
  <si>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</si>
  <si>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</si>
  <si>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</si>
  <si>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</si>
  <si>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</si>
  <si>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</si>
  <si>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</si>
  <si>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</si>
  <si>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</si>
  <si>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</si>
  <si>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</si>
  <si>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</si>
  <si>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</si>
  <si>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</si>
  <si>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</si>
  <si>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</si>
  <si>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</si>
  <si>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</si>
  <si>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</si>
  <si>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</si>
  <si>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</si>
  <si>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</si>
  <si>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</si>
  <si>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</si>
  <si>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</si>
  <si>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</si>
  <si>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</si>
  <si>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</si>
  <si>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</si>
  <si>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</si>
  <si>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</si>
  <si>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</si>
  <si>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</si>
  <si>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</si>
  <si>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</si>
  <si>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</si>
  <si>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</si>
  <si>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</si>
  <si>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</si>
  <si>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</si>
  <si>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</si>
  <si>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</si>
  <si>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</si>
  <si>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</si>
  <si>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</si>
  <si>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</si>
  <si>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</si>
  <si>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</si>
  <si>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</si>
  <si>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</si>
  <si>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</si>
  <si>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</si>
  <si>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</si>
  <si>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</si>
  <si>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</si>
  <si>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</si>
  <si>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</si>
  <si>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</si>
  <si>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</si>
  <si>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</si>
  <si>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</si>
  <si>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</si>
  <si>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</si>
  <si>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</si>
  <si>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</si>
  <si>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</si>
  <si>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</si>
  <si>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</si>
  <si>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</si>
  <si>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</si>
  <si>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</si>
  <si>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</si>
  <si>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</si>
  <si>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</si>
  <si>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</si>
  <si>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</si>
  <si>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</si>
  <si>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</si>
  <si>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</si>
  <si>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</si>
  <si>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</si>
  <si>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</si>
  <si>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</si>
  <si>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</si>
  <si>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</si>
  <si>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</si>
  <si>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</si>
  <si>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</si>
  <si>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</si>
  <si>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</si>
  <si>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</si>
  <si>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</si>
  <si>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</si>
  <si>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</si>
  <si>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</si>
  <si>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</si>
  <si>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</si>
  <si>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</si>
  <si>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</si>
  <si>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</si>
  <si>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</si>
  <si>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</si>
  <si>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</si>
  <si>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</si>
  <si>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</si>
  <si>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</si>
  <si>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</si>
  <si>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</si>
  <si>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</si>
  <si>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</si>
  <si>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</si>
  <si>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</si>
  <si>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</si>
  <si>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</si>
  <si>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</si>
  <si>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</si>
  <si>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</si>
  <si>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</si>
  <si>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</si>
  <si>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</si>
  <si>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</si>
  <si>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</si>
  <si>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</si>
  <si>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</si>
  <si>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</si>
  <si>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</si>
  <si>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</si>
  <si>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</si>
  <si>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</si>
  <si>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</si>
  <si>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</si>
  <si>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</si>
  <si>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</si>
  <si>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</si>
  <si>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</si>
  <si>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</si>
  <si>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</si>
  <si>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</si>
  <si>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</si>
  <si>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</si>
  <si>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</si>
  <si>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</si>
  <si>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</si>
  <si>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</si>
  <si>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</si>
  <si>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</si>
  <si>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</si>
  <si>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</si>
  <si>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</si>
  <si>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</si>
  <si>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</si>
  <si>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</si>
  <si>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</si>
  <si>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</si>
  <si>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</si>
  <si>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</si>
  <si>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</si>
  <si>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</si>
  <si>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</si>
  <si>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</si>
  <si>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</si>
  <si>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</si>
  <si>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</si>
  <si>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</si>
  <si>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</si>
  <si>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</si>
  <si>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</si>
  <si>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</si>
  <si>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</si>
  <si>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</si>
  <si>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</si>
  <si>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</si>
  <si>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</si>
  <si>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</si>
  <si>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</si>
  <si>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</si>
  <si>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</si>
  <si>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</si>
  <si>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</si>
  <si>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</si>
  <si>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</si>
  <si>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</si>
  <si>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</si>
  <si>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</si>
  <si>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</si>
  <si>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</si>
  <si>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</si>
  <si>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</si>
  <si>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</si>
  <si>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</si>
  <si>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</si>
  <si>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</si>
  <si>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</si>
  <si>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</si>
  <si>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</si>
  <si>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</si>
  <si>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</si>
  <si>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</si>
  <si>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</si>
  <si>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</si>
  <si>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</si>
  <si>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</si>
  <si>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</si>
  <si>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</si>
  <si>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</si>
  <si>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</si>
  <si>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</si>
  <si>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</si>
  <si>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</si>
  <si>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</si>
  <si>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</si>
  <si>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</si>
  <si>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</si>
  <si>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</si>
  <si>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</si>
  <si>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</si>
  <si>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</si>
  <si>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</si>
  <si>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</si>
  <si>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</si>
  <si>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</si>
  <si>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</si>
  <si>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</si>
  <si>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</si>
  <si>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</si>
  <si>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</si>
  <si>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</si>
  <si>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</si>
  <si>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</si>
  <si>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</si>
  <si>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</si>
  <si>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</si>
  <si>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</si>
  <si>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</si>
  <si>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</si>
  <si>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</si>
  <si>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</si>
  <si>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</si>
  <si>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</si>
  <si>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</si>
  <si>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</si>
  <si>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</si>
  <si>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</si>
  <si>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</si>
  <si>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</si>
  <si>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</si>
  <si>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</si>
  <si>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</si>
  <si>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Kosovo</t>
  </si>
  <si>
    <t>Mazedonien</t>
  </si>
  <si>
    <t>Übriges Europa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</si>
  <si>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</si>
  <si>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</si>
  <si>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</si>
  <si>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</si>
  <si>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</si>
  <si>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</si>
  <si>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</si>
  <si>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</si>
  <si>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</si>
  <si>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</si>
  <si>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</si>
  <si>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</si>
  <si>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</si>
  <si>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</si>
  <si>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</si>
  <si>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</si>
  <si>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</si>
  <si>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</si>
  <si>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</si>
  <si>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</si>
  <si>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</si>
  <si>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</si>
  <si>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</si>
  <si>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</si>
  <si>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</si>
  <si>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</si>
  <si>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</si>
  <si>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</si>
  <si>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</si>
  <si>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</si>
  <si>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</si>
  <si>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</si>
  <si>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</si>
  <si>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</si>
  <si>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</si>
  <si>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</si>
  <si>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</si>
  <si>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</si>
  <si>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11</t>
  </si>
  <si>
    <t>Werte Grafik 13</t>
  </si>
  <si>
    <t>Tabellen zum Berichtsjahr</t>
  </si>
  <si>
    <t>Schüler/-innen</t>
  </si>
  <si>
    <t>darunter
Ausländer/-innen</t>
  </si>
  <si>
    <t>darunter Ausländer/-innen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</si>
  <si>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</si>
  <si>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</si>
  <si>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</si>
  <si>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</si>
  <si>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</si>
  <si>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</si>
  <si>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</si>
  <si>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</si>
  <si>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</si>
  <si>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</si>
  <si>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</si>
  <si>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</si>
  <si>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</si>
  <si>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</si>
  <si>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</si>
  <si>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</si>
  <si>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</si>
  <si>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</si>
  <si>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</si>
  <si>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FR: Gipsplatten oder Faserzement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</si>
  <si>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</si>
  <si>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</si>
  <si>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</si>
  <si>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</si>
  <si>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</si>
  <si>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</si>
  <si>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Luxemburg</t>
  </si>
  <si>
    <t>Schweden</t>
  </si>
  <si>
    <t>Slowakei</t>
  </si>
  <si>
    <t>Äthiopien</t>
  </si>
  <si>
    <t>Benin</t>
  </si>
  <si>
    <t>Eritrea</t>
  </si>
  <si>
    <t>Gambia</t>
  </si>
  <si>
    <t>Guinea</t>
  </si>
  <si>
    <t>Libyen</t>
  </si>
  <si>
    <t>Nigeria</t>
  </si>
  <si>
    <t>Somalia</t>
  </si>
  <si>
    <t>Togo</t>
  </si>
  <si>
    <t>Tschad</t>
  </si>
  <si>
    <t>Dominikanische Republik</t>
  </si>
  <si>
    <t>Peru</t>
  </si>
  <si>
    <t>Georgien</t>
  </si>
  <si>
    <t>Staatenlos</t>
  </si>
  <si>
    <t>Helfer/in im Gartenbau</t>
  </si>
  <si>
    <t>Hochbaufachwerker/in</t>
  </si>
  <si>
    <t>Kraftfahrzeugmechatroniker/in - Motorradtechnik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</si>
  <si>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</si>
  <si>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</si>
  <si>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</si>
  <si>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</si>
  <si>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</si>
  <si>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</si>
  <si>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</si>
  <si>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</si>
  <si>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</si>
  <si>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</si>
  <si>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</si>
  <si>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</si>
  <si>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</si>
  <si>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</si>
  <si>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</si>
  <si>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</si>
  <si>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</si>
  <si>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</si>
  <si>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</si>
  <si>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</si>
  <si>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</si>
  <si>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</si>
  <si>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</si>
  <si>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</si>
  <si>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</si>
  <si>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</si>
  <si>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</si>
  <si>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</si>
  <si>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</si>
  <si>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</si>
  <si>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</si>
  <si>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</si>
  <si>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</si>
  <si>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</si>
  <si>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</si>
  <si>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</si>
  <si>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</si>
  <si>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</si>
  <si>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</si>
  <si>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</si>
  <si>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</si>
  <si>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</si>
  <si>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</si>
  <si>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</si>
  <si>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</si>
  <si>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</si>
  <si>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</si>
  <si>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</si>
  <si>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</si>
  <si>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</si>
  <si>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</si>
  <si>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</si>
  <si>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</si>
  <si>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</si>
  <si>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</si>
  <si>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</si>
  <si>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</si>
  <si>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</si>
  <si>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</si>
  <si>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</si>
  <si>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</si>
  <si>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</si>
  <si>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</si>
  <si>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</si>
  <si>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</si>
  <si>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</si>
  <si>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</si>
  <si>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</si>
  <si>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</si>
  <si>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</si>
  <si>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</si>
  <si>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</si>
  <si>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</si>
  <si>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</si>
  <si>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</si>
  <si>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</si>
  <si>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</si>
  <si>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</si>
  <si>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</si>
  <si>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</si>
  <si>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</si>
  <si>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Kaufmann/Kauffrau im Groß- und Außenhandel, FR: Großhandel</t>
  </si>
  <si>
    <t>Staatsangehörigkeiten und Bildungsgängen</t>
  </si>
  <si>
    <t>Serbien</t>
  </si>
  <si>
    <t>Ägypten</t>
  </si>
  <si>
    <t>Burkina Faso</t>
  </si>
  <si>
    <t>Sierra Leone</t>
  </si>
  <si>
    <t>Sudan</t>
  </si>
  <si>
    <t>Kuba</t>
  </si>
  <si>
    <t>Indien</t>
  </si>
  <si>
    <t>Indonesien</t>
  </si>
  <si>
    <t>Jemen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</si>
  <si>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</si>
  <si>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</si>
  <si>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</si>
  <si>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</si>
  <si>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</si>
  <si>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</si>
  <si>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Fachkraft für Speiseeis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</si>
  <si>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</si>
  <si>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</si>
  <si>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</si>
  <si>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</si>
  <si>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</si>
  <si>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</si>
  <si>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</si>
  <si>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Fachpraktiker/in im Bäckerhandwerk</t>
  </si>
  <si>
    <t>Fachpraktiker/in für Fleischer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</si>
  <si>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</si>
  <si>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</si>
  <si>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</si>
  <si>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</si>
  <si>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</si>
  <si>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</si>
  <si>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</si>
  <si>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</si>
  <si>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</si>
  <si>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</si>
  <si>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</si>
  <si>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</si>
  <si>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</si>
  <si>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</si>
  <si>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1995/96, 2000/01, 2005/06, 2010/11 und 2013/14</t>
  </si>
  <si>
    <t>2012/13 bis 2018/19 nach Bildungsgängen und</t>
  </si>
  <si>
    <t>Kaufmann/-frau im E-Commerce</t>
  </si>
  <si>
    <t>Tiefbaufachwerker/in</t>
  </si>
  <si>
    <t>FR: Betriebstechnik</t>
  </si>
  <si>
    <t>FR: Geräte und Systeme</t>
  </si>
  <si>
    <t>FR: Zerspanungstechnik</t>
  </si>
  <si>
    <t>Irland</t>
  </si>
  <si>
    <t>Moldau, Republik</t>
  </si>
  <si>
    <t>Ecuador</t>
  </si>
  <si>
    <t>Armenien</t>
  </si>
  <si>
    <t>Mongolei</t>
  </si>
  <si>
    <t>Nepal</t>
  </si>
  <si>
    <t>Tadschikistan</t>
  </si>
  <si>
    <t>Anteil weiblich</t>
  </si>
  <si>
    <t>Fotomedienfachmann/-fachfrau</t>
  </si>
  <si>
    <t>Servicekaufmann/-kauffrau im Luftverkehr</t>
  </si>
  <si>
    <t>Schuljahr 2013/14</t>
  </si>
  <si>
    <t>B II 1 – j / 19</t>
  </si>
  <si>
    <r>
      <t xml:space="preserve">Berufliche Schulen
im </t>
    </r>
    <r>
      <rPr>
        <b/>
        <sz val="16"/>
        <rFont val="Arial"/>
        <family val="2"/>
      </rPr>
      <t>Land Brandenburg 
Schuljahr 2019/20</t>
    </r>
  </si>
  <si>
    <t>Schülerinnen und Schüler an beruflichen Schulen in den Schuljahren 1995/96, 2000/01, 2005/06, 2010/11 und 2013/14 bis 2019/20 nach Rechtsstatus</t>
  </si>
  <si>
    <t>2019/20</t>
  </si>
  <si>
    <t>Potsdam, 2020</t>
  </si>
  <si>
    <t xml:space="preserve">2010/11 und 2013/14 bis 2019/20 nach </t>
  </si>
  <si>
    <t>bis 2019/20 nach Bildungsgängen</t>
  </si>
  <si>
    <t>2010/11 und 2013/14 bis 2019/20 nach</t>
  </si>
  <si>
    <t>Berufsausbildung im Schuljahr 2019/20 in den</t>
  </si>
  <si>
    <t>2013/14 und 2019/20 nach Erdteilen</t>
  </si>
  <si>
    <t>Schulen im Schuljahr 2019/20 nach schulischer</t>
  </si>
  <si>
    <t>an beruflichen Schulen im Schuljahr 2019/20</t>
  </si>
  <si>
    <t>Schulen im Schuljahr 2019/20 nach</t>
  </si>
  <si>
    <t>Schulen in den Schuljahren 2013/14 bis 2019/20</t>
  </si>
  <si>
    <t>Schuljahr 2019/20 nach Bildungsgängen,</t>
  </si>
  <si>
    <t xml:space="preserve">Schulen im Schuljahr 2019/20 nach Bildungs- </t>
  </si>
  <si>
    <t xml:space="preserve">Berufsausbildung im Schuljahr 2019/20 nach </t>
  </si>
  <si>
    <t>gängen der Berufsschule im Schuljahr 2019/20</t>
  </si>
  <si>
    <t>2019/20 nach Berufshauptgruppen, Ausbildungs-</t>
  </si>
  <si>
    <t>gängen der Fachoberschule im Schuljahr 2019/20</t>
  </si>
  <si>
    <t>gängen der Fachschule im Schuljahr 2019/20</t>
  </si>
  <si>
    <t>Schuljahr 2019/20 nach ausgewählten</t>
  </si>
  <si>
    <t>Schulen im Schuljahr 2019/20 nach Bildungs-</t>
  </si>
  <si>
    <t>im Schuljahr 2019/20 nach Bildungsgängen und</t>
  </si>
  <si>
    <t>Schulen im Schuljahr 2019/20 nach Alter und</t>
  </si>
  <si>
    <t>im Schuljahr 2019/20 nach Sitz des Aus-</t>
  </si>
  <si>
    <t>Schulen im Schuljahr 2019/20 nach Wohnsitz</t>
  </si>
  <si>
    <t xml:space="preserve">Schulen am Ende des Schuljahres 2018/19 </t>
  </si>
  <si>
    <t>beruflichen Schulen im Schuljahr 2019/20 nach</t>
  </si>
  <si>
    <t xml:space="preserve">im Schuljahr 2019/20 nach Altersgruppen, </t>
  </si>
  <si>
    <t xml:space="preserve">2019/20 nach Verwaltungsbezirken und </t>
  </si>
  <si>
    <t>im Schuljahr 2019/20 nach Verwaltungsbezirken</t>
  </si>
  <si>
    <t>an beruflichen Schulen im Schuljahr  2019/20</t>
  </si>
  <si>
    <t>Schulen am Ende des Schuljahres 2018/19</t>
  </si>
  <si>
    <t>1     Schulen, Klassen, Schülerinnen und Schüler an beruflichen Schulen in den Schuljahren 2013/14 bis 
       2019/20 nach Bildungsgängen und Rechtsstatus</t>
  </si>
  <si>
    <t xml:space="preserve">1  Schülerinnen und Schüler an beruflichen Schulen in den Schuljahren 1995/96, 2000/01,  
    2005/06, 2010/11 und 2013/14 bis 2019/20 nach Bildungsgängen </t>
  </si>
  <si>
    <t>2  Anteil der ausländischen Schülerinnen und Schüler an beruflichen Schulen in den
    Schuljahren 1995/96, 2000/01, 2005/06, 2010/11 und 2013/14 bis 2019/20 nach
    Bildungsgängen</t>
  </si>
  <si>
    <t>3  Schülerinnen und Schüler an Berufsschulen in den Schuljahren 1995/96, 2000/01, 2005/06,
    2010/11 und 2013/14 bis 2019/20 nach Rechtsstatus</t>
  </si>
  <si>
    <t>1     Schulen, Klassen, Schülerinnen und Schüler an beruflichen Schulen in den Schuljahren 2013/14 bis
       2019/20 nach Bildungsgängen und Rechtsstatus</t>
  </si>
  <si>
    <t>2  Schülerinnen und Schüler an beruflichen Schulen in der dualen Berufsausbildung in den Schuljahren
    2013/14 bis 2019/20 nach Berufshauptgruppen</t>
  </si>
  <si>
    <t>3  Absolventinnen und Absolventen sowie Abgängerinnen und Abgänger und Sonstige an beruflichen Schulen 
    am Ende der Schuljahre 2012/13 bis 2018/19 nach Bildungsgängen und Art des schulischen Abschlusses</t>
  </si>
  <si>
    <t>4  Absolventinnen und Absolventen an beruflichen Schulen am Ende der Schuljahre 2012/13 bis 2018/19 
    nach Bildungsgängen</t>
  </si>
  <si>
    <t>5  Abgängerinnen und Abgänger¹ an beruflichen Schulen am Ende der Schuljahre 2012/13 bis 2018/19 
    nach Bildungsgängen</t>
  </si>
  <si>
    <t>6  Lehrkräfte an beruflichen Schulen in den Schuljahren 2013/14 bis 2019/20
    nach Geschlecht und Rechtsstatus</t>
  </si>
  <si>
    <t>7  Voll- bzw. teilzeitbeschäftigte Lehrkräfte an beruflichen Schulen in den
    Schuljahren 2013/14 bis 2019/20 nach Geschlecht und Rechtsstatus</t>
  </si>
  <si>
    <t>8  Voll- bzw. teilzeitbeschäftigte Lehrkräfte an beruflichen Schulen in den Schuljahren 
    2013/14 bis 2019/20 nach Geschlecht und Altersgruppen</t>
  </si>
  <si>
    <t>9  Schülerinnen und Schüler an beruflichen Schulen in den Schuljahren 2013/14 bis 2019/20
     nach Verwaltungsbezirken</t>
  </si>
  <si>
    <t>10     Schülerinnen und Schüler an beruflichen Schulen in den Schuljahren 2013/14 bis 2019/20
         nach Verwaltungsbezirken und Bildungsgängen</t>
  </si>
  <si>
    <t>12  Klassen, Schülerinnen und Schüler sowie Ausländerinnen und Ausländer an beruflichen Schulen
      im Schuljahr 2019/20 nach Bildungsgängen und Geschlecht</t>
  </si>
  <si>
    <t>11  Schulen, Klassen, Schülerinnen und Schüler sowie Ausländerinnen und Ausländer im Schuljahr 2019/20
      nach Bildungsgängen, Geschlecht und Rechtsstatus</t>
  </si>
  <si>
    <t>13  Klassen, Schülerinnen und Schüler sowie Ausländerinnen und Ausländer in der dualen Berufsausbildung
      im Schuljahr 2019/20 nach Berufshauptgruppen</t>
  </si>
  <si>
    <t xml:space="preserve">8  Schülerinnen und Schüler in der dualen Berufsausbildung im Schuljahr 2019/20 in den am stärksten
    ausgebildeten Berufen </t>
  </si>
  <si>
    <t>15  Schülerinnen und Schüler in den Bildungsgängen der Berufsfachschule im Schuljahr 2019/20 nach
      Berufshauptgruppen, Ausbildungsberufen und Ausbildungsjahren</t>
  </si>
  <si>
    <t>16  Schülerinnen und Schüler in den Bildungsgängen der Fachoberschule im Schuljahr 2019/20 nach
      Fachrichtungen und Ausbildungsjahren</t>
  </si>
  <si>
    <t xml:space="preserve">17  Schülerinnen und Schüler in den Bildungsgängen der Fachschule im Schuljahr 2019/20 nach
       Berufen und Ausbildungsjahren </t>
  </si>
  <si>
    <t>Schuljahr 2019/20</t>
  </si>
  <si>
    <t>18  Ausländische Schülerinnen und Schüler im Schuljahr 2019/20 nach ausgewählten
      Staatsangehörigkeiten und Bildungsgängen</t>
  </si>
  <si>
    <t>19  Schülerinnen und Schüler an beruflichen Schulen im Schuljahr 2019/20 nach Bildungsgängen und 
      schulischer Vorbildung</t>
  </si>
  <si>
    <t>20  Schülerinnen und Schüler an beruflichen Schulen im Schuljahr 2019/20 nach Alter und 
      Bildungsgängen</t>
  </si>
  <si>
    <t>21  Schülerinnen und Schüler an beruflichen Schulen im Schuljahr 2019/20 nach Bildungs-
      gängen und Teilnahme am Fremdsprachenunterricht</t>
  </si>
  <si>
    <t>22  Auszubildende in der dualen Berufsausbildung im Schuljahr 2019/20 nach Sitz des Ausbildungsbetriebes
      und Wohnsitz</t>
  </si>
  <si>
    <t>23  Schülerinnen und Schüler an beruflichen Schulen im Schuljahr 2019/20 nach Wohnsitz und 
      Hauptstandort der Schule</t>
  </si>
  <si>
    <t>24  Absolventinnen und Absolventen sowie Abgängerinnen und Abgänger an beruflichen
      Schulen am Ende des Schuljahres 2018/19 nach Bildungsgängen, Art des schulischen
      Abschlusses und Geschlecht</t>
  </si>
  <si>
    <t>25  Voll- bzw. teilzeitbeschäftigte Lehrkräfte an beruflichen Schulen im Schuljahr 2019/20 nach Ausbildung
      und Geschlecht</t>
  </si>
  <si>
    <t xml:space="preserve">26  Voll- bzw. teilzeitbeschäftigte Lehrkräfte an beruflichen Schulen im Schuljahr 2019/20 
      nach Altersgruppen, Geschlecht und Beschäftigungsart  </t>
  </si>
  <si>
    <t xml:space="preserve">27  Voll- bzw. teilzeitbeschäftigte Lehrkräfte an beruflichen Schulen in öffentlicher Trägerschaft im
      Schuljahr 2019/20 nach Altersgruppen, Geschlecht und Beschäftigungsart </t>
  </si>
  <si>
    <t>28  Voll- bzw. teilzeitbeschäftigte Lehrkräfte an beruflichen Schulen in freier Trägerschaft im Schuljahr 
      2019/20 nach Altersgruppen, Geschlecht und Beschäftigungsart</t>
  </si>
  <si>
    <t>11  Voll- bzw. teilzeitbeschäftigte Lehrkräfte an beruflichen Schulen im Schuljahr 2019/20 nach
      Altersstruktur und Geschlecht</t>
  </si>
  <si>
    <t>29  Schulen, Klassen und Schülerinnen und Schüler an beruflichen Schulen im Schuljahr 2019/20 nach
      Verwaltungsbezirken und Bildungsgängen</t>
  </si>
  <si>
    <t xml:space="preserve">30  Schülerinnen und Schüler an beruflichen Schulen im Schuljahr 2019/20 nach
      Verwaltungsbezirken und Ausbildungsjahren </t>
  </si>
  <si>
    <t>12  Schülerinnen und Schüler an beruflichen Schulen im Schuljahr 2019/20 nach 
      Verwaltungsbezirken</t>
  </si>
  <si>
    <t>31      Schulen, Klassen, Schülerinnen und Schüler an beruflichen Schulen im Schuljahr 2019/20 
          nach Verwaltungsbezirken, Ausbildungsjahren und Bildungsgängen</t>
  </si>
  <si>
    <t>31      Schulen, Klassen, Schülerinnen und Schüler an beruflichen Schulen im 
          Schuljahr 2019/20 nach Verwaltungsbezirken, Ausbildungsjahren und 
          Bildungsgängen</t>
  </si>
  <si>
    <t>31      Schulen, Klassen, Schülerinnen und Schüler an beruflichen Schulen im 
          Schuljahr 2019/20 nach Verwaltungsbezirken, Ausbildungsjahren und
          Bildungsgängen</t>
  </si>
  <si>
    <t>32  Absolventinnen und Absolventen sowie Abgängerinnen und Abgänger an beruflichen  
      Schulen am Ende des Schuljahres 2018/19 nach Verwaltungsbezirken und Art des
      schulischen Abschlusses</t>
  </si>
  <si>
    <t>13  Absolventinnen und Absolventen sowie Abgängerinnen und Abgänger an beruflichen Schulen 
      im Schuljahr 2018/19 nach Verwaltungsbezirken</t>
  </si>
  <si>
    <t>33     Absolventinnen und Absolventen sowie Abgängerinnen und Abgänger an beruflichen Schulen
         am Ende des Schuljahres 2018/19 nach Verwaltungsbezirken, Art des schulischen 
         Abschlusses und Bildungsgängen</t>
  </si>
  <si>
    <t>33     Absolventinnen und Absolventen sowie Abgängerinnen und Abgänger an beruflichen Schulen
         am Ende des Schuljahres 2018/19 nach Verwaltungsbezirken, Art des schulischen Abschlusses
         und Bildungsgängen</t>
  </si>
  <si>
    <t>33     Absolventinnen und  Absolventen sowie Abgängerinnen und Abgänger 
         an beruflichen Schulen am Ende des Schuljahres 2018/19 nach 
         Verwaltungsbezirken, Art des schulischen Abschluss und Bildungsgängen</t>
  </si>
  <si>
    <t>34  Lehrkräfte an beruflichen Schulen im Schuljahr 2019/20 nach Verwaltungsbezirken,
      Geschlecht und Rechtsstatus</t>
  </si>
  <si>
    <t>35  Voll- bzw. teilzeitbeschäftigte Lehrkräfte an beruflichen Schulen im Schuljahr
      2019/20 nach Verwaltungsbezirken, Geschlecht und Rechtsstatus</t>
  </si>
  <si>
    <t>2013/14 bis 2019/20 nach Bildungsgängen und</t>
  </si>
  <si>
    <t>den Schuljahren 2013/14 bis 2019/20 nach</t>
  </si>
  <si>
    <t xml:space="preserve">Schulen am Ende der Schuljahre 2012/13 bis </t>
  </si>
  <si>
    <t>2018/19 nach Bildungsgängen</t>
  </si>
  <si>
    <t>Schuljahren 2013/14 bis 2019/20 nach Geschlecht</t>
  </si>
  <si>
    <t>2013/14 bis 2019/20 nach Geschlecht und</t>
  </si>
  <si>
    <t xml:space="preserve">Schulen in den Schuljahren 2013/14 bis </t>
  </si>
  <si>
    <t xml:space="preserve">2019/20 nach Verwaltungsbezirken </t>
  </si>
  <si>
    <t xml:space="preserve">Schulen am Ende des Schuljahres 2018/19 nach  </t>
  </si>
  <si>
    <t>2019/20 nach Verwaltungsbezirken, Geschlecht</t>
  </si>
  <si>
    <t>9  Anteil ausländischer Schülerinnen und Schüler an beruflichen Schulen in den Schuljahren 
    2013/14 und 2019/20 nach Erdteilen</t>
  </si>
  <si>
    <t xml:space="preserve">         20.5</t>
  </si>
  <si>
    <t xml:space="preserve">          7.7</t>
  </si>
  <si>
    <t xml:space="preserve">         14.6</t>
  </si>
  <si>
    <t xml:space="preserve">         18.9</t>
  </si>
  <si>
    <t xml:space="preserve">         14.5</t>
  </si>
  <si>
    <t>Schweiz</t>
  </si>
  <si>
    <t>Senegal</t>
  </si>
  <si>
    <t>Mexiko</t>
  </si>
  <si>
    <t>Aserbaidschan</t>
  </si>
  <si>
    <t>Philippinen</t>
  </si>
  <si>
    <t>Usbekistan</t>
  </si>
  <si>
    <t>Ohne Angabe</t>
  </si>
  <si>
    <t>SP: Stuckarbeiten (Stufe 1)</t>
  </si>
  <si>
    <t>FR: Bauten- und Korrosionsschutz</t>
  </si>
  <si>
    <t>FR: Friedhofsgärtnerei</t>
  </si>
  <si>
    <t>FR: Fertigungstechnik</t>
  </si>
  <si>
    <t>FR: Karosseriebautechnik und Fahrzeugbautechnik</t>
  </si>
  <si>
    <t>Fachpraktiker/in für Medientechnologie Druck (§66BBiG)</t>
  </si>
  <si>
    <t>Industriekaufmann/kauffrau</t>
  </si>
  <si>
    <t>Nordrhein-Westfalen</t>
  </si>
  <si>
    <t>14  Schülerinnen und Schüler in den Bildungsgängen der Berufsschule im Schuljahr 2019/20 nach
      Berufshauptgruppen, Ausbildungsberufen und Ausbildungsjahren</t>
  </si>
  <si>
    <t xml:space="preserve">Anlagenmechaniker/in für Sanitär-, Heizungs- und </t>
  </si>
  <si>
    <t>Klimatechnik</t>
  </si>
  <si>
    <t>10  Schülerinnen und Schüler an beruflichen Schulen im Schuljahr 2019/20 nach schulischer Vorbildung</t>
  </si>
  <si>
    <t>4  Schülerinnen und Schüler an beruflichen Schulen in den Schuljahren 2010/11 bis 2019/20
    nach Bildungsgängen</t>
  </si>
  <si>
    <t>Schulen in den Schuljahren 2010/11 bis 2019/20</t>
  </si>
  <si>
    <t>5  Absolventinnen und Absolventen sowie Abgängerinnen und Abgänger an beruflichen Schulen am Ende 
    der Schuljahre 2012/13 bis 2018/19</t>
  </si>
  <si>
    <t>6  Lehrkräfte an beruflichen Schulen in den Schuljahren 2013/14 bis 2019/20
    nach Geschlecht</t>
  </si>
  <si>
    <t xml:space="preserve">Schuljahren 2013/14 bis 2019/20 nach </t>
  </si>
  <si>
    <t>7  Lehrkräfte an beruflichen Schulen in den Schuljahren 2013/14 bis 2019/20 nach
    Altersgruppen</t>
  </si>
  <si>
    <t>darunter duales System insgesamt</t>
  </si>
  <si>
    <t>Schülerinnen 
und Schüler</t>
  </si>
  <si>
    <t>Schüle-
rinnen und Schüler</t>
  </si>
  <si>
    <t>Ausländerinnen und Ausländer</t>
  </si>
  <si>
    <r>
      <t xml:space="preserve">Erschienen im </t>
    </r>
    <r>
      <rPr>
        <b/>
        <sz val="8"/>
        <rFont val="Arial"/>
        <family val="2"/>
      </rPr>
      <t>Juni 2020</t>
    </r>
  </si>
  <si>
    <t>2., Korrigierte Ausgabe</t>
  </si>
  <si>
    <t xml:space="preserve">2., korrigierte Ausgabe vom 07.10.2020 </t>
  </si>
  <si>
    <t>Korrekturen auf der Seiten 57 - 60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</si>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</sst>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;#.##;\-\ "/>
    <numFmt numFmtId="195" formatCode="#.#;#.#;\-\ "/>
    <numFmt numFmtId="196" formatCode="#.#####;#.#####;\-\ "/>
    <numFmt numFmtId="197" formatCode="##0.0;\–\ ##0.0"/>
    <numFmt numFmtId="198" formatCode="0_,_0"/>
    <numFmt numFmtId="199" formatCode="#\ ##0;#\ ##0;\–"/>
    <numFmt numFmtId="200" formatCode="#,##0;\–#,##0;\–"/>
    <numFmt numFmtId="201" formatCode="#\ ##0;\–\ #\ ##0;\–"/>
  </numFmts>
  <fonts count="7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8"/>
      <color rgb="FFFF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</cellStyleXfs>
  <cellXfs count="1172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171" fontId="4" fillId="0" borderId="0" xfId="0" applyNumberFormat="1" applyFont="1" applyAlignment="1" applyProtection="1">
      <alignment horizontal="left"/>
      <protection locked="0"/>
    </xf>
    <xf numFmtId="177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3" fillId="0" borderId="0" xfId="0" applyFont="1" applyAlignment="1" applyProtection="1">
      <alignment wrapText="1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9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3" fillId="0" borderId="0" xfId="0" applyNumberFormat="1" applyFont="1"/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191" fontId="4" fillId="0" borderId="0" xfId="0" applyNumberFormat="1" applyFont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4" fontId="4" fillId="0" borderId="0" xfId="0" applyNumberFormat="1" applyFont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185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61" fillId="0" borderId="0" xfId="0" applyFont="1" applyAlignment="1">
      <alignment horizontal="left"/>
    </xf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60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191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21" borderId="0" xfId="44" applyNumberFormat="1" applyFont="1" applyFill="1" applyAlignment="1">
      <alignment horizontal="right" indent="1"/>
    </xf>
    <xf numFmtId="187" fontId="2" fillId="21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21" borderId="0" xfId="44" applyFont="1" applyFill="1" applyAlignment="1">
      <alignment horizontal="center" vertical="center"/>
    </xf>
    <xf numFmtId="187" fontId="2" fillId="21" borderId="0" xfId="44" applyNumberFormat="1" applyFont="1" applyFill="1" applyBorder="1" applyAlignment="1">
      <alignment wrapText="1"/>
    </xf>
    <xf numFmtId="187" fontId="2" fillId="21" borderId="0" xfId="44" applyNumberFormat="1" applyFont="1" applyFill="1" applyBorder="1"/>
    <xf numFmtId="0" fontId="1" fillId="0" borderId="0" xfId="44"/>
    <xf numFmtId="0" fontId="3" fillId="21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5" fontId="3" fillId="21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14" fillId="0" borderId="0" xfId="33" applyNumberFormat="1" applyFont="1" applyAlignment="1" applyProtection="1"/>
    <xf numFmtId="0" fontId="65" fillId="0" borderId="0" xfId="0" applyFont="1"/>
    <xf numFmtId="185" fontId="2" fillId="0" borderId="0" xfId="44" applyNumberFormat="1" applyFont="1" applyFill="1" applyAlignment="1">
      <alignment horizontal="right" indent="1"/>
    </xf>
    <xf numFmtId="0" fontId="3" fillId="20" borderId="0" xfId="0" applyFont="1" applyFill="1" applyAlignment="1">
      <alignment horizontal="left"/>
    </xf>
    <xf numFmtId="0" fontId="63" fillId="0" borderId="0" xfId="0" applyFont="1" applyAlignment="1" applyProtection="1">
      <alignment horizontal="left" vertical="center"/>
      <protection locked="0"/>
    </xf>
    <xf numFmtId="0" fontId="2" fillId="19" borderId="0" xfId="0" applyFont="1" applyFill="1"/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191" fontId="2" fillId="0" borderId="0" xfId="0" applyNumberFormat="1" applyFont="1" applyFill="1" applyAlignment="1"/>
    <xf numFmtId="191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94" fontId="2" fillId="0" borderId="0" xfId="0" applyNumberFormat="1" applyFont="1" applyFill="1" applyBorder="1" applyAlignment="1"/>
    <xf numFmtId="195" fontId="2" fillId="0" borderId="0" xfId="0" applyNumberFormat="1" applyFont="1" applyFill="1" applyBorder="1" applyAlignment="1"/>
    <xf numFmtId="191" fontId="2" fillId="0" borderId="0" xfId="0" applyNumberFormat="1" applyFont="1" applyFill="1" applyAlignment="1">
      <alignment horizontal="center"/>
    </xf>
    <xf numFmtId="183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3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6" fontId="2" fillId="0" borderId="0" xfId="0" applyNumberFormat="1" applyFont="1" applyFill="1" applyBorder="1"/>
    <xf numFmtId="195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185" fontId="62" fillId="0" borderId="0" xfId="0" applyNumberFormat="1" applyFont="1" applyFill="1" applyBorder="1" applyAlignment="1">
      <alignment horizontal="right" indent="1"/>
    </xf>
    <xf numFmtId="180" fontId="66" fillId="0" borderId="0" xfId="0" applyNumberFormat="1" applyFont="1" applyFill="1" applyAlignment="1">
      <alignment horizontal="right" indent="1"/>
    </xf>
    <xf numFmtId="185" fontId="62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Border="1" applyAlignment="1">
      <alignment horizontal="right" indent="1"/>
    </xf>
    <xf numFmtId="180" fontId="67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68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horizontal="center" vertical="center"/>
      <protection locked="0"/>
    </xf>
    <xf numFmtId="0" fontId="69" fillId="0" borderId="0" xfId="0" applyFont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21" borderId="0" xfId="0" applyNumberFormat="1" applyFont="1" applyFill="1"/>
    <xf numFmtId="172" fontId="3" fillId="21" borderId="0" xfId="0" applyNumberFormat="1" applyFont="1" applyFill="1"/>
    <xf numFmtId="0" fontId="64" fillId="21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6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8" fontId="5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60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3" fillId="18" borderId="0" xfId="0" applyFont="1" applyFill="1" applyBorder="1" applyAlignment="1" applyProtection="1">
      <alignment vertical="center" wrapText="1"/>
      <protection locked="0"/>
    </xf>
    <xf numFmtId="0" fontId="63" fillId="18" borderId="0" xfId="0" applyFont="1" applyFill="1" applyBorder="1" applyAlignment="1" applyProtection="1">
      <alignment vertical="center"/>
      <protection locked="0"/>
    </xf>
    <xf numFmtId="0" fontId="70" fillId="18" borderId="0" xfId="0" applyFont="1" applyFill="1"/>
    <xf numFmtId="0" fontId="63" fillId="0" borderId="0" xfId="0" applyFont="1" applyAlignment="1">
      <alignment horizontal="right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0" fontId="63" fillId="0" borderId="0" xfId="0" applyFont="1" applyFill="1" applyBorder="1" applyAlignment="1" applyProtection="1">
      <alignment vertical="center"/>
      <protection locked="0"/>
    </xf>
    <xf numFmtId="0" fontId="70" fillId="0" borderId="0" xfId="0" applyFont="1" applyFill="1"/>
    <xf numFmtId="0" fontId="2" fillId="21" borderId="0" xfId="0" applyFont="1" applyFill="1"/>
    <xf numFmtId="0" fontId="2" fillId="21" borderId="0" xfId="0" applyFont="1" applyFill="1" applyAlignment="1">
      <alignment wrapText="1"/>
    </xf>
    <xf numFmtId="184" fontId="62" fillId="18" borderId="0" xfId="0" applyNumberFormat="1" applyFont="1" applyFill="1" applyBorder="1" applyAlignment="1" applyProtection="1">
      <alignment horizontal="right"/>
      <protection hidden="1"/>
    </xf>
    <xf numFmtId="192" fontId="62" fillId="0" borderId="0" xfId="0" applyNumberFormat="1" applyFont="1" applyFill="1" applyAlignment="1">
      <alignment horizontal="right" indent="1"/>
    </xf>
    <xf numFmtId="192" fontId="6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8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3" fontId="3" fillId="0" borderId="0" xfId="0" applyNumberFormat="1" applyFont="1" applyBorder="1" applyAlignment="1">
      <alignment vertical="center"/>
    </xf>
    <xf numFmtId="183" fontId="54" fillId="0" borderId="0" xfId="0" applyNumberFormat="1" applyFont="1" applyBorder="1" applyAlignment="1">
      <alignment horizontal="right" indent="1"/>
    </xf>
    <xf numFmtId="0" fontId="23" fillId="0" borderId="0" xfId="33" applyFill="1" applyAlignment="1" applyProtection="1">
      <alignment wrapText="1"/>
    </xf>
    <xf numFmtId="185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6" fontId="2" fillId="0" borderId="0" xfId="0" applyNumberFormat="1" applyFont="1" applyFill="1" applyBorder="1" applyAlignment="1" applyProtection="1">
      <alignment horizontal="left"/>
      <protection locked="0"/>
    </xf>
    <xf numFmtId="0" fontId="3" fillId="0" borderId="0" xfId="0" applyFont="1" applyFill="1" applyProtection="1"/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85" fontId="3" fillId="0" borderId="0" xfId="0" applyNumberFormat="1" applyFont="1" applyBorder="1" applyAlignment="1">
      <alignment horizontal="right" indent="1"/>
    </xf>
    <xf numFmtId="197" fontId="11" fillId="0" borderId="0" xfId="0" applyNumberFormat="1" applyFont="1" applyBorder="1" applyAlignment="1">
      <alignment horizontal="right" indent="1"/>
    </xf>
    <xf numFmtId="197" fontId="54" fillId="0" borderId="0" xfId="0" applyNumberFormat="1" applyFont="1" applyBorder="1" applyAlignment="1">
      <alignment horizontal="right" indent="1"/>
    </xf>
    <xf numFmtId="199" fontId="4" fillId="0" borderId="0" xfId="0" applyNumberFormat="1" applyFont="1" applyFill="1" applyAlignment="1">
      <alignment horizontal="right" indent="1"/>
    </xf>
    <xf numFmtId="199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Fill="1" applyAlignment="1">
      <alignment horizontal="right" indent="1"/>
    </xf>
    <xf numFmtId="200" fontId="4" fillId="0" borderId="0" xfId="0" applyNumberFormat="1" applyFont="1" applyFill="1" applyAlignment="1">
      <alignment horizontal="right" indent="1"/>
    </xf>
    <xf numFmtId="200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Alignment="1">
      <alignment horizontal="right" indent="1"/>
    </xf>
    <xf numFmtId="200" fontId="4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 applyAlignment="1">
      <alignment horizontal="right" indent="1"/>
    </xf>
    <xf numFmtId="200" fontId="3" fillId="0" borderId="0" xfId="0" applyNumberFormat="1" applyFont="1" applyAlignment="1">
      <alignment horizontal="right" indent="1"/>
    </xf>
    <xf numFmtId="185" fontId="2" fillId="0" borderId="0" xfId="0" applyNumberFormat="1" applyFont="1" applyFill="1" applyAlignment="1">
      <alignment horizontal="right" indent="1"/>
    </xf>
    <xf numFmtId="185" fontId="4" fillId="0" borderId="0" xfId="0" applyNumberFormat="1" applyFont="1" applyFill="1" applyBorder="1" applyAlignment="1" applyProtection="1">
      <alignment horizontal="right" indent="1"/>
      <protection locked="0"/>
    </xf>
    <xf numFmtId="185" fontId="2" fillId="0" borderId="0" xfId="0" applyNumberFormat="1" applyFont="1" applyFill="1" applyBorder="1" applyAlignment="1">
      <alignment horizontal="right" indent="1"/>
    </xf>
    <xf numFmtId="180" fontId="11" fillId="0" borderId="0" xfId="0" applyNumberFormat="1" applyFont="1" applyFill="1" applyBorder="1" applyAlignment="1" applyProtection="1">
      <alignment horizontal="right" indent="1"/>
      <protection locked="0"/>
    </xf>
    <xf numFmtId="180" fontId="54" fillId="0" borderId="0" xfId="0" applyNumberFormat="1" applyFont="1" applyFill="1" applyBorder="1" applyAlignment="1" applyProtection="1">
      <alignment horizontal="right" indent="1"/>
      <protection locked="0"/>
    </xf>
    <xf numFmtId="201" fontId="3" fillId="0" borderId="0" xfId="0" applyNumberFormat="1" applyFont="1" applyFill="1" applyAlignment="1">
      <alignment horizontal="right" indent="1"/>
    </xf>
    <xf numFmtId="199" fontId="4" fillId="0" borderId="0" xfId="0" applyNumberFormat="1" applyFont="1" applyFill="1" applyBorder="1" applyAlignment="1" applyProtection="1">
      <alignment horizontal="right" indent="1"/>
      <protection hidden="1"/>
    </xf>
    <xf numFmtId="199" fontId="4" fillId="0" borderId="0" xfId="0" applyNumberFormat="1" applyFont="1" applyFill="1" applyAlignment="1" applyProtection="1">
      <alignment horizontal="right" indent="1"/>
      <protection hidden="1"/>
    </xf>
    <xf numFmtId="199" fontId="2" fillId="0" borderId="0" xfId="0" applyNumberFormat="1" applyFont="1" applyAlignment="1">
      <alignment horizontal="right" indent="1"/>
    </xf>
    <xf numFmtId="199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Alignment="1" applyProtection="1">
      <alignment horizontal="right" indent="1"/>
      <protection hidden="1"/>
    </xf>
    <xf numFmtId="201" fontId="2" fillId="0" borderId="0" xfId="0" applyNumberFormat="1" applyFont="1" applyAlignment="1">
      <alignment horizontal="right" indent="1"/>
    </xf>
    <xf numFmtId="201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Border="1" applyAlignment="1" applyProtection="1">
      <protection hidden="1"/>
    </xf>
    <xf numFmtId="201" fontId="4" fillId="0" borderId="0" xfId="0" applyNumberFormat="1" applyFont="1" applyFill="1" applyAlignment="1" applyProtection="1">
      <protection hidden="1"/>
    </xf>
    <xf numFmtId="201" fontId="3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Alignment="1">
      <alignment horizontal="right" indent="1"/>
    </xf>
    <xf numFmtId="201" fontId="4" fillId="0" borderId="0" xfId="0" applyNumberFormat="1" applyFont="1" applyFill="1" applyAlignment="1" applyProtection="1">
      <alignment horizontal="right" vertical="center" indent="1"/>
      <protection locked="0"/>
    </xf>
    <xf numFmtId="201" fontId="62" fillId="0" borderId="0" xfId="0" applyNumberFormat="1" applyFont="1" applyFill="1" applyBorder="1" applyAlignment="1">
      <alignment horizontal="right" indent="1"/>
    </xf>
    <xf numFmtId="201" fontId="2" fillId="0" borderId="0" xfId="0" applyNumberFormat="1" applyFont="1" applyFill="1" applyAlignment="1">
      <alignment horizontal="right" indent="1"/>
    </xf>
    <xf numFmtId="201" fontId="0" fillId="0" borderId="0" xfId="0" applyNumberFormat="1" applyFill="1" applyAlignment="1">
      <alignment vertical="center"/>
    </xf>
    <xf numFmtId="0" fontId="1" fillId="0" borderId="0" xfId="0" applyFont="1" applyBorder="1"/>
    <xf numFmtId="199" fontId="3" fillId="0" borderId="0" xfId="0" applyNumberFormat="1" applyFont="1" applyFill="1" applyBorder="1" applyAlignment="1">
      <alignment horizontal="right" indent="1"/>
    </xf>
    <xf numFmtId="199" fontId="3" fillId="0" borderId="0" xfId="0" applyNumberFormat="1" applyFont="1" applyFill="1" applyAlignment="1" applyProtection="1">
      <alignment horizontal="right" vertical="center" indent="1"/>
      <protection locked="0"/>
    </xf>
    <xf numFmtId="199" fontId="3" fillId="0" borderId="0" xfId="0" applyNumberFormat="1" applyFont="1" applyFill="1" applyAlignment="1" applyProtection="1">
      <alignment horizontal="right" indent="1"/>
      <protection locked="0"/>
    </xf>
    <xf numFmtId="200" fontId="4" fillId="0" borderId="0" xfId="0" applyNumberFormat="1" applyFont="1" applyBorder="1" applyAlignment="1">
      <alignment horizontal="right" indent="1"/>
    </xf>
    <xf numFmtId="2" fontId="2" fillId="0" borderId="0" xfId="44" applyNumberFormat="1" applyFont="1" applyBorder="1"/>
    <xf numFmtId="200" fontId="3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/>
    <xf numFmtId="183" fontId="2" fillId="0" borderId="0" xfId="0" applyNumberFormat="1" applyFont="1" applyFill="1"/>
    <xf numFmtId="1" fontId="2" fillId="18" borderId="0" xfId="0" applyNumberFormat="1" applyFont="1" applyFill="1" applyBorder="1" applyAlignment="1">
      <alignment horizontal="center"/>
    </xf>
    <xf numFmtId="0" fontId="2" fillId="0" borderId="0" xfId="44" applyFont="1" applyBorder="1" applyAlignment="1">
      <alignment vertical="center"/>
    </xf>
    <xf numFmtId="201" fontId="0" fillId="0" borderId="0" xfId="0" applyNumberFormat="1"/>
    <xf numFmtId="0" fontId="5" fillId="0" borderId="0" xfId="0" applyFont="1" applyAlignment="1">
      <alignment vertical="center"/>
    </xf>
    <xf numFmtId="0" fontId="60" fillId="18" borderId="0" xfId="44" applyFont="1" applyFill="1" applyBorder="1" applyAlignment="1">
      <alignment horizontal="center"/>
    </xf>
    <xf numFmtId="200" fontId="4" fillId="0" borderId="0" xfId="0" applyNumberFormat="1" applyFont="1" applyFill="1" applyAlignment="1"/>
    <xf numFmtId="200" fontId="3" fillId="0" borderId="0" xfId="0" applyNumberFormat="1" applyFont="1" applyFill="1" applyAlignment="1"/>
    <xf numFmtId="4" fontId="2" fillId="0" borderId="0" xfId="0" applyNumberFormat="1" applyFont="1" applyFill="1" applyAlignment="1">
      <alignment horizontal="right" indent="1"/>
    </xf>
    <xf numFmtId="4" fontId="0" fillId="0" borderId="0" xfId="0" applyNumberFormat="1" applyFill="1" applyBorder="1" applyAlignment="1">
      <alignment vertical="center" wrapText="1"/>
    </xf>
    <xf numFmtId="3" fontId="2" fillId="21" borderId="0" xfId="0" applyNumberFormat="1" applyFont="1" applyFill="1"/>
    <xf numFmtId="0" fontId="9" fillId="0" borderId="0" xfId="33" applyFont="1" applyAlignment="1" applyProtection="1"/>
    <xf numFmtId="0" fontId="1" fillId="0" borderId="0" xfId="0" applyFont="1"/>
    <xf numFmtId="201" fontId="0" fillId="0" borderId="0" xfId="0" applyNumberFormat="1" applyAlignment="1" applyProtection="1">
      <alignment vertical="center"/>
      <protection locked="0"/>
    </xf>
    <xf numFmtId="201" fontId="4" fillId="0" borderId="0" xfId="0" applyNumberFormat="1" applyFont="1" applyBorder="1" applyAlignment="1" applyProtection="1">
      <alignment horizontal="center" vertical="center"/>
      <protection hidden="1"/>
    </xf>
    <xf numFmtId="201" fontId="70" fillId="0" borderId="0" xfId="0" applyNumberFormat="1" applyFont="1" applyFill="1" applyAlignment="1">
      <alignment horizontal="right" indent="1"/>
    </xf>
    <xf numFmtId="188" fontId="70" fillId="18" borderId="0" xfId="0" applyNumberFormat="1" applyFont="1" applyFill="1" applyAlignment="1">
      <alignment horizontal="right"/>
    </xf>
    <xf numFmtId="0" fontId="61" fillId="0" borderId="0" xfId="0" applyFont="1"/>
    <xf numFmtId="0" fontId="61" fillId="0" borderId="0" xfId="0" applyFont="1" applyProtection="1"/>
    <xf numFmtId="0" fontId="70" fillId="0" borderId="0" xfId="0" applyFont="1" applyProtection="1"/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hidden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2" fillId="0" borderId="0" xfId="44" applyFont="1" applyBorder="1" applyAlignment="1">
      <alignment vertical="center"/>
    </xf>
    <xf numFmtId="1" fontId="4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7" fillId="0" borderId="15" xfId="0" applyFont="1" applyBorder="1" applyAlignment="1" applyProtection="1">
      <alignment horizontal="left" vertical="center"/>
      <protection locked="0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0" fillId="0" borderId="15" xfId="0" applyBorder="1" applyAlignment="1" applyProtection="1">
      <protection locked="0"/>
    </xf>
    <xf numFmtId="0" fontId="0" fillId="0" borderId="15" xfId="0" applyBorder="1" applyAlignment="1"/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Border="1" applyAlignment="1"/>
    <xf numFmtId="0" fontId="0" fillId="0" borderId="15" xfId="0" applyFill="1" applyBorder="1" applyAlignment="1"/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187" fontId="4" fillId="0" borderId="15" xfId="0" applyNumberFormat="1" applyFont="1" applyBorder="1" applyAlignment="1" applyProtection="1">
      <alignment horizontal="left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6" fillId="0" borderId="15" xfId="0" applyNumberFormat="1" applyFont="1" applyBorder="1" applyAlignment="1">
      <alignment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15" xfId="0" applyNumberFormat="1" applyFont="1" applyBorder="1" applyAlignment="1">
      <alignment vertical="center"/>
    </xf>
    <xf numFmtId="172" fontId="6" fillId="0" borderId="15" xfId="0" applyNumberFormat="1" applyFont="1" applyBorder="1" applyAlignment="1">
      <alignment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2" fontId="0" fillId="0" borderId="15" xfId="0" applyNumberFormat="1" applyBorder="1" applyAlignment="1">
      <alignment vertical="center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0" fontId="2" fillId="0" borderId="12" xfId="0" applyFont="1" applyBorder="1" applyAlignment="1">
      <alignment horizontal="center"/>
    </xf>
    <xf numFmtId="0" fontId="0" fillId="0" borderId="12" xfId="0" applyBorder="1" applyAlignment="1"/>
    <xf numFmtId="0" fontId="2" fillId="0" borderId="15" xfId="0" applyFont="1" applyBorder="1" applyAlignment="1"/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Border="1" applyAlignment="1">
      <alignment horizontal="center" vertical="center"/>
    </xf>
    <xf numFmtId="0" fontId="0" fillId="0" borderId="15" xfId="0" applyFill="1" applyBorder="1" applyAlignment="1" applyProtection="1"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Border="1" applyAlignment="1">
      <alignment horizontal="center" vertical="center"/>
    </xf>
    <xf numFmtId="0" fontId="3" fillId="0" borderId="15" xfId="0" applyFont="1" applyBorder="1" applyAlignment="1" applyProtection="1">
      <protection locked="0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7" xfId="0" applyBorder="1" applyAlignment="1"/>
    <xf numFmtId="0" fontId="3" fillId="0" borderId="15" xfId="0" applyFont="1" applyBorder="1" applyAlignment="1" applyProtection="1">
      <alignment vertical="center"/>
      <protection locked="0"/>
    </xf>
    <xf numFmtId="0" fontId="9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49" fontId="2" fillId="0" borderId="10" xfId="45" applyNumberFormat="1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/>
    </xf>
    <xf numFmtId="0" fontId="2" fillId="0" borderId="10" xfId="45" applyFont="1" applyBorder="1" applyAlignment="1">
      <alignment horizontal="center" vertical="center"/>
    </xf>
    <xf numFmtId="0" fontId="0" fillId="0" borderId="0" xfId="0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/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0" fillId="0" borderId="11" xfId="0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6969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34397</c:v>
                </c:pt>
                <c:pt idx="5">
                  <c:v>33232</c:v>
                </c:pt>
                <c:pt idx="6">
                  <c:v>33174</c:v>
                </c:pt>
                <c:pt idx="7">
                  <c:v>34424</c:v>
                </c:pt>
                <c:pt idx="8">
                  <c:v>34321</c:v>
                </c:pt>
                <c:pt idx="9">
                  <c:v>33334</c:v>
                </c:pt>
                <c:pt idx="10">
                  <c:v>32870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6458</c:v>
                </c:pt>
                <c:pt idx="5">
                  <c:v>6034</c:v>
                </c:pt>
                <c:pt idx="6">
                  <c:v>5892</c:v>
                </c:pt>
                <c:pt idx="7">
                  <c:v>5778</c:v>
                </c:pt>
                <c:pt idx="8">
                  <c:v>5862</c:v>
                </c:pt>
                <c:pt idx="9">
                  <c:v>5952</c:v>
                </c:pt>
                <c:pt idx="10">
                  <c:v>5747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18774784"/>
        <c:axId val="118780672"/>
      </c:barChart>
      <c:catAx>
        <c:axId val="118774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780672"/>
        <c:crosses val="autoZero"/>
        <c:auto val="1"/>
        <c:lblAlgn val="ctr"/>
        <c:lblOffset val="100"/>
        <c:noMultiLvlLbl val="0"/>
      </c:catAx>
      <c:valAx>
        <c:axId val="118780672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774784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'G1-G4'!$J$60:$S$60</c:f>
              <c:numCache>
                <c:formatCode>#,##0;\–#,##0;\–</c:formatCode>
                <c:ptCount val="10"/>
                <c:pt idx="0">
                  <c:v>37286</c:v>
                </c:pt>
                <c:pt idx="1">
                  <c:v>32584</c:v>
                </c:pt>
                <c:pt idx="2">
                  <c:v>29165</c:v>
                </c:pt>
                <c:pt idx="3">
                  <c:v>26875</c:v>
                </c:pt>
                <c:pt idx="4">
                  <c:v>25598</c:v>
                </c:pt>
                <c:pt idx="5">
                  <c:v>25346</c:v>
                </c:pt>
                <c:pt idx="6">
                  <c:v>25087</c:v>
                </c:pt>
                <c:pt idx="7">
                  <c:v>24871</c:v>
                </c:pt>
                <c:pt idx="8">
                  <c:v>24758</c:v>
                </c:pt>
                <c:pt idx="9">
                  <c:v>24611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'G1-G4'!$J$61:$S$61</c:f>
              <c:numCache>
                <c:formatCode>#,##0;\–#,##0;\–</c:formatCode>
                <c:ptCount val="10"/>
                <c:pt idx="0">
                  <c:v>2697</c:v>
                </c:pt>
                <c:pt idx="1">
                  <c:v>2462</c:v>
                </c:pt>
                <c:pt idx="2">
                  <c:v>2380</c:v>
                </c:pt>
                <c:pt idx="3">
                  <c:v>2170</c:v>
                </c:pt>
                <c:pt idx="4">
                  <c:v>2080</c:v>
                </c:pt>
                <c:pt idx="5">
                  <c:v>2123</c:v>
                </c:pt>
                <c:pt idx="6">
                  <c:v>2048</c:v>
                </c:pt>
                <c:pt idx="7">
                  <c:v>1902</c:v>
                </c:pt>
                <c:pt idx="8">
                  <c:v>1769</c:v>
                </c:pt>
                <c:pt idx="9">
                  <c:v>1529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2201600"/>
        <c:axId val="122203136"/>
      </c:barChart>
      <c:catAx>
        <c:axId val="122201600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203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220313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2016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'G1-G4'!$J$64:$S$64</c:f>
              <c:numCache>
                <c:formatCode>#,##0;\–#,##0;\–</c:formatCode>
                <c:ptCount val="10"/>
                <c:pt idx="0">
                  <c:v>1194</c:v>
                </c:pt>
                <c:pt idx="1">
                  <c:v>471</c:v>
                </c:pt>
                <c:pt idx="2">
                  <c:v>63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'G1-G4'!$J$65:$S$65</c:f>
              <c:numCache>
                <c:formatCode>#,##0;\–#,##0;\–</c:formatCode>
                <c:ptCount val="10"/>
                <c:pt idx="0">
                  <c:v>2043</c:v>
                </c:pt>
                <c:pt idx="1">
                  <c:v>2102</c:v>
                </c:pt>
                <c:pt idx="2">
                  <c:v>2148</c:v>
                </c:pt>
                <c:pt idx="3">
                  <c:v>2242</c:v>
                </c:pt>
                <c:pt idx="4">
                  <c:v>2191</c:v>
                </c:pt>
                <c:pt idx="5">
                  <c:v>2212</c:v>
                </c:pt>
                <c:pt idx="6">
                  <c:v>2242</c:v>
                </c:pt>
                <c:pt idx="7">
                  <c:v>2212</c:v>
                </c:pt>
                <c:pt idx="8">
                  <c:v>2223</c:v>
                </c:pt>
                <c:pt idx="9">
                  <c:v>2174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'G1-G4'!$J$66:$S$66</c:f>
              <c:numCache>
                <c:formatCode>#,##0;\–#,##0;\–</c:formatCode>
                <c:ptCount val="10"/>
                <c:pt idx="0">
                  <c:v>1312</c:v>
                </c:pt>
                <c:pt idx="1">
                  <c:v>909</c:v>
                </c:pt>
                <c:pt idx="2">
                  <c:v>816</c:v>
                </c:pt>
                <c:pt idx="3">
                  <c:v>684</c:v>
                </c:pt>
                <c:pt idx="4">
                  <c:v>617</c:v>
                </c:pt>
                <c:pt idx="5">
                  <c:v>649</c:v>
                </c:pt>
                <c:pt idx="6">
                  <c:v>601</c:v>
                </c:pt>
                <c:pt idx="7">
                  <c:v>533</c:v>
                </c:pt>
                <c:pt idx="8">
                  <c:v>524</c:v>
                </c:pt>
                <c:pt idx="9">
                  <c:v>495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'G1-G4'!$J$67:$S$67</c:f>
              <c:numCache>
                <c:formatCode>#,##0;\–#,##0;\–</c:formatCode>
                <c:ptCount val="10"/>
                <c:pt idx="0">
                  <c:v>229</c:v>
                </c:pt>
                <c:pt idx="1">
                  <c:v>215</c:v>
                </c:pt>
                <c:pt idx="2">
                  <c:v>225</c:v>
                </c:pt>
                <c:pt idx="3">
                  <c:v>248</c:v>
                </c:pt>
                <c:pt idx="4">
                  <c:v>267</c:v>
                </c:pt>
                <c:pt idx="5">
                  <c:v>287</c:v>
                </c:pt>
                <c:pt idx="6">
                  <c:v>376</c:v>
                </c:pt>
                <c:pt idx="7">
                  <c:v>439</c:v>
                </c:pt>
                <c:pt idx="8">
                  <c:v>506</c:v>
                </c:pt>
                <c:pt idx="9">
                  <c:v>586</c:v>
                </c:pt>
              </c:numCache>
            </c:numRef>
          </c:val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'G1-G4'!$J$68:$S$68</c:f>
              <c:numCache>
                <c:formatCode>#,##0;\–#,##0;\–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1296</c:v>
                </c:pt>
                <c:pt idx="7">
                  <c:v>1619</c:v>
                </c:pt>
                <c:pt idx="8">
                  <c:v>870</c:v>
                </c:pt>
                <c:pt idx="9">
                  <c:v>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0564352"/>
        <c:axId val="120574336"/>
      </c:barChart>
      <c:catAx>
        <c:axId val="1205643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574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574336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56435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'G1-G4'!$J$69:$S$69</c:f>
              <c:numCache>
                <c:formatCode>#,##0;\–#,##0;\–</c:formatCode>
                <c:ptCount val="10"/>
                <c:pt idx="0">
                  <c:v>2708</c:v>
                </c:pt>
                <c:pt idx="1">
                  <c:v>2378</c:v>
                </c:pt>
                <c:pt idx="2">
                  <c:v>2257</c:v>
                </c:pt>
                <c:pt idx="3">
                  <c:v>2366</c:v>
                </c:pt>
                <c:pt idx="4">
                  <c:v>2444</c:v>
                </c:pt>
                <c:pt idx="5">
                  <c:v>2624</c:v>
                </c:pt>
                <c:pt idx="6">
                  <c:v>2719</c:v>
                </c:pt>
                <c:pt idx="7">
                  <c:v>2642</c:v>
                </c:pt>
                <c:pt idx="8">
                  <c:v>2589</c:v>
                </c:pt>
                <c:pt idx="9">
                  <c:v>2580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26886656"/>
        <c:axId val="126888192"/>
      </c:barChart>
      <c:catAx>
        <c:axId val="12688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881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888192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8665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'G1-G4'!$J$72:$S$72</c:f>
              <c:numCache>
                <c:formatCode>#,##0;\–#,##0;\–</c:formatCode>
                <c:ptCount val="10"/>
                <c:pt idx="0">
                  <c:v>5472</c:v>
                </c:pt>
                <c:pt idx="1">
                  <c:v>5765</c:v>
                </c:pt>
                <c:pt idx="2">
                  <c:v>5885</c:v>
                </c:pt>
                <c:pt idx="3">
                  <c:v>5769</c:v>
                </c:pt>
                <c:pt idx="4">
                  <c:v>5531</c:v>
                </c:pt>
                <c:pt idx="5">
                  <c:v>5370</c:v>
                </c:pt>
                <c:pt idx="6">
                  <c:v>5491</c:v>
                </c:pt>
                <c:pt idx="7">
                  <c:v>5710</c:v>
                </c:pt>
                <c:pt idx="8">
                  <c:v>5849</c:v>
                </c:pt>
                <c:pt idx="9">
                  <c:v>5920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</c:strCache>
            </c:strRef>
          </c:cat>
          <c:val>
            <c:numRef>
              <c:f>'G1-G4'!$J$73:$S$73</c:f>
              <c:numCache>
                <c:formatCode>#,##0;\–#,##0;\–</c:formatCode>
                <c:ptCount val="10"/>
                <c:pt idx="0">
                  <c:v>452</c:v>
                </c:pt>
                <c:pt idx="1">
                  <c:v>506</c:v>
                </c:pt>
                <c:pt idx="2">
                  <c:v>530</c:v>
                </c:pt>
                <c:pt idx="3">
                  <c:v>500</c:v>
                </c:pt>
                <c:pt idx="4">
                  <c:v>538</c:v>
                </c:pt>
                <c:pt idx="5">
                  <c:v>455</c:v>
                </c:pt>
                <c:pt idx="6">
                  <c:v>342</c:v>
                </c:pt>
                <c:pt idx="7">
                  <c:v>255</c:v>
                </c:pt>
                <c:pt idx="8">
                  <c:v>198</c:v>
                </c:pt>
                <c:pt idx="9">
                  <c:v>173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6923520"/>
        <c:axId val="126925056"/>
      </c:barChart>
      <c:catAx>
        <c:axId val="1269235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925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92505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923520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'G1-G4'!$J$3:$T$3</c:f>
              <c:numCache>
                <c:formatCode>#,##0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29045</c:v>
                </c:pt>
                <c:pt idx="5">
                  <c:v>27678</c:v>
                </c:pt>
                <c:pt idx="6">
                  <c:v>27469</c:v>
                </c:pt>
                <c:pt idx="7">
                  <c:v>27135</c:v>
                </c:pt>
                <c:pt idx="8">
                  <c:v>26773</c:v>
                </c:pt>
                <c:pt idx="9">
                  <c:v>26527</c:v>
                </c:pt>
                <c:pt idx="10">
                  <c:v>26140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'G1-G4'!$J$4:$T$4</c:f>
              <c:numCache>
                <c:formatCode>#,##0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3175</c:v>
                </c:pt>
                <c:pt idx="5">
                  <c:v>3075</c:v>
                </c:pt>
                <c:pt idx="6">
                  <c:v>3148</c:v>
                </c:pt>
                <c:pt idx="7">
                  <c:v>4515</c:v>
                </c:pt>
                <c:pt idx="8">
                  <c:v>4803</c:v>
                </c:pt>
                <c:pt idx="9">
                  <c:v>4123</c:v>
                </c:pt>
                <c:pt idx="10">
                  <c:v>3804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'G1-G4'!$J$5:$T$5</c:f>
              <c:numCache>
                <c:formatCode>#,##0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2366</c:v>
                </c:pt>
                <c:pt idx="5">
                  <c:v>2444</c:v>
                </c:pt>
                <c:pt idx="6">
                  <c:v>2624</c:v>
                </c:pt>
                <c:pt idx="7">
                  <c:v>2719</c:v>
                </c:pt>
                <c:pt idx="8">
                  <c:v>2642</c:v>
                </c:pt>
                <c:pt idx="9">
                  <c:v>2589</c:v>
                </c:pt>
                <c:pt idx="10">
                  <c:v>2580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'G1-G4'!$J$6:$T$6</c:f>
              <c:numCache>
                <c:formatCode>#,##0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6269</c:v>
                </c:pt>
                <c:pt idx="5">
                  <c:v>6069</c:v>
                </c:pt>
                <c:pt idx="6">
                  <c:v>5825</c:v>
                </c:pt>
                <c:pt idx="7">
                  <c:v>5833</c:v>
                </c:pt>
                <c:pt idx="8">
                  <c:v>5965</c:v>
                </c:pt>
                <c:pt idx="9">
                  <c:v>6047</c:v>
                </c:pt>
                <c:pt idx="10">
                  <c:v>6093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7362560"/>
        <c:axId val="127364096"/>
      </c:barChart>
      <c:catAx>
        <c:axId val="1273625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364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736409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3625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'G1-G4'!$J$42:$T$42</c:f>
              <c:numCache>
                <c:formatCode>#,##0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27428</c:v>
                </c:pt>
                <c:pt idx="5">
                  <c:v>26177</c:v>
                </c:pt>
                <c:pt idx="6">
                  <c:v>26040</c:v>
                </c:pt>
                <c:pt idx="7">
                  <c:v>25806</c:v>
                </c:pt>
                <c:pt idx="8">
                  <c:v>25460</c:v>
                </c:pt>
                <c:pt idx="9">
                  <c:v>25242</c:v>
                </c:pt>
                <c:pt idx="10">
                  <c:v>24925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'G1-G4'!$J$43:$T$43</c:f>
              <c:numCache>
                <c:formatCode>General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 formatCode="#,##0">
                  <c:v>1617</c:v>
                </c:pt>
                <c:pt idx="5" formatCode="#,##0">
                  <c:v>1501</c:v>
                </c:pt>
                <c:pt idx="6" formatCode="#,##0">
                  <c:v>1429</c:v>
                </c:pt>
                <c:pt idx="7" formatCode="#,##0">
                  <c:v>1329</c:v>
                </c:pt>
                <c:pt idx="8" formatCode="#,##0">
                  <c:v>1313</c:v>
                </c:pt>
                <c:pt idx="9" formatCode="#,##0">
                  <c:v>1285</c:v>
                </c:pt>
                <c:pt idx="10" formatCode="#,##0">
                  <c:v>1215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7375616"/>
        <c:axId val="127426944"/>
      </c:barChart>
      <c:catAx>
        <c:axId val="12737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42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7426944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37561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'G1-G4'!$J$31:$T$31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0.60947252478276837</c:v>
                </c:pt>
                <c:pt idx="5">
                  <c:v>0.90918351754698723</c:v>
                </c:pt>
                <c:pt idx="6">
                  <c:v>1.4181129370808376</c:v>
                </c:pt>
                <c:pt idx="7">
                  <c:v>1.9078652803343117</c:v>
                </c:pt>
                <c:pt idx="8">
                  <c:v>2.0904362541373218</c:v>
                </c:pt>
                <c:pt idx="9">
                  <c:v>2.8839790256070867</c:v>
                </c:pt>
                <c:pt idx="10">
                  <c:v>3.231737317761608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6.6087382205360423E-2</c:v>
                </c:pt>
                <c:pt idx="5">
                  <c:v>6.1121581011562169E-2</c:v>
                </c:pt>
                <c:pt idx="6">
                  <c:v>0.11007013771566068</c:v>
                </c:pt>
                <c:pt idx="7">
                  <c:v>3.3132679966170837</c:v>
                </c:pt>
                <c:pt idx="8">
                  <c:v>4.131100216509469</c:v>
                </c:pt>
                <c:pt idx="9">
                  <c:v>2.4436185918647864</c:v>
                </c:pt>
                <c:pt idx="10">
                  <c:v>1.7660615790972889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5.8744339738098152E-2</c:v>
                </c:pt>
                <c:pt idx="5">
                  <c:v>5.0934650842968471E-2</c:v>
                </c:pt>
                <c:pt idx="6">
                  <c:v>8.7032201914708437E-2</c:v>
                </c:pt>
                <c:pt idx="7">
                  <c:v>6.7160837769265208E-2</c:v>
                </c:pt>
                <c:pt idx="8">
                  <c:v>7.9635666824278931E-2</c:v>
                </c:pt>
                <c:pt idx="9">
                  <c:v>0.15018072595835666</c:v>
                </c:pt>
                <c:pt idx="10">
                  <c:v>0.27449050936116215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  <c:pt idx="10">
                  <c:v>2019/20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8.5668828784726467E-2</c:v>
                </c:pt>
                <c:pt idx="5">
                  <c:v>9.6775836601640089E-2</c:v>
                </c:pt>
                <c:pt idx="6">
                  <c:v>0.12798853222751241</c:v>
                </c:pt>
                <c:pt idx="7">
                  <c:v>0.13929655241032785</c:v>
                </c:pt>
                <c:pt idx="8">
                  <c:v>0.17669163576636887</c:v>
                </c:pt>
                <c:pt idx="9">
                  <c:v>0.26981621951840351</c:v>
                </c:pt>
                <c:pt idx="10">
                  <c:v>0.28484864178988528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7461248"/>
        <c:axId val="127462784"/>
      </c:barChart>
      <c:catAx>
        <c:axId val="127461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462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746278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4612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6642816"/>
        <c:axId val="126644608"/>
      </c:barChart>
      <c:catAx>
        <c:axId val="1266428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6446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64460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64281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6752640"/>
        <c:axId val="126754816"/>
      </c:barChart>
      <c:catAx>
        <c:axId val="126752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754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754816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752640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26833024"/>
        <c:axId val="126834560"/>
      </c:barChart>
      <c:catAx>
        <c:axId val="1268330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34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8345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3302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26867328"/>
        <c:axId val="126868864"/>
      </c:barChart>
      <c:catAx>
        <c:axId val="126867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6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6868864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686732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'3-G5'!$K$49:$Q$49</c:f>
              <c:strCache>
                <c:ptCount val="7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</c:strCache>
            </c:strRef>
          </c:cat>
          <c:val>
            <c:numRef>
              <c:f>'3-G5'!$K$50:$Q$50</c:f>
              <c:numCache>
                <c:formatCode>#,##0;\–;* \–</c:formatCode>
                <c:ptCount val="7"/>
                <c:pt idx="0">
                  <c:v>14802</c:v>
                </c:pt>
                <c:pt idx="1">
                  <c:v>13837</c:v>
                </c:pt>
                <c:pt idx="2">
                  <c:v>12812</c:v>
                </c:pt>
                <c:pt idx="3">
                  <c:v>12356</c:v>
                </c:pt>
                <c:pt idx="4">
                  <c:v>12635</c:v>
                </c:pt>
                <c:pt idx="5">
                  <c:v>12848</c:v>
                </c:pt>
                <c:pt idx="6">
                  <c:v>12577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'3-G5'!$K$49:$Q$49</c:f>
              <c:strCache>
                <c:ptCount val="7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</c:strCache>
            </c:strRef>
          </c:cat>
          <c:val>
            <c:numRef>
              <c:f>'3-G5'!$K$51:$Q$51</c:f>
              <c:numCache>
                <c:formatCode>#,##0;\–;* \–</c:formatCode>
                <c:ptCount val="7"/>
                <c:pt idx="0">
                  <c:v>2432</c:v>
                </c:pt>
                <c:pt idx="1">
                  <c:v>1756</c:v>
                </c:pt>
                <c:pt idx="2">
                  <c:v>1735</c:v>
                </c:pt>
                <c:pt idx="3">
                  <c:v>1785</c:v>
                </c:pt>
                <c:pt idx="4">
                  <c:v>2162</c:v>
                </c:pt>
                <c:pt idx="5">
                  <c:v>2312</c:v>
                </c:pt>
                <c:pt idx="6">
                  <c:v>1952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4178816"/>
        <c:axId val="124180736"/>
      </c:barChart>
      <c:catAx>
        <c:axId val="124178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180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4180736"/>
        <c:scaling>
          <c:orientation val="minMax"/>
          <c:max val="18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17881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'6-7-G6'!$L$45:$R$45</c:f>
              <c:numCache>
                <c:formatCode>#,##0;\–\ #,##0;\–</c:formatCode>
                <c:ptCount val="7"/>
                <c:pt idx="0">
                  <c:v>870</c:v>
                </c:pt>
                <c:pt idx="1">
                  <c:v>839</c:v>
                </c:pt>
                <c:pt idx="2">
                  <c:v>835</c:v>
                </c:pt>
                <c:pt idx="3">
                  <c:v>880</c:v>
                </c:pt>
                <c:pt idx="4">
                  <c:v>899</c:v>
                </c:pt>
                <c:pt idx="5">
                  <c:v>904</c:v>
                </c:pt>
                <c:pt idx="6">
                  <c:v>900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'6-7-G6'!$L$46:$R$46</c:f>
              <c:numCache>
                <c:formatCode>#,##0;\–\ #,##0;\–</c:formatCode>
                <c:ptCount val="7"/>
                <c:pt idx="0">
                  <c:v>1487</c:v>
                </c:pt>
                <c:pt idx="1">
                  <c:v>1404</c:v>
                </c:pt>
                <c:pt idx="2">
                  <c:v>1421</c:v>
                </c:pt>
                <c:pt idx="3">
                  <c:v>1483</c:v>
                </c:pt>
                <c:pt idx="4">
                  <c:v>1536</c:v>
                </c:pt>
                <c:pt idx="5">
                  <c:v>1553</c:v>
                </c:pt>
                <c:pt idx="6">
                  <c:v>1552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132032"/>
        <c:axId val="127133568"/>
      </c:lineChart>
      <c:catAx>
        <c:axId val="12713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13356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27133568"/>
        <c:scaling>
          <c:orientation val="minMax"/>
          <c:max val="18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132032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5921706159584978"/>
          <c:y val="0.27927927927927926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'8-G7'!$K$45:$Q$45</c:f>
              <c:numCache>
                <c:formatCode>General</c:formatCode>
                <c:ptCount val="7"/>
                <c:pt idx="0">
                  <c:v>55</c:v>
                </c:pt>
                <c:pt idx="1">
                  <c:v>65</c:v>
                </c:pt>
                <c:pt idx="2">
                  <c:v>90</c:v>
                </c:pt>
                <c:pt idx="3">
                  <c:v>119</c:v>
                </c:pt>
                <c:pt idx="4">
                  <c:v>172</c:v>
                </c:pt>
                <c:pt idx="5">
                  <c:v>175</c:v>
                </c:pt>
                <c:pt idx="6">
                  <c:v>184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'8-G7'!$K$46:$Q$46</c:f>
              <c:numCache>
                <c:formatCode>General</c:formatCode>
                <c:ptCount val="7"/>
                <c:pt idx="0">
                  <c:v>242</c:v>
                </c:pt>
                <c:pt idx="1">
                  <c:v>220</c:v>
                </c:pt>
                <c:pt idx="2">
                  <c:v>225</c:v>
                </c:pt>
                <c:pt idx="3">
                  <c:v>268</c:v>
                </c:pt>
                <c:pt idx="4">
                  <c:v>314</c:v>
                </c:pt>
                <c:pt idx="5">
                  <c:v>361</c:v>
                </c:pt>
                <c:pt idx="6">
                  <c:v>409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'8-G7'!$K$47:$Q$47</c:f>
              <c:numCache>
                <c:formatCode>General</c:formatCode>
                <c:ptCount val="7"/>
                <c:pt idx="0">
                  <c:v>1478</c:v>
                </c:pt>
                <c:pt idx="1">
                  <c:v>1408</c:v>
                </c:pt>
                <c:pt idx="2">
                  <c:v>1365</c:v>
                </c:pt>
                <c:pt idx="3">
                  <c:v>1349</c:v>
                </c:pt>
                <c:pt idx="4">
                  <c:v>1299</c:v>
                </c:pt>
                <c:pt idx="5">
                  <c:v>1202</c:v>
                </c:pt>
                <c:pt idx="6">
                  <c:v>1127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'8-G7'!$K$48:$Q$48</c:f>
              <c:numCache>
                <c:formatCode>General</c:formatCode>
                <c:ptCount val="7"/>
                <c:pt idx="0">
                  <c:v>390</c:v>
                </c:pt>
                <c:pt idx="1">
                  <c:v>406</c:v>
                </c:pt>
                <c:pt idx="2">
                  <c:v>409</c:v>
                </c:pt>
                <c:pt idx="3">
                  <c:v>446</c:v>
                </c:pt>
                <c:pt idx="4">
                  <c:v>482</c:v>
                </c:pt>
                <c:pt idx="5">
                  <c:v>541</c:v>
                </c:pt>
                <c:pt idx="6">
                  <c:v>549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948992"/>
        <c:axId val="118950528"/>
      </c:lineChart>
      <c:catAx>
        <c:axId val="11894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950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8950528"/>
        <c:scaling>
          <c:orientation val="minMax"/>
          <c:max val="16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948992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27056128"/>
        <c:axId val="127057920"/>
      </c:barChart>
      <c:catAx>
        <c:axId val="1270561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057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705792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056128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27069184"/>
        <c:axId val="131470080"/>
      </c:barChart>
      <c:catAx>
        <c:axId val="127069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1470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147008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0691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31507712"/>
        <c:axId val="131509248"/>
      </c:barChart>
      <c:catAx>
        <c:axId val="1315077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1509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1509248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150771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760663136710889"/>
          <c:y val="3.4755092592592594E-2"/>
          <c:w val="0.49951495672222113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'14-G8'!$K$297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'14-G8'!$I$298:$I$312</c:f>
              <c:strCache>
                <c:ptCount val="15"/>
                <c:pt idx="0">
                  <c:v>Kaufmann/Kauffrau im Groß- und Außenhandel, FR: Großhandel</c:v>
                </c:pt>
                <c:pt idx="1">
                  <c:v>Industriekaufmann/kauffrau</c:v>
                </c:pt>
                <c:pt idx="2">
                  <c:v>Medizinische/r Fachangestellte/r</c:v>
                </c:pt>
                <c:pt idx="3">
                  <c:v>Koch/Köchin</c:v>
                </c:pt>
                <c:pt idx="4">
                  <c:v>Elektroniker/in für Betriebstechnik</c:v>
                </c:pt>
                <c:pt idx="5">
                  <c:v>Mechatroniker/in</c:v>
                </c:pt>
                <c:pt idx="6">
                  <c:v>Verwaltungsfachangestellte(r), FR: Kommunalverwaltung</c:v>
                </c:pt>
                <c:pt idx="7">
                  <c:v>Anlagenmechaniker/in für Sanitär-, Heizungs- und Klimatechnik</c:v>
                </c:pt>
                <c:pt idx="8">
                  <c:v>Fachkraft für Lagerlogistik</c:v>
                </c:pt>
                <c:pt idx="9">
                  <c:v>Elektroniker/in, FR: Energie- und Gebäudetechnik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'14-G8'!$K$298:$K$312</c:f>
              <c:numCache>
                <c:formatCode>#,##0</c:formatCode>
                <c:ptCount val="15"/>
                <c:pt idx="0">
                  <c:v>142</c:v>
                </c:pt>
                <c:pt idx="1">
                  <c:v>225</c:v>
                </c:pt>
                <c:pt idx="2">
                  <c:v>415</c:v>
                </c:pt>
                <c:pt idx="3">
                  <c:v>125</c:v>
                </c:pt>
                <c:pt idx="4">
                  <c:v>18</c:v>
                </c:pt>
                <c:pt idx="5">
                  <c:v>28</c:v>
                </c:pt>
                <c:pt idx="6">
                  <c:v>479</c:v>
                </c:pt>
                <c:pt idx="7">
                  <c:v>7</c:v>
                </c:pt>
                <c:pt idx="8">
                  <c:v>75</c:v>
                </c:pt>
                <c:pt idx="9">
                  <c:v>12</c:v>
                </c:pt>
                <c:pt idx="10">
                  <c:v>498</c:v>
                </c:pt>
                <c:pt idx="11">
                  <c:v>70</c:v>
                </c:pt>
                <c:pt idx="12">
                  <c:v>585</c:v>
                </c:pt>
                <c:pt idx="13">
                  <c:v>1012</c:v>
                </c:pt>
                <c:pt idx="14">
                  <c:v>64</c:v>
                </c:pt>
              </c:numCache>
            </c:numRef>
          </c:val>
        </c:ser>
        <c:ser>
          <c:idx val="1"/>
          <c:order val="1"/>
          <c:tx>
            <c:strRef>
              <c:f>'14-G8'!$L$297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'14-G8'!$I$298:$I$312</c:f>
              <c:strCache>
                <c:ptCount val="15"/>
                <c:pt idx="0">
                  <c:v>Kaufmann/Kauffrau im Groß- und Außenhandel, FR: Großhandel</c:v>
                </c:pt>
                <c:pt idx="1">
                  <c:v>Industriekaufmann/kauffrau</c:v>
                </c:pt>
                <c:pt idx="2">
                  <c:v>Medizinische/r Fachangestellte/r</c:v>
                </c:pt>
                <c:pt idx="3">
                  <c:v>Koch/Köchin</c:v>
                </c:pt>
                <c:pt idx="4">
                  <c:v>Elektroniker/in für Betriebstechnik</c:v>
                </c:pt>
                <c:pt idx="5">
                  <c:v>Mechatroniker/in</c:v>
                </c:pt>
                <c:pt idx="6">
                  <c:v>Verwaltungsfachangestellte(r), FR: Kommunalverwaltung</c:v>
                </c:pt>
                <c:pt idx="7">
                  <c:v>Anlagenmechaniker/in für Sanitär-, Heizungs- und Klimatechnik</c:v>
                </c:pt>
                <c:pt idx="8">
                  <c:v>Fachkraft für Lagerlogistik</c:v>
                </c:pt>
                <c:pt idx="9">
                  <c:v>Elektroniker/in, FR: Energie- und Gebäudetechnik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'14-G8'!$L$298:$L$312</c:f>
              <c:numCache>
                <c:formatCode>#,##0</c:formatCode>
                <c:ptCount val="15"/>
                <c:pt idx="0">
                  <c:v>273</c:v>
                </c:pt>
                <c:pt idx="1">
                  <c:v>199</c:v>
                </c:pt>
                <c:pt idx="2">
                  <c:v>30</c:v>
                </c:pt>
                <c:pt idx="3">
                  <c:v>403</c:v>
                </c:pt>
                <c:pt idx="4">
                  <c:v>552</c:v>
                </c:pt>
                <c:pt idx="5">
                  <c:v>545</c:v>
                </c:pt>
                <c:pt idx="6">
                  <c:v>173</c:v>
                </c:pt>
                <c:pt idx="7">
                  <c:v>661</c:v>
                </c:pt>
                <c:pt idx="8">
                  <c:v>605</c:v>
                </c:pt>
                <c:pt idx="9">
                  <c:v>672</c:v>
                </c:pt>
                <c:pt idx="10">
                  <c:v>382</c:v>
                </c:pt>
                <c:pt idx="11">
                  <c:v>994</c:v>
                </c:pt>
                <c:pt idx="12">
                  <c:v>618</c:v>
                </c:pt>
                <c:pt idx="13">
                  <c:v>340</c:v>
                </c:pt>
                <c:pt idx="14">
                  <c:v>1482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31555328"/>
        <c:axId val="131556864"/>
      </c:barChart>
      <c:catAx>
        <c:axId val="131555328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31556864"/>
        <c:crosses val="autoZero"/>
        <c:auto val="1"/>
        <c:lblAlgn val="ctr"/>
        <c:lblOffset val="100"/>
        <c:noMultiLvlLbl val="0"/>
      </c:catAx>
      <c:valAx>
        <c:axId val="131556864"/>
        <c:scaling>
          <c:orientation val="minMax"/>
          <c:max val="16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,##0" sourceLinked="1"/>
        <c:majorTickMark val="none"/>
        <c:minorTickMark val="none"/>
        <c:tickLblPos val="nextTo"/>
        <c:spPr>
          <a:ln>
            <a:noFill/>
          </a:ln>
        </c:spPr>
        <c:crossAx val="131555328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320</c:v>
                </c:pt>
                <c:pt idx="1">
                  <c:v>367</c:v>
                </c:pt>
                <c:pt idx="2">
                  <c:v>315</c:v>
                </c:pt>
                <c:pt idx="3">
                  <c:v>34</c:v>
                </c:pt>
                <c:pt idx="4">
                  <c:v>1101</c:v>
                </c:pt>
                <c:pt idx="5">
                  <c:v>9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125</c:v>
                </c:pt>
                <c:pt idx="1">
                  <c:v>98</c:v>
                </c:pt>
                <c:pt idx="2">
                  <c:v>19</c:v>
                </c:pt>
                <c:pt idx="3">
                  <c:v>12</c:v>
                </c:pt>
                <c:pt idx="4">
                  <c:v>80</c:v>
                </c:pt>
                <c:pt idx="5">
                  <c:v>1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3.8103908644913746E-2"/>
                  <c:y val="6.9198827177550581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3647272567659775E-3"/>
                  <c:y val="8.6866000429830212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</c:formatCode>
                <c:ptCount val="7"/>
                <c:pt idx="0">
                  <c:v>1010</c:v>
                </c:pt>
                <c:pt idx="1">
                  <c:v>2212</c:v>
                </c:pt>
                <c:pt idx="2">
                  <c:v>8591</c:v>
                </c:pt>
                <c:pt idx="3">
                  <c:v>605</c:v>
                </c:pt>
                <c:pt idx="4">
                  <c:v>992</c:v>
                </c:pt>
                <c:pt idx="5">
                  <c:v>2698</c:v>
                </c:pt>
                <c:pt idx="6">
                  <c:v>329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6.8557245758478686E-4"/>
                  <c:y val="2.6455081272735645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</c:formatCode>
                <c:ptCount val="7"/>
                <c:pt idx="0">
                  <c:v>2160</c:v>
                </c:pt>
                <c:pt idx="1">
                  <c:v>5440</c:v>
                </c:pt>
                <c:pt idx="2">
                  <c:v>9935</c:v>
                </c:pt>
                <c:pt idx="3">
                  <c:v>746</c:v>
                </c:pt>
                <c:pt idx="4">
                  <c:v>762</c:v>
                </c:pt>
                <c:pt idx="5">
                  <c:v>2792</c:v>
                </c:pt>
                <c:pt idx="6">
                  <c:v>345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'28-G11'!$K$5:$K$55</c:f>
              <c:numCache>
                <c:formatCode>General</c:formatCode>
                <c:ptCount val="51"/>
                <c:pt idx="0">
                  <c:v>-1</c:v>
                </c:pt>
                <c:pt idx="1">
                  <c:v>0</c:v>
                </c:pt>
                <c:pt idx="2">
                  <c:v>0</c:v>
                </c:pt>
                <c:pt idx="3">
                  <c:v>-3</c:v>
                </c:pt>
                <c:pt idx="4">
                  <c:v>-7</c:v>
                </c:pt>
                <c:pt idx="5">
                  <c:v>-8</c:v>
                </c:pt>
                <c:pt idx="6">
                  <c:v>-12</c:v>
                </c:pt>
                <c:pt idx="7">
                  <c:v>-13</c:v>
                </c:pt>
                <c:pt idx="8">
                  <c:v>-7</c:v>
                </c:pt>
                <c:pt idx="9">
                  <c:v>-13</c:v>
                </c:pt>
                <c:pt idx="10">
                  <c:v>-13</c:v>
                </c:pt>
                <c:pt idx="11">
                  <c:v>-14</c:v>
                </c:pt>
                <c:pt idx="12">
                  <c:v>-15</c:v>
                </c:pt>
                <c:pt idx="13">
                  <c:v>-15</c:v>
                </c:pt>
                <c:pt idx="14">
                  <c:v>-17</c:v>
                </c:pt>
                <c:pt idx="15">
                  <c:v>-19</c:v>
                </c:pt>
                <c:pt idx="16">
                  <c:v>-10</c:v>
                </c:pt>
                <c:pt idx="17">
                  <c:v>-10</c:v>
                </c:pt>
                <c:pt idx="18">
                  <c:v>-15</c:v>
                </c:pt>
                <c:pt idx="19">
                  <c:v>-11</c:v>
                </c:pt>
                <c:pt idx="20">
                  <c:v>-12</c:v>
                </c:pt>
                <c:pt idx="21">
                  <c:v>-11</c:v>
                </c:pt>
                <c:pt idx="22">
                  <c:v>-11</c:v>
                </c:pt>
                <c:pt idx="23">
                  <c:v>-18</c:v>
                </c:pt>
                <c:pt idx="24">
                  <c:v>-16</c:v>
                </c:pt>
                <c:pt idx="25">
                  <c:v>-16</c:v>
                </c:pt>
                <c:pt idx="26">
                  <c:v>-23</c:v>
                </c:pt>
                <c:pt idx="27">
                  <c:v>-31</c:v>
                </c:pt>
                <c:pt idx="28">
                  <c:v>-30</c:v>
                </c:pt>
                <c:pt idx="29">
                  <c:v>-28</c:v>
                </c:pt>
                <c:pt idx="30">
                  <c:v>-35</c:v>
                </c:pt>
                <c:pt idx="31">
                  <c:v>-46</c:v>
                </c:pt>
                <c:pt idx="32">
                  <c:v>-39</c:v>
                </c:pt>
                <c:pt idx="33">
                  <c:v>-40</c:v>
                </c:pt>
                <c:pt idx="34">
                  <c:v>-38</c:v>
                </c:pt>
                <c:pt idx="35">
                  <c:v>-33</c:v>
                </c:pt>
                <c:pt idx="36">
                  <c:v>-47</c:v>
                </c:pt>
                <c:pt idx="37">
                  <c:v>-36</c:v>
                </c:pt>
                <c:pt idx="38">
                  <c:v>-40</c:v>
                </c:pt>
                <c:pt idx="39">
                  <c:v>-22</c:v>
                </c:pt>
                <c:pt idx="40">
                  <c:v>-21</c:v>
                </c:pt>
                <c:pt idx="41">
                  <c:v>-6</c:v>
                </c:pt>
                <c:pt idx="42">
                  <c:v>-2</c:v>
                </c:pt>
                <c:pt idx="43">
                  <c:v>-1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'28-G11'!$L$5:$L$55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-3</c:v>
                </c:pt>
                <c:pt idx="43">
                  <c:v>-1</c:v>
                </c:pt>
                <c:pt idx="44">
                  <c:v>-1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713024"/>
        <c:axId val="143714560"/>
      </c:barChart>
      <c:catAx>
        <c:axId val="143713024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43714560"/>
        <c:crosses val="autoZero"/>
        <c:auto val="0"/>
        <c:lblAlgn val="ctr"/>
        <c:lblOffset val="100"/>
        <c:tickMarkSkip val="1"/>
        <c:noMultiLvlLbl val="0"/>
      </c:catAx>
      <c:valAx>
        <c:axId val="143714560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71302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'28-G11'!$J$5:$J$55</c:f>
              <c:strCach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insgesamt</c:v>
                </c:pt>
              </c:strCache>
            </c:strRef>
          </c:cat>
          <c:val>
            <c:numRef>
              <c:f>'28-G11'!$M$5:$M$55</c:f>
              <c:numCache>
                <c:formatCode>General</c:formatCode>
                <c:ptCount val="51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7</c:v>
                </c:pt>
                <c:pt idx="5">
                  <c:v>8</c:v>
                </c:pt>
                <c:pt idx="6">
                  <c:v>12</c:v>
                </c:pt>
                <c:pt idx="7">
                  <c:v>13</c:v>
                </c:pt>
                <c:pt idx="8">
                  <c:v>7</c:v>
                </c:pt>
                <c:pt idx="9">
                  <c:v>13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  <c:pt idx="13">
                  <c:v>15</c:v>
                </c:pt>
                <c:pt idx="14">
                  <c:v>17</c:v>
                </c:pt>
                <c:pt idx="15">
                  <c:v>19</c:v>
                </c:pt>
                <c:pt idx="16">
                  <c:v>10</c:v>
                </c:pt>
                <c:pt idx="17">
                  <c:v>10</c:v>
                </c:pt>
                <c:pt idx="18">
                  <c:v>15</c:v>
                </c:pt>
                <c:pt idx="19">
                  <c:v>11</c:v>
                </c:pt>
                <c:pt idx="20">
                  <c:v>12</c:v>
                </c:pt>
                <c:pt idx="21">
                  <c:v>11</c:v>
                </c:pt>
                <c:pt idx="22">
                  <c:v>11</c:v>
                </c:pt>
                <c:pt idx="23">
                  <c:v>18</c:v>
                </c:pt>
                <c:pt idx="24">
                  <c:v>16</c:v>
                </c:pt>
                <c:pt idx="25">
                  <c:v>16</c:v>
                </c:pt>
                <c:pt idx="26">
                  <c:v>23</c:v>
                </c:pt>
                <c:pt idx="27">
                  <c:v>31</c:v>
                </c:pt>
                <c:pt idx="28">
                  <c:v>30</c:v>
                </c:pt>
                <c:pt idx="29">
                  <c:v>28</c:v>
                </c:pt>
                <c:pt idx="30">
                  <c:v>35</c:v>
                </c:pt>
                <c:pt idx="31">
                  <c:v>46</c:v>
                </c:pt>
                <c:pt idx="32">
                  <c:v>39</c:v>
                </c:pt>
                <c:pt idx="33">
                  <c:v>40</c:v>
                </c:pt>
                <c:pt idx="34">
                  <c:v>38</c:v>
                </c:pt>
                <c:pt idx="35">
                  <c:v>33</c:v>
                </c:pt>
                <c:pt idx="36">
                  <c:v>47</c:v>
                </c:pt>
                <c:pt idx="37">
                  <c:v>36</c:v>
                </c:pt>
                <c:pt idx="38">
                  <c:v>40</c:v>
                </c:pt>
                <c:pt idx="39">
                  <c:v>22</c:v>
                </c:pt>
                <c:pt idx="40">
                  <c:v>21</c:v>
                </c:pt>
                <c:pt idx="41">
                  <c:v>6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'28-G11'!$J$5:$J$55</c:f>
              <c:strCach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insgesamt</c:v>
                </c:pt>
              </c:strCache>
            </c:strRef>
          </c:cat>
          <c:val>
            <c:numRef>
              <c:f>'28-G11'!$N$5:$N$55</c:f>
              <c:numCache>
                <c:formatCode>General</c:formatCode>
                <c:ptCount val="51"/>
                <c:pt idx="0">
                  <c:v>2</c:v>
                </c:pt>
                <c:pt idx="1">
                  <c:v>1</c:v>
                </c:pt>
                <c:pt idx="2">
                  <c:v>3</c:v>
                </c:pt>
                <c:pt idx="3">
                  <c:v>4</c:v>
                </c:pt>
                <c:pt idx="4">
                  <c:v>7</c:v>
                </c:pt>
                <c:pt idx="5">
                  <c:v>7</c:v>
                </c:pt>
                <c:pt idx="6">
                  <c:v>0</c:v>
                </c:pt>
                <c:pt idx="7">
                  <c:v>7</c:v>
                </c:pt>
                <c:pt idx="8">
                  <c:v>21</c:v>
                </c:pt>
                <c:pt idx="9">
                  <c:v>3</c:v>
                </c:pt>
                <c:pt idx="10">
                  <c:v>16</c:v>
                </c:pt>
                <c:pt idx="11">
                  <c:v>14</c:v>
                </c:pt>
                <c:pt idx="12">
                  <c:v>16</c:v>
                </c:pt>
                <c:pt idx="13">
                  <c:v>15</c:v>
                </c:pt>
                <c:pt idx="14">
                  <c:v>11</c:v>
                </c:pt>
                <c:pt idx="15">
                  <c:v>8</c:v>
                </c:pt>
                <c:pt idx="16">
                  <c:v>17</c:v>
                </c:pt>
                <c:pt idx="17">
                  <c:v>23</c:v>
                </c:pt>
                <c:pt idx="18">
                  <c:v>4</c:v>
                </c:pt>
                <c:pt idx="19">
                  <c:v>7</c:v>
                </c:pt>
                <c:pt idx="20">
                  <c:v>9</c:v>
                </c:pt>
                <c:pt idx="21">
                  <c:v>2</c:v>
                </c:pt>
                <c:pt idx="22">
                  <c:v>13</c:v>
                </c:pt>
                <c:pt idx="23">
                  <c:v>16</c:v>
                </c:pt>
                <c:pt idx="24">
                  <c:v>25</c:v>
                </c:pt>
                <c:pt idx="25">
                  <c:v>19</c:v>
                </c:pt>
                <c:pt idx="26">
                  <c:v>26</c:v>
                </c:pt>
                <c:pt idx="27">
                  <c:v>19</c:v>
                </c:pt>
                <c:pt idx="28">
                  <c:v>35</c:v>
                </c:pt>
                <c:pt idx="29">
                  <c:v>33</c:v>
                </c:pt>
                <c:pt idx="30">
                  <c:v>37</c:v>
                </c:pt>
                <c:pt idx="31">
                  <c:v>18</c:v>
                </c:pt>
                <c:pt idx="32">
                  <c:v>22</c:v>
                </c:pt>
                <c:pt idx="33">
                  <c:v>32</c:v>
                </c:pt>
                <c:pt idx="34">
                  <c:v>33</c:v>
                </c:pt>
                <c:pt idx="35">
                  <c:v>41</c:v>
                </c:pt>
                <c:pt idx="36">
                  <c:v>36</c:v>
                </c:pt>
                <c:pt idx="37">
                  <c:v>31</c:v>
                </c:pt>
                <c:pt idx="38">
                  <c:v>14</c:v>
                </c:pt>
                <c:pt idx="39">
                  <c:v>0</c:v>
                </c:pt>
                <c:pt idx="40">
                  <c:v>0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358208"/>
        <c:axId val="143368192"/>
      </c:barChart>
      <c:catAx>
        <c:axId val="143358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68192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43368192"/>
        <c:scaling>
          <c:orientation val="minMax"/>
          <c:max val="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58208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631</c:v>
                </c:pt>
                <c:pt idx="1">
                  <c:v>829</c:v>
                </c:pt>
                <c:pt idx="2">
                  <c:v>902</c:v>
                </c:pt>
                <c:pt idx="3">
                  <c:v>3028</c:v>
                </c:pt>
                <c:pt idx="4">
                  <c:v>1255</c:v>
                </c:pt>
                <c:pt idx="5">
                  <c:v>468</c:v>
                </c:pt>
                <c:pt idx="6">
                  <c:v>539</c:v>
                </c:pt>
                <c:pt idx="7">
                  <c:v>656</c:v>
                </c:pt>
                <c:pt idx="8">
                  <c:v>678</c:v>
                </c:pt>
                <c:pt idx="9">
                  <c:v>912</c:v>
                </c:pt>
                <c:pt idx="10">
                  <c:v>565</c:v>
                </c:pt>
                <c:pt idx="11">
                  <c:v>1088</c:v>
                </c:pt>
                <c:pt idx="12">
                  <c:v>1013</c:v>
                </c:pt>
                <c:pt idx="13">
                  <c:v>983</c:v>
                </c:pt>
                <c:pt idx="14">
                  <c:v>498</c:v>
                </c:pt>
                <c:pt idx="15">
                  <c:v>1087</c:v>
                </c:pt>
                <c:pt idx="16">
                  <c:v>615</c:v>
                </c:pt>
                <c:pt idx="17">
                  <c:v>690</c:v>
                </c:pt>
              </c:numCache>
            </c:numRef>
          </c:val>
        </c:ser>
        <c:ser>
          <c:idx val="0"/>
          <c:order val="1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1094</c:v>
                </c:pt>
                <c:pt idx="1">
                  <c:v>1012</c:v>
                </c:pt>
                <c:pt idx="2">
                  <c:v>524</c:v>
                </c:pt>
                <c:pt idx="3">
                  <c:v>2333</c:v>
                </c:pt>
                <c:pt idx="4">
                  <c:v>1393</c:v>
                </c:pt>
                <c:pt idx="5">
                  <c:v>673</c:v>
                </c:pt>
                <c:pt idx="6">
                  <c:v>1237</c:v>
                </c:pt>
                <c:pt idx="7">
                  <c:v>1171</c:v>
                </c:pt>
                <c:pt idx="8">
                  <c:v>885</c:v>
                </c:pt>
                <c:pt idx="9">
                  <c:v>1654</c:v>
                </c:pt>
                <c:pt idx="10">
                  <c:v>589</c:v>
                </c:pt>
                <c:pt idx="11">
                  <c:v>2173</c:v>
                </c:pt>
                <c:pt idx="12">
                  <c:v>1021</c:v>
                </c:pt>
                <c:pt idx="13">
                  <c:v>2207</c:v>
                </c:pt>
                <c:pt idx="14">
                  <c:v>723</c:v>
                </c:pt>
                <c:pt idx="15">
                  <c:v>1693</c:v>
                </c:pt>
                <c:pt idx="16">
                  <c:v>882</c:v>
                </c:pt>
                <c:pt idx="17">
                  <c:v>916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3546240"/>
        <c:axId val="143547776"/>
      </c:barChart>
      <c:catAx>
        <c:axId val="143546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47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547776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46240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529</c:v>
                </c:pt>
                <c:pt idx="1">
                  <c:v>587</c:v>
                </c:pt>
                <c:pt idx="2">
                  <c:v>528</c:v>
                </c:pt>
                <c:pt idx="3">
                  <c:v>1838</c:v>
                </c:pt>
                <c:pt idx="4">
                  <c:v>790</c:v>
                </c:pt>
                <c:pt idx="5">
                  <c:v>354</c:v>
                </c:pt>
                <c:pt idx="6">
                  <c:v>537</c:v>
                </c:pt>
                <c:pt idx="7">
                  <c:v>608</c:v>
                </c:pt>
                <c:pt idx="8">
                  <c:v>573</c:v>
                </c:pt>
                <c:pt idx="9">
                  <c:v>788</c:v>
                </c:pt>
                <c:pt idx="10">
                  <c:v>445</c:v>
                </c:pt>
                <c:pt idx="11">
                  <c:v>1018</c:v>
                </c:pt>
                <c:pt idx="12">
                  <c:v>687</c:v>
                </c:pt>
                <c:pt idx="13">
                  <c:v>993</c:v>
                </c:pt>
                <c:pt idx="14">
                  <c:v>400</c:v>
                </c:pt>
                <c:pt idx="15">
                  <c:v>923</c:v>
                </c:pt>
                <c:pt idx="16">
                  <c:v>431</c:v>
                </c:pt>
                <c:pt idx="17">
                  <c:v>548</c:v>
                </c:pt>
              </c:numCache>
            </c:numRef>
          </c:val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63</c:v>
                </c:pt>
                <c:pt idx="1">
                  <c:v>147</c:v>
                </c:pt>
                <c:pt idx="2">
                  <c:v>106</c:v>
                </c:pt>
                <c:pt idx="3">
                  <c:v>130</c:v>
                </c:pt>
                <c:pt idx="4">
                  <c:v>158</c:v>
                </c:pt>
                <c:pt idx="5">
                  <c:v>75</c:v>
                </c:pt>
                <c:pt idx="6">
                  <c:v>71</c:v>
                </c:pt>
                <c:pt idx="7">
                  <c:v>171</c:v>
                </c:pt>
                <c:pt idx="8">
                  <c:v>178</c:v>
                </c:pt>
                <c:pt idx="9">
                  <c:v>106</c:v>
                </c:pt>
                <c:pt idx="10">
                  <c:v>52</c:v>
                </c:pt>
                <c:pt idx="11">
                  <c:v>118</c:v>
                </c:pt>
                <c:pt idx="12">
                  <c:v>93</c:v>
                </c:pt>
                <c:pt idx="13">
                  <c:v>51</c:v>
                </c:pt>
                <c:pt idx="14">
                  <c:v>144</c:v>
                </c:pt>
                <c:pt idx="15">
                  <c:v>81</c:v>
                </c:pt>
                <c:pt idx="16">
                  <c:v>87</c:v>
                </c:pt>
                <c:pt idx="17">
                  <c:v>121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3906688"/>
        <c:axId val="143908224"/>
      </c:barChart>
      <c:catAx>
        <c:axId val="1439066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908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908224"/>
        <c:scaling>
          <c:orientation val="minMax"/>
          <c:max val="2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906688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image" Target="../media/image6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19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148</xdr:row>
          <xdr:rowOff>22860</xdr:rowOff>
        </xdr:from>
        <xdr:to>
          <xdr:col>5</xdr:col>
          <xdr:colOff>1447800</xdr:colOff>
          <xdr:row>160</xdr:row>
          <xdr:rowOff>30480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74</xdr:row>
      <xdr:rowOff>0</xdr:rowOff>
    </xdr:from>
    <xdr:to>
      <xdr:col>5</xdr:col>
      <xdr:colOff>91440</xdr:colOff>
      <xdr:row>74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70</xdr:row>
      <xdr:rowOff>0</xdr:rowOff>
    </xdr:from>
    <xdr:to>
      <xdr:col>5</xdr:col>
      <xdr:colOff>518160</xdr:colOff>
      <xdr:row>70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60</xdr:row>
      <xdr:rowOff>137160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290</xdr:row>
      <xdr:rowOff>0</xdr:rowOff>
    </xdr:from>
    <xdr:to>
      <xdr:col>6</xdr:col>
      <xdr:colOff>502920</xdr:colOff>
      <xdr:row>290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294</xdr:row>
      <xdr:rowOff>83820</xdr:rowOff>
    </xdr:from>
    <xdr:to>
      <xdr:col>6</xdr:col>
      <xdr:colOff>502920</xdr:colOff>
      <xdr:row>322</xdr:row>
      <xdr:rowOff>136620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2019/20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2013/14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10264140"/>
          <a:ext cx="6332220" cy="2606040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280670</xdr:colOff>
      <xdr:row>33</xdr:row>
      <xdr:rowOff>38100</xdr:rowOff>
    </xdr:from>
    <xdr:to>
      <xdr:col>4</xdr:col>
      <xdr:colOff>645154</xdr:colOff>
      <xdr:row>34</xdr:row>
      <xdr:rowOff>121920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642870" y="5455920"/>
          <a:ext cx="1042664" cy="2362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34</xdr:row>
      <xdr:rowOff>7620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34</xdr:row>
      <xdr:rowOff>7620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38</xdr:row>
      <xdr:rowOff>91440</xdr:rowOff>
    </xdr:from>
    <xdr:to>
      <xdr:col>3</xdr:col>
      <xdr:colOff>419100</xdr:colOff>
      <xdr:row>38</xdr:row>
      <xdr:rowOff>91440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2362200" y="6423660"/>
          <a:ext cx="4191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441960</xdr:colOff>
      <xdr:row>38</xdr:row>
      <xdr:rowOff>15240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1447800" y="634746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637541</xdr:colOff>
      <xdr:row>50</xdr:row>
      <xdr:rowOff>68580</xdr:rowOff>
    </xdr:from>
    <xdr:to>
      <xdr:col>7</xdr:col>
      <xdr:colOff>175261</xdr:colOff>
      <xdr:row>51</xdr:row>
      <xdr:rowOff>106680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356101" y="8229600"/>
          <a:ext cx="89408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5</xdr:col>
      <xdr:colOff>137160</xdr:colOff>
      <xdr:row>51</xdr:row>
      <xdr:rowOff>7620</xdr:rowOff>
    </xdr:from>
    <xdr:to>
      <xdr:col>5</xdr:col>
      <xdr:colOff>624840</xdr:colOff>
      <xdr:row>51</xdr:row>
      <xdr:rowOff>7620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855720" y="8321040"/>
          <a:ext cx="487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1866900</xdr:colOff>
          <xdr:row>39</xdr:row>
          <xdr:rowOff>76200</xdr:rowOff>
        </xdr:to>
        <xdr:sp macro="" textlink="">
          <xdr:nvSpPr>
            <xdr:cNvPr id="171009" name="Object 1" hidden="1">
              <a:extLst>
                <a:ext uri="{63B3BB69-23CF-44E3-9099-C40C66FF867C}">
                  <a14:compatExt spid="_x0000_s17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9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Q34"/>
  <sheetViews>
    <sheetView tabSelected="1" zoomScaleNormal="100" workbookViewId="0"/>
  </sheetViews>
  <sheetFormatPr baseColWidth="10" defaultColWidth="11.5546875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6" width="6.5546875" style="1" bestFit="1" customWidth="1"/>
    <col min="17" max="17" width="6.44140625" style="1" customWidth="1"/>
    <col min="18" max="16384" width="11.5546875" style="1"/>
  </cols>
  <sheetData>
    <row r="1" spans="1:17" ht="60" customHeight="1">
      <c r="A1" s="766"/>
      <c r="D1" s="929" t="s">
        <v>253</v>
      </c>
    </row>
    <row r="2" spans="1:17" ht="40.200000000000003" customHeight="1">
      <c r="B2" s="15" t="s">
        <v>221</v>
      </c>
      <c r="D2" s="930"/>
    </row>
    <row r="3" spans="1:17" ht="34.799999999999997">
      <c r="B3" s="15" t="s">
        <v>222</v>
      </c>
      <c r="D3" s="930"/>
    </row>
    <row r="4" spans="1:17" ht="6.6" customHeight="1">
      <c r="D4" s="930"/>
    </row>
    <row r="5" spans="1:17" ht="20.399999999999999">
      <c r="C5" s="66" t="s">
        <v>922</v>
      </c>
      <c r="D5" s="930"/>
    </row>
    <row r="6" spans="1:17" s="17" customFormat="1" ht="34.950000000000003" customHeight="1">
      <c r="D6" s="930"/>
    </row>
    <row r="7" spans="1:17" ht="84" customHeight="1">
      <c r="C7" s="76" t="s">
        <v>923</v>
      </c>
      <c r="D7" s="930"/>
    </row>
    <row r="8" spans="1:17">
      <c r="D8" s="930"/>
    </row>
    <row r="9" spans="1:17" ht="30">
      <c r="C9" s="18" t="s">
        <v>660</v>
      </c>
      <c r="D9" s="930"/>
    </row>
    <row r="10" spans="1:17" ht="7.2" customHeight="1">
      <c r="D10" s="930"/>
    </row>
    <row r="11" spans="1:17" ht="15">
      <c r="C11" s="18"/>
      <c r="D11" s="930"/>
    </row>
    <row r="12" spans="1:17" ht="66" customHeight="1"/>
    <row r="13" spans="1:17" ht="36" customHeight="1">
      <c r="C13" s="446" t="s">
        <v>924</v>
      </c>
      <c r="F13" s="863" t="s">
        <v>659</v>
      </c>
      <c r="G13" s="864"/>
      <c r="H13" s="864"/>
      <c r="I13" s="864"/>
      <c r="J13" s="864"/>
      <c r="K13" s="864"/>
      <c r="L13" s="864"/>
      <c r="M13" s="864"/>
      <c r="N13" s="864"/>
      <c r="O13" s="864"/>
      <c r="P13" s="865"/>
    </row>
    <row r="14" spans="1:17">
      <c r="C14" s="927" t="s">
        <v>1049</v>
      </c>
      <c r="F14" s="264"/>
      <c r="G14" s="516" t="s">
        <v>757</v>
      </c>
      <c r="H14" s="516" t="s">
        <v>758</v>
      </c>
      <c r="I14" s="516" t="s">
        <v>416</v>
      </c>
      <c r="J14" s="516" t="s">
        <v>280</v>
      </c>
      <c r="K14" s="516" t="s">
        <v>26</v>
      </c>
      <c r="L14" s="516" t="s">
        <v>680</v>
      </c>
      <c r="M14" s="516" t="s">
        <v>703</v>
      </c>
      <c r="N14" s="516" t="s">
        <v>759</v>
      </c>
      <c r="O14" s="516" t="s">
        <v>835</v>
      </c>
      <c r="P14" s="516" t="s">
        <v>903</v>
      </c>
      <c r="Q14" s="516" t="s">
        <v>925</v>
      </c>
    </row>
    <row r="15" spans="1:17">
      <c r="F15" s="264" t="s">
        <v>157</v>
      </c>
      <c r="G15" s="517">
        <v>64066</v>
      </c>
      <c r="H15" s="517">
        <v>75848</v>
      </c>
      <c r="I15" s="517">
        <v>69907</v>
      </c>
      <c r="J15" s="517">
        <v>45846</v>
      </c>
      <c r="K15" s="517">
        <v>34397</v>
      </c>
      <c r="L15" s="517">
        <v>33232</v>
      </c>
      <c r="M15" s="517">
        <v>33174</v>
      </c>
      <c r="N15" s="517">
        <v>34424</v>
      </c>
      <c r="O15" s="517">
        <v>34321</v>
      </c>
      <c r="P15" s="517">
        <v>33334</v>
      </c>
      <c r="Q15" s="517">
        <v>32870</v>
      </c>
    </row>
    <row r="16" spans="1:17">
      <c r="F16" s="264" t="s">
        <v>158</v>
      </c>
      <c r="G16" s="517">
        <v>1426</v>
      </c>
      <c r="H16" s="517">
        <v>3248</v>
      </c>
      <c r="I16" s="517">
        <v>6976</v>
      </c>
      <c r="J16" s="517">
        <v>7547</v>
      </c>
      <c r="K16" s="517">
        <v>6458</v>
      </c>
      <c r="L16" s="517">
        <v>6034</v>
      </c>
      <c r="M16" s="517">
        <v>5892</v>
      </c>
      <c r="N16" s="517">
        <v>5778</v>
      </c>
      <c r="O16" s="517">
        <v>5862</v>
      </c>
      <c r="P16" s="517">
        <v>5952</v>
      </c>
      <c r="Q16" s="517">
        <v>5747</v>
      </c>
    </row>
    <row r="17" spans="6:16">
      <c r="F17" s="19"/>
      <c r="G17" s="19"/>
      <c r="H17" s="19"/>
      <c r="I17" s="19"/>
      <c r="J17" s="19"/>
      <c r="K17" s="19"/>
      <c r="L17" s="19"/>
      <c r="M17" s="19"/>
      <c r="N17" s="19"/>
      <c r="O17" s="587"/>
      <c r="P17" s="587"/>
    </row>
    <row r="18" spans="6:16">
      <c r="G18" s="821"/>
      <c r="H18" s="821"/>
      <c r="I18" s="821"/>
      <c r="J18" s="821"/>
      <c r="K18" s="821"/>
      <c r="L18" s="821"/>
      <c r="M18" s="821"/>
      <c r="N18" s="821"/>
      <c r="O18" s="821"/>
    </row>
    <row r="32" spans="6:16" ht="12" customHeight="1"/>
    <row r="33" spans="1:1" ht="12" customHeight="1"/>
    <row r="34" spans="1:1">
      <c r="A34" s="851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3:E58"/>
  <sheetViews>
    <sheetView zoomScaleNormal="100" workbookViewId="0"/>
  </sheetViews>
  <sheetFormatPr baseColWidth="10" defaultColWidth="11.44140625" defaultRowHeight="13.2"/>
  <cols>
    <col min="1" max="1" width="1.6640625" style="45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5"/>
    </row>
    <row r="4" spans="1:2">
      <c r="B4" s="45"/>
    </row>
    <row r="5" spans="1:2">
      <c r="B5" s="45"/>
    </row>
    <row r="6" spans="1:2">
      <c r="B6" s="45"/>
    </row>
    <row r="7" spans="1:2">
      <c r="B7" s="45"/>
    </row>
    <row r="8" spans="1:2">
      <c r="B8" s="45"/>
    </row>
    <row r="9" spans="1:2">
      <c r="B9" s="45"/>
    </row>
    <row r="10" spans="1:2">
      <c r="B10" s="45"/>
    </row>
    <row r="11" spans="1:2">
      <c r="B11" s="45"/>
    </row>
    <row r="12" spans="1:2">
      <c r="B12" s="45"/>
    </row>
    <row r="13" spans="1:2">
      <c r="B13" s="45"/>
    </row>
    <row r="14" spans="1:2">
      <c r="B14" s="45"/>
    </row>
    <row r="15" spans="1:2">
      <c r="B15" s="45"/>
    </row>
    <row r="16" spans="1:2">
      <c r="A16" s="1"/>
      <c r="B16" s="45"/>
    </row>
    <row r="17" spans="1:5">
      <c r="A17" s="1"/>
      <c r="B17" s="45"/>
    </row>
    <row r="18" spans="1:5">
      <c r="A18" s="1"/>
      <c r="B18" s="45"/>
    </row>
    <row r="19" spans="1:5">
      <c r="B19" s="46"/>
    </row>
    <row r="20" spans="1:5">
      <c r="B20" s="45"/>
    </row>
    <row r="21" spans="1:5">
      <c r="A21" s="47" t="s">
        <v>224</v>
      </c>
      <c r="B21" s="45"/>
    </row>
    <row r="23" spans="1:5" ht="11.1" customHeight="1">
      <c r="A23" s="1"/>
      <c r="B23" s="47" t="s">
        <v>223</v>
      </c>
      <c r="C23" s="928" t="s">
        <v>1050</v>
      </c>
      <c r="D23" s="17"/>
      <c r="E23" s="17"/>
    </row>
    <row r="24" spans="1:5" ht="11.1" customHeight="1">
      <c r="A24" s="1"/>
      <c r="B24" s="19" t="s">
        <v>922</v>
      </c>
      <c r="C24" s="928" t="s">
        <v>1051</v>
      </c>
      <c r="D24" s="17"/>
      <c r="E24" s="17"/>
    </row>
    <row r="25" spans="1:5" ht="11.1" customHeight="1">
      <c r="A25" s="1"/>
    </row>
    <row r="26" spans="1:5" ht="11.1" customHeight="1">
      <c r="A26" s="1"/>
      <c r="B26" s="16" t="s">
        <v>262</v>
      </c>
    </row>
    <row r="27" spans="1:5" ht="11.1" customHeight="1">
      <c r="A27" s="1"/>
      <c r="B27" s="16" t="s">
        <v>1048</v>
      </c>
    </row>
    <row r="28" spans="1:5" ht="11.1" customHeight="1">
      <c r="A28" s="1"/>
      <c r="B28" s="17"/>
    </row>
    <row r="29" spans="1:5" ht="11.1" customHeight="1">
      <c r="A29" s="1"/>
      <c r="B29" s="48"/>
    </row>
    <row r="30" spans="1:5" ht="11.1" customHeight="1">
      <c r="A30" s="1"/>
      <c r="B30" s="17"/>
    </row>
    <row r="31" spans="1:5" ht="11.1" customHeight="1">
      <c r="A31" s="1"/>
      <c r="B31" s="17"/>
    </row>
    <row r="32" spans="1:5" ht="11.1" customHeight="1">
      <c r="A32" s="1"/>
      <c r="B32" s="16"/>
    </row>
    <row r="33" spans="1:5" ht="80.400000000000006" customHeight="1">
      <c r="A33" s="1"/>
    </row>
    <row r="34" spans="1:5" ht="10.95" customHeight="1">
      <c r="A34" s="49" t="s">
        <v>254</v>
      </c>
      <c r="B34" s="50"/>
      <c r="C34" s="50"/>
      <c r="D34" s="51" t="s">
        <v>227</v>
      </c>
      <c r="E34" s="52"/>
    </row>
    <row r="35" spans="1:5" ht="10.95" customHeight="1">
      <c r="A35" s="50"/>
      <c r="B35" s="50"/>
      <c r="C35" s="50"/>
      <c r="D35" s="52"/>
      <c r="E35" s="52"/>
    </row>
    <row r="36" spans="1:5" ht="10.95" customHeight="1">
      <c r="A36" s="50"/>
      <c r="B36" s="53" t="s">
        <v>162</v>
      </c>
      <c r="C36" s="50"/>
      <c r="D36" s="52">
        <v>0</v>
      </c>
      <c r="E36" s="52" t="s">
        <v>255</v>
      </c>
    </row>
    <row r="37" spans="1:5" ht="10.95" customHeight="1">
      <c r="A37" s="50"/>
      <c r="B37" s="50" t="s">
        <v>886</v>
      </c>
      <c r="C37" s="50"/>
      <c r="D37" s="54"/>
      <c r="E37" s="52" t="s">
        <v>256</v>
      </c>
    </row>
    <row r="38" spans="1:5" ht="10.95" customHeight="1">
      <c r="A38" s="50"/>
      <c r="B38" s="50" t="s">
        <v>887</v>
      </c>
      <c r="C38" s="50"/>
      <c r="D38" s="54"/>
      <c r="E38" s="52" t="s">
        <v>228</v>
      </c>
    </row>
    <row r="39" spans="1:5" ht="10.95" customHeight="1">
      <c r="A39" s="50"/>
      <c r="B39" s="50" t="s">
        <v>225</v>
      </c>
      <c r="C39" s="50"/>
      <c r="D39" s="52" t="s">
        <v>229</v>
      </c>
      <c r="E39" s="52" t="s">
        <v>230</v>
      </c>
    </row>
    <row r="40" spans="1:5" ht="10.95" customHeight="1">
      <c r="A40" s="50"/>
      <c r="B40" s="50" t="s">
        <v>226</v>
      </c>
      <c r="C40" s="50"/>
      <c r="D40" s="52" t="s">
        <v>231</v>
      </c>
      <c r="E40" s="52" t="s">
        <v>232</v>
      </c>
    </row>
    <row r="41" spans="1:5" ht="10.95" customHeight="1">
      <c r="A41" s="50"/>
      <c r="B41" s="53"/>
      <c r="C41" s="55"/>
      <c r="D41" s="52" t="s">
        <v>233</v>
      </c>
      <c r="E41" s="52" t="s">
        <v>234</v>
      </c>
    </row>
    <row r="42" spans="1:5" ht="10.95" customHeight="1">
      <c r="A42" s="50"/>
      <c r="B42" s="50" t="s">
        <v>257</v>
      </c>
      <c r="C42" s="55"/>
      <c r="D42" s="52" t="s">
        <v>235</v>
      </c>
      <c r="E42" s="52" t="s">
        <v>236</v>
      </c>
    </row>
    <row r="43" spans="1:5" ht="10.95" customHeight="1">
      <c r="A43" s="50"/>
      <c r="B43" s="50" t="s">
        <v>258</v>
      </c>
      <c r="C43" s="55"/>
      <c r="D43" s="52" t="s">
        <v>237</v>
      </c>
      <c r="E43" s="52" t="s">
        <v>238</v>
      </c>
    </row>
    <row r="44" spans="1:5" ht="10.95" customHeight="1">
      <c r="A44" s="55"/>
      <c r="B44" s="56"/>
      <c r="C44" s="55"/>
      <c r="D44" s="54"/>
      <c r="E44" s="52" t="s">
        <v>249</v>
      </c>
    </row>
    <row r="45" spans="1:5" ht="10.95" customHeight="1">
      <c r="A45" s="55"/>
      <c r="B45" s="56"/>
      <c r="C45" s="55"/>
      <c r="D45" s="52" t="s">
        <v>239</v>
      </c>
      <c r="E45" s="52" t="s">
        <v>240</v>
      </c>
    </row>
    <row r="46" spans="1:5" ht="10.95" customHeight="1">
      <c r="A46" s="55"/>
      <c r="B46" s="56"/>
      <c r="C46" s="55"/>
      <c r="D46" s="52" t="s">
        <v>241</v>
      </c>
      <c r="E46" s="52" t="s">
        <v>242</v>
      </c>
    </row>
    <row r="47" spans="1:5" ht="10.95" customHeight="1">
      <c r="A47" s="55"/>
      <c r="B47" s="56"/>
      <c r="C47" s="55"/>
      <c r="D47" s="52"/>
      <c r="E47" s="52"/>
    </row>
    <row r="48" spans="1:5" ht="10.95" customHeight="1">
      <c r="A48" s="55"/>
      <c r="B48" s="56"/>
      <c r="C48" s="55"/>
      <c r="D48" s="52" t="s">
        <v>243</v>
      </c>
      <c r="E48" s="52" t="s">
        <v>244</v>
      </c>
    </row>
    <row r="49" spans="1:5" ht="10.95" customHeight="1">
      <c r="A49" s="55"/>
      <c r="B49" s="56"/>
      <c r="C49" s="55"/>
      <c r="D49" s="54"/>
      <c r="E49" s="52"/>
    </row>
    <row r="50" spans="1:5" ht="10.95" customHeight="1">
      <c r="A50" s="55"/>
      <c r="B50" s="56"/>
      <c r="C50" s="55"/>
      <c r="D50" s="50" t="s">
        <v>1052</v>
      </c>
      <c r="E50" s="52"/>
    </row>
    <row r="51" spans="1:5" ht="10.95" customHeight="1">
      <c r="A51" s="50"/>
      <c r="B51" s="53" t="s">
        <v>259</v>
      </c>
      <c r="C51" s="55"/>
    </row>
    <row r="52" spans="1:5" ht="10.95" customHeight="1">
      <c r="A52" s="50"/>
      <c r="B52" s="57" t="s">
        <v>926</v>
      </c>
      <c r="C52" s="55"/>
    </row>
    <row r="53" spans="1:5" ht="10.95" customHeight="1">
      <c r="A53" s="50"/>
      <c r="B53" s="57"/>
      <c r="C53" s="55"/>
    </row>
    <row r="54" spans="1:5" ht="30" customHeight="1">
      <c r="A54" s="50"/>
      <c r="B54" s="57"/>
      <c r="C54" s="55"/>
    </row>
    <row r="55" spans="1:5" ht="18" customHeight="1">
      <c r="A55" s="1"/>
      <c r="B55" s="931" t="s">
        <v>381</v>
      </c>
      <c r="C55" s="931"/>
      <c r="D55" s="931"/>
    </row>
    <row r="56" spans="1:5" ht="18" customHeight="1">
      <c r="A56" s="55"/>
      <c r="B56" s="931"/>
      <c r="C56" s="931"/>
      <c r="D56" s="931"/>
    </row>
    <row r="57" spans="1:5" ht="10.95" customHeight="1">
      <c r="A57" s="55"/>
      <c r="B57" s="447" t="s">
        <v>382</v>
      </c>
      <c r="C57" s="55"/>
    </row>
    <row r="58" spans="1:5" ht="10.95" customHeight="1">
      <c r="A58" s="55"/>
      <c r="C58" s="55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zoomScaleNormal="100" workbookViewId="0">
      <selection sqref="A1:B1"/>
    </sheetView>
  </sheetViews>
  <sheetFormatPr baseColWidth="10" defaultColWidth="11.5546875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37" t="s">
        <v>164</v>
      </c>
      <c r="B1" s="937"/>
      <c r="C1" s="58"/>
      <c r="E1" s="10"/>
      <c r="G1" s="20"/>
      <c r="H1" s="938" t="s">
        <v>261</v>
      </c>
    </row>
    <row r="2" spans="1:10" ht="20.399999999999999" customHeight="1">
      <c r="C2" s="21" t="s">
        <v>165</v>
      </c>
      <c r="E2" s="10"/>
      <c r="G2" s="21" t="s">
        <v>165</v>
      </c>
      <c r="H2" s="939"/>
    </row>
    <row r="3" spans="1:10" ht="12" customHeight="1">
      <c r="C3" s="12"/>
      <c r="E3" s="10"/>
      <c r="G3" s="21"/>
      <c r="H3" s="939"/>
    </row>
    <row r="4" spans="1:10" ht="23.4">
      <c r="A4" s="59" t="s">
        <v>166</v>
      </c>
      <c r="B4" s="858" t="s">
        <v>834</v>
      </c>
      <c r="C4" s="62"/>
      <c r="E4" s="494">
        <v>13</v>
      </c>
      <c r="F4" s="494" t="s">
        <v>785</v>
      </c>
      <c r="G4" s="494"/>
      <c r="H4" s="939"/>
    </row>
    <row r="5" spans="1:10" ht="12" customHeight="1">
      <c r="C5" s="23"/>
      <c r="E5" s="494"/>
      <c r="F5" s="494" t="s">
        <v>789</v>
      </c>
      <c r="G5" s="494"/>
      <c r="H5" s="939"/>
    </row>
    <row r="6" spans="1:10" ht="12" customHeight="1">
      <c r="A6" s="14" t="s">
        <v>166</v>
      </c>
      <c r="B6" s="12" t="s">
        <v>245</v>
      </c>
      <c r="C6" s="14"/>
      <c r="E6" s="494"/>
      <c r="F6" s="567" t="s">
        <v>955</v>
      </c>
      <c r="G6" s="494"/>
      <c r="H6" s="939"/>
    </row>
    <row r="7" spans="1:10" ht="12" customHeight="1">
      <c r="A7" s="14"/>
      <c r="B7" s="12"/>
      <c r="C7" s="14"/>
      <c r="E7" s="494"/>
      <c r="F7" s="554" t="s">
        <v>275</v>
      </c>
      <c r="G7" s="802">
        <v>57</v>
      </c>
      <c r="H7" s="939"/>
    </row>
    <row r="8" spans="1:10" ht="12" customHeight="1">
      <c r="A8" s="27">
        <v>1</v>
      </c>
      <c r="B8" s="29" t="s">
        <v>814</v>
      </c>
      <c r="C8" s="494"/>
      <c r="E8" s="10"/>
      <c r="G8" s="22"/>
    </row>
    <row r="9" spans="1:10" ht="12" customHeight="1">
      <c r="A9" s="494"/>
      <c r="B9" s="822" t="s">
        <v>893</v>
      </c>
      <c r="C9" s="494"/>
      <c r="E9" s="10"/>
      <c r="F9" s="25" t="s">
        <v>246</v>
      </c>
      <c r="G9" s="775"/>
    </row>
    <row r="10" spans="1:10" ht="12" customHeight="1">
      <c r="A10" s="494"/>
      <c r="B10" s="822" t="s">
        <v>927</v>
      </c>
      <c r="C10" s="494"/>
      <c r="E10" s="10"/>
      <c r="F10" s="36"/>
      <c r="G10" s="35"/>
    </row>
    <row r="11" spans="1:10" ht="12" customHeight="1">
      <c r="A11" s="494"/>
      <c r="B11" s="720" t="s">
        <v>846</v>
      </c>
      <c r="C11" s="825">
        <v>8</v>
      </c>
      <c r="E11" s="10"/>
      <c r="F11" s="25" t="s">
        <v>272</v>
      </c>
      <c r="G11" s="719"/>
    </row>
    <row r="12" spans="1:10" ht="12" customHeight="1">
      <c r="A12" s="192"/>
      <c r="B12" s="193"/>
      <c r="C12" s="571"/>
      <c r="E12" s="10"/>
      <c r="F12" s="29"/>
      <c r="G12" s="23"/>
    </row>
    <row r="13" spans="1:10" ht="12" customHeight="1">
      <c r="A13" s="27">
        <v>2</v>
      </c>
      <c r="B13" s="29" t="s">
        <v>700</v>
      </c>
      <c r="C13" s="494"/>
      <c r="E13" s="494">
        <v>1</v>
      </c>
      <c r="F13" s="494" t="s">
        <v>292</v>
      </c>
      <c r="G13" s="494"/>
      <c r="J13" s="725"/>
    </row>
    <row r="14" spans="1:10" ht="12" customHeight="1">
      <c r="A14" s="27"/>
      <c r="B14" s="29" t="s">
        <v>815</v>
      </c>
      <c r="C14" s="494"/>
      <c r="E14" s="494"/>
      <c r="F14" s="494" t="s">
        <v>293</v>
      </c>
      <c r="G14" s="494"/>
    </row>
    <row r="15" spans="1:10" ht="12" customHeight="1">
      <c r="A15" s="27"/>
      <c r="B15" s="822" t="s">
        <v>904</v>
      </c>
      <c r="C15" s="494"/>
      <c r="E15" s="494"/>
      <c r="F15" s="567" t="s">
        <v>1003</v>
      </c>
      <c r="G15" s="570"/>
    </row>
    <row r="16" spans="1:10" ht="12" customHeight="1">
      <c r="A16" s="27"/>
      <c r="B16" s="720" t="s">
        <v>928</v>
      </c>
      <c r="C16" s="493">
        <v>8</v>
      </c>
      <c r="E16" s="494"/>
      <c r="F16" s="567" t="s">
        <v>808</v>
      </c>
      <c r="G16" s="494"/>
    </row>
    <row r="17" spans="1:17" ht="12" customHeight="1">
      <c r="A17" s="27"/>
      <c r="B17" s="36"/>
      <c r="C17" s="493"/>
      <c r="E17" s="37" t="s">
        <v>339</v>
      </c>
      <c r="F17" s="720" t="s">
        <v>810</v>
      </c>
      <c r="G17" s="775">
        <v>6</v>
      </c>
    </row>
    <row r="18" spans="1:17" ht="12" customHeight="1">
      <c r="A18" s="494">
        <v>3</v>
      </c>
      <c r="B18" s="494" t="s">
        <v>295</v>
      </c>
      <c r="C18" s="570"/>
      <c r="E18" s="37" t="s">
        <v>340</v>
      </c>
      <c r="F18" s="720" t="s">
        <v>811</v>
      </c>
      <c r="G18" s="775">
        <v>10</v>
      </c>
    </row>
    <row r="19" spans="1:17" ht="12" customHeight="1">
      <c r="A19" s="494"/>
      <c r="B19" s="494" t="s">
        <v>859</v>
      </c>
      <c r="C19" s="494"/>
      <c r="E19" s="37" t="s">
        <v>341</v>
      </c>
      <c r="F19" s="720" t="s">
        <v>892</v>
      </c>
      <c r="G19" s="775">
        <v>12</v>
      </c>
    </row>
    <row r="20" spans="1:17" ht="12" customHeight="1">
      <c r="A20" s="494"/>
      <c r="B20" s="567" t="s">
        <v>929</v>
      </c>
      <c r="C20" s="494"/>
      <c r="E20" s="10"/>
      <c r="G20" s="22"/>
      <c r="K20" s="940"/>
      <c r="L20" s="940"/>
      <c r="M20" s="940"/>
      <c r="N20" s="940"/>
      <c r="O20" s="940"/>
      <c r="P20" s="940"/>
      <c r="Q20" s="940"/>
    </row>
    <row r="21" spans="1:17" ht="12" customHeight="1">
      <c r="A21" s="494"/>
      <c r="B21" s="551" t="s">
        <v>808</v>
      </c>
      <c r="C21" s="825">
        <v>8</v>
      </c>
      <c r="E21" s="494">
        <v>2</v>
      </c>
      <c r="F21" s="494" t="s">
        <v>335</v>
      </c>
      <c r="G21" s="494"/>
    </row>
    <row r="22" spans="1:17" ht="12" customHeight="1">
      <c r="A22" s="27"/>
      <c r="B22" s="36"/>
      <c r="C22" s="493"/>
      <c r="E22" s="494"/>
      <c r="F22" s="494" t="s">
        <v>131</v>
      </c>
      <c r="G22" s="494"/>
    </row>
    <row r="23" spans="1:17" ht="12" customHeight="1">
      <c r="A23" s="494">
        <v>4</v>
      </c>
      <c r="B23" s="494" t="s">
        <v>163</v>
      </c>
      <c r="C23" s="494"/>
      <c r="E23" s="494"/>
      <c r="F23" s="567" t="s">
        <v>1004</v>
      </c>
      <c r="G23" s="494"/>
    </row>
    <row r="24" spans="1:17" ht="12" customHeight="1">
      <c r="A24" s="494"/>
      <c r="B24" s="567" t="s">
        <v>1039</v>
      </c>
      <c r="C24" s="494"/>
      <c r="E24" s="494"/>
      <c r="F24" s="720" t="s">
        <v>378</v>
      </c>
      <c r="G24" s="775">
        <v>14</v>
      </c>
    </row>
    <row r="25" spans="1:17" ht="12" customHeight="1">
      <c r="A25" s="494"/>
      <c r="B25" s="720" t="s">
        <v>836</v>
      </c>
      <c r="C25" s="609">
        <v>9</v>
      </c>
      <c r="E25" s="10"/>
      <c r="G25" s="524"/>
    </row>
    <row r="26" spans="1:17" ht="12" customHeight="1">
      <c r="C26" s="552"/>
      <c r="E26" s="494">
        <v>3</v>
      </c>
      <c r="F26" s="494" t="s">
        <v>785</v>
      </c>
      <c r="G26" s="494"/>
    </row>
    <row r="27" spans="1:17" ht="12" customHeight="1">
      <c r="A27" s="494">
        <v>5</v>
      </c>
      <c r="B27" s="494" t="s">
        <v>785</v>
      </c>
      <c r="C27" s="494"/>
      <c r="D27" s="73"/>
      <c r="E27" s="494"/>
      <c r="F27" s="494" t="s">
        <v>791</v>
      </c>
      <c r="G27" s="494"/>
    </row>
    <row r="28" spans="1:17" ht="12" customHeight="1">
      <c r="A28" s="494"/>
      <c r="B28" s="494" t="s">
        <v>786</v>
      </c>
      <c r="C28" s="494"/>
      <c r="E28" s="494"/>
      <c r="F28" s="494" t="s">
        <v>790</v>
      </c>
      <c r="G28" s="494"/>
      <c r="K28" s="28"/>
    </row>
    <row r="29" spans="1:17" ht="12" customHeight="1">
      <c r="A29" s="494"/>
      <c r="B29" s="567" t="s">
        <v>1005</v>
      </c>
      <c r="C29" s="494"/>
      <c r="E29" s="494"/>
      <c r="F29" s="567" t="s">
        <v>905</v>
      </c>
      <c r="G29" s="494"/>
    </row>
    <row r="30" spans="1:17" ht="12" customHeight="1">
      <c r="A30" s="494"/>
      <c r="B30" s="720" t="s">
        <v>903</v>
      </c>
      <c r="C30" s="802">
        <v>15</v>
      </c>
      <c r="E30" s="494"/>
      <c r="F30" s="720" t="s">
        <v>839</v>
      </c>
      <c r="G30" s="802">
        <v>15</v>
      </c>
    </row>
    <row r="31" spans="1:17" ht="12" customHeight="1">
      <c r="A31" s="194"/>
      <c r="B31" s="195"/>
      <c r="C31" s="198"/>
      <c r="D31" s="2"/>
      <c r="E31" s="10"/>
      <c r="G31" s="524"/>
      <c r="H31" s="60"/>
    </row>
    <row r="32" spans="1:17" ht="12" customHeight="1">
      <c r="A32" s="494">
        <v>6</v>
      </c>
      <c r="B32" s="494" t="s">
        <v>0</v>
      </c>
      <c r="C32" s="494"/>
      <c r="D32" s="2"/>
      <c r="E32" s="494">
        <v>4</v>
      </c>
      <c r="F32" s="567" t="s">
        <v>792</v>
      </c>
      <c r="G32" s="494"/>
    </row>
    <row r="33" spans="1:18" ht="12" customHeight="1">
      <c r="A33" s="494"/>
      <c r="B33" s="567" t="s">
        <v>1042</v>
      </c>
      <c r="C33" s="494"/>
      <c r="D33" s="2"/>
      <c r="E33" s="494"/>
      <c r="F33" s="567" t="s">
        <v>1005</v>
      </c>
      <c r="G33" s="494"/>
      <c r="J33" s="397"/>
    </row>
    <row r="34" spans="1:18" ht="12" customHeight="1">
      <c r="A34" s="494"/>
      <c r="B34" s="551" t="s">
        <v>319</v>
      </c>
      <c r="C34" s="816">
        <v>18</v>
      </c>
      <c r="D34" s="2"/>
      <c r="E34" s="494"/>
      <c r="F34" s="720" t="s">
        <v>1006</v>
      </c>
      <c r="G34" s="775">
        <v>16</v>
      </c>
      <c r="I34" s="495"/>
      <c r="J34" s="73"/>
      <c r="K34" s="73"/>
      <c r="L34" s="73"/>
      <c r="M34" s="73"/>
      <c r="N34" s="73"/>
      <c r="O34" s="73"/>
    </row>
    <row r="35" spans="1:18" ht="12" customHeight="1">
      <c r="A35" s="194"/>
      <c r="B35" s="195"/>
      <c r="C35" s="524"/>
      <c r="D35" s="2"/>
      <c r="E35" s="10"/>
      <c r="G35" s="524"/>
    </row>
    <row r="36" spans="1:18" ht="12" customHeight="1">
      <c r="A36" s="494">
        <v>7</v>
      </c>
      <c r="B36" s="494" t="s">
        <v>0</v>
      </c>
      <c r="C36" s="494"/>
      <c r="D36" s="2"/>
      <c r="E36" s="494">
        <v>5</v>
      </c>
      <c r="F36" s="567" t="s">
        <v>789</v>
      </c>
      <c r="G36" s="494"/>
    </row>
    <row r="37" spans="1:18" ht="12" customHeight="1">
      <c r="A37" s="494"/>
      <c r="B37" s="567" t="s">
        <v>1042</v>
      </c>
      <c r="C37" s="494"/>
      <c r="D37" s="2"/>
      <c r="E37" s="494"/>
      <c r="F37" s="567" t="s">
        <v>1005</v>
      </c>
      <c r="G37" s="494"/>
    </row>
    <row r="38" spans="1:18" ht="12" customHeight="1">
      <c r="A38" s="494"/>
      <c r="B38" s="551" t="s">
        <v>837</v>
      </c>
      <c r="C38" s="820">
        <v>19</v>
      </c>
      <c r="D38" s="2"/>
      <c r="E38" s="494"/>
      <c r="F38" s="720" t="s">
        <v>1006</v>
      </c>
      <c r="G38" s="775">
        <v>17</v>
      </c>
    </row>
    <row r="39" spans="1:18" ht="12" customHeight="1">
      <c r="A39" s="194"/>
      <c r="B39" s="196"/>
      <c r="C39" s="198"/>
      <c r="D39" s="2"/>
      <c r="E39" s="10"/>
      <c r="G39" s="524"/>
    </row>
    <row r="40" spans="1:18" ht="12" customHeight="1">
      <c r="A40" s="494">
        <v>8</v>
      </c>
      <c r="B40" s="494" t="s">
        <v>604</v>
      </c>
      <c r="C40" s="494"/>
      <c r="D40" s="2"/>
      <c r="E40" s="494">
        <v>6</v>
      </c>
      <c r="F40" s="494" t="s">
        <v>65</v>
      </c>
      <c r="G40" s="494"/>
    </row>
    <row r="41" spans="1:18" ht="12" customHeight="1">
      <c r="A41" s="494"/>
      <c r="B41" s="494" t="s">
        <v>930</v>
      </c>
      <c r="C41" s="494"/>
      <c r="D41" s="2"/>
      <c r="E41" s="494"/>
      <c r="F41" s="567" t="s">
        <v>1007</v>
      </c>
      <c r="G41" s="494"/>
    </row>
    <row r="42" spans="1:18" ht="12" customHeight="1">
      <c r="A42" s="494"/>
      <c r="B42" s="551" t="s">
        <v>862</v>
      </c>
      <c r="C42" s="920">
        <v>35</v>
      </c>
      <c r="D42" s="2"/>
      <c r="E42" s="494"/>
      <c r="F42" s="720" t="s">
        <v>334</v>
      </c>
      <c r="G42" s="775">
        <v>18</v>
      </c>
    </row>
    <row r="43" spans="1:18" ht="12" customHeight="1">
      <c r="C43" s="12"/>
      <c r="D43" s="2"/>
      <c r="E43" s="10"/>
      <c r="G43" s="524"/>
      <c r="I43" s="325"/>
      <c r="J43" s="325"/>
      <c r="K43" s="325"/>
      <c r="L43" s="325"/>
      <c r="M43" s="325"/>
      <c r="N43" s="325"/>
      <c r="O43" s="325"/>
      <c r="P43" s="325"/>
      <c r="Q43" s="325"/>
    </row>
    <row r="44" spans="1:18" ht="12" customHeight="1">
      <c r="A44" s="494">
        <v>9</v>
      </c>
      <c r="B44" s="494" t="s">
        <v>748</v>
      </c>
      <c r="C44" s="494"/>
      <c r="D44" s="2"/>
      <c r="E44" s="494">
        <v>7</v>
      </c>
      <c r="F44" s="494" t="s">
        <v>160</v>
      </c>
      <c r="G44" s="494"/>
      <c r="H44" s="61"/>
      <c r="I44" s="496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494"/>
      <c r="B45" s="494" t="s">
        <v>293</v>
      </c>
      <c r="C45" s="494"/>
      <c r="D45" s="2"/>
      <c r="E45" s="494"/>
      <c r="F45" s="494" t="s">
        <v>333</v>
      </c>
      <c r="G45" s="494"/>
      <c r="H45" s="61"/>
    </row>
    <row r="46" spans="1:18" ht="12" customHeight="1">
      <c r="A46" s="494"/>
      <c r="B46" s="815" t="s">
        <v>931</v>
      </c>
      <c r="C46" s="855">
        <v>37</v>
      </c>
      <c r="D46" s="2"/>
      <c r="E46" s="494"/>
      <c r="F46" s="567" t="s">
        <v>1008</v>
      </c>
      <c r="G46" s="494"/>
      <c r="H46" s="61"/>
    </row>
    <row r="47" spans="1:18" ht="12" customHeight="1">
      <c r="C47" s="12"/>
      <c r="D47" s="2"/>
      <c r="E47" s="494"/>
      <c r="F47" s="720" t="s">
        <v>808</v>
      </c>
      <c r="G47" s="775">
        <v>18</v>
      </c>
    </row>
    <row r="48" spans="1:18" ht="12" customHeight="1">
      <c r="A48" s="494">
        <v>10</v>
      </c>
      <c r="B48" s="494" t="s">
        <v>335</v>
      </c>
      <c r="C48" s="494"/>
      <c r="E48" s="10"/>
      <c r="G48" s="524"/>
    </row>
    <row r="49" spans="1:16" ht="12" customHeight="1">
      <c r="A49" s="494"/>
      <c r="B49" s="567" t="s">
        <v>932</v>
      </c>
      <c r="C49" s="494"/>
      <c r="E49" s="494">
        <v>8</v>
      </c>
      <c r="F49" s="494" t="s">
        <v>160</v>
      </c>
      <c r="G49" s="494"/>
    </row>
    <row r="50" spans="1:16" ht="12" customHeight="1">
      <c r="A50" s="494"/>
      <c r="B50" s="815" t="s">
        <v>838</v>
      </c>
      <c r="C50" s="809">
        <v>41</v>
      </c>
      <c r="E50" s="494"/>
      <c r="F50" s="494" t="s">
        <v>333</v>
      </c>
      <c r="G50" s="494"/>
    </row>
    <row r="51" spans="1:16" ht="12" customHeight="1">
      <c r="A51" s="197"/>
      <c r="C51" s="553"/>
      <c r="E51" s="494"/>
      <c r="F51" s="567" t="s">
        <v>1008</v>
      </c>
      <c r="G51" s="494"/>
    </row>
    <row r="52" spans="1:16" ht="12" customHeight="1">
      <c r="A52" s="494">
        <v>11</v>
      </c>
      <c r="B52" s="494" t="s">
        <v>250</v>
      </c>
      <c r="C52" s="494"/>
      <c r="E52" s="494"/>
      <c r="F52" s="815" t="s">
        <v>837</v>
      </c>
      <c r="G52" s="775">
        <v>19</v>
      </c>
    </row>
    <row r="53" spans="1:16" ht="12" customHeight="1">
      <c r="A53" s="494"/>
      <c r="B53" s="567" t="s">
        <v>933</v>
      </c>
      <c r="C53" s="494"/>
      <c r="E53" s="10"/>
      <c r="G53" s="524"/>
    </row>
    <row r="54" spans="1:16" ht="12" customHeight="1">
      <c r="A54" s="494"/>
      <c r="B54" s="720" t="s">
        <v>824</v>
      </c>
      <c r="C54" s="794">
        <v>49</v>
      </c>
      <c r="E54" s="494">
        <v>9</v>
      </c>
      <c r="F54" s="494" t="s">
        <v>335</v>
      </c>
      <c r="G54" s="494"/>
    </row>
    <row r="55" spans="1:16" s="6" customFormat="1" ht="12" customHeight="1">
      <c r="A55" s="197"/>
      <c r="B55" s="11"/>
      <c r="C55" s="553"/>
      <c r="E55" s="494"/>
      <c r="F55" s="567" t="s">
        <v>1009</v>
      </c>
      <c r="G55" s="494"/>
    </row>
    <row r="56" spans="1:16" ht="12" customHeight="1">
      <c r="A56" s="494">
        <v>12</v>
      </c>
      <c r="B56" s="494" t="s">
        <v>335</v>
      </c>
      <c r="C56" s="494"/>
      <c r="E56" s="494"/>
      <c r="F56" s="720" t="s">
        <v>1010</v>
      </c>
      <c r="G56" s="817">
        <v>20</v>
      </c>
      <c r="I56" s="326"/>
      <c r="J56" s="326"/>
      <c r="K56" s="327"/>
      <c r="L56" s="327"/>
      <c r="M56" s="327"/>
      <c r="N56" s="327"/>
      <c r="O56" s="327"/>
      <c r="P56" s="327"/>
    </row>
    <row r="57" spans="1:16" ht="12" customHeight="1">
      <c r="A57" s="494"/>
      <c r="B57" s="567" t="s">
        <v>934</v>
      </c>
      <c r="C57" s="494"/>
      <c r="E57" s="37"/>
      <c r="F57" s="551"/>
      <c r="G57" s="493"/>
    </row>
    <row r="58" spans="1:16" ht="12" customHeight="1">
      <c r="A58" s="494"/>
      <c r="B58" s="551" t="s">
        <v>41</v>
      </c>
      <c r="C58" s="779">
        <v>51</v>
      </c>
      <c r="E58" s="494"/>
      <c r="F58" s="720"/>
      <c r="G58" s="609"/>
      <c r="H58"/>
    </row>
    <row r="59" spans="1:16" ht="12" customHeight="1">
      <c r="A59" s="494"/>
      <c r="B59" s="551"/>
      <c r="C59" s="816"/>
      <c r="E59"/>
      <c r="F59"/>
      <c r="G59" s="7"/>
      <c r="H59"/>
    </row>
    <row r="60" spans="1:16" ht="20.399999999999999" customHeight="1">
      <c r="A60" s="518"/>
      <c r="B60" s="519"/>
      <c r="C60" s="520" t="s">
        <v>165</v>
      </c>
      <c r="E60" s="24"/>
      <c r="F60" s="63"/>
      <c r="G60" s="521" t="s">
        <v>165</v>
      </c>
      <c r="H60"/>
    </row>
    <row r="61" spans="1:16" ht="12" customHeight="1">
      <c r="A61" s="518"/>
      <c r="B61" s="519"/>
      <c r="C61" s="520"/>
      <c r="E61" s="24"/>
      <c r="F61" s="63"/>
      <c r="G61" s="521"/>
      <c r="H61"/>
    </row>
    <row r="62" spans="1:16" ht="12" customHeight="1">
      <c r="A62" s="494">
        <v>10</v>
      </c>
      <c r="B62" s="494" t="s">
        <v>335</v>
      </c>
      <c r="C62" s="27"/>
      <c r="E62" s="494">
        <v>22</v>
      </c>
      <c r="F62" s="567" t="s">
        <v>848</v>
      </c>
      <c r="G62" s="494"/>
    </row>
    <row r="63" spans="1:16" ht="12" customHeight="1">
      <c r="A63" s="494"/>
      <c r="B63" s="567" t="s">
        <v>935</v>
      </c>
      <c r="C63" s="27"/>
      <c r="E63" s="494"/>
      <c r="F63" s="567" t="s">
        <v>947</v>
      </c>
      <c r="G63" s="494"/>
    </row>
    <row r="64" spans="1:16" ht="12" customHeight="1">
      <c r="A64" s="494"/>
      <c r="B64" s="567" t="s">
        <v>840</v>
      </c>
      <c r="C64" s="27"/>
      <c r="E64" s="494"/>
      <c r="F64" s="815" t="s">
        <v>849</v>
      </c>
      <c r="G64" s="809">
        <v>43</v>
      </c>
    </row>
    <row r="65" spans="1:7" ht="12" customHeight="1">
      <c r="A65" s="494" t="s">
        <v>61</v>
      </c>
      <c r="B65" s="765" t="s">
        <v>46</v>
      </c>
      <c r="C65" s="609">
        <v>21</v>
      </c>
      <c r="E65" s="24"/>
      <c r="F65" s="63"/>
      <c r="G65" s="521"/>
    </row>
    <row r="66" spans="1:7" ht="12" customHeight="1">
      <c r="A66" s="494" t="s">
        <v>62</v>
      </c>
      <c r="B66" s="765" t="s">
        <v>47</v>
      </c>
      <c r="C66" s="609">
        <v>23</v>
      </c>
      <c r="E66" s="494">
        <v>23</v>
      </c>
      <c r="F66" s="494" t="s">
        <v>335</v>
      </c>
      <c r="G66" s="494"/>
    </row>
    <row r="67" spans="1:7" ht="12" customHeight="1">
      <c r="A67" s="494" t="s">
        <v>63</v>
      </c>
      <c r="B67" s="765" t="s">
        <v>48</v>
      </c>
      <c r="C67" s="609">
        <v>25</v>
      </c>
      <c r="E67" s="494"/>
      <c r="F67" s="567" t="s">
        <v>948</v>
      </c>
      <c r="G67" s="494"/>
    </row>
    <row r="68" spans="1:7" ht="12" customHeight="1">
      <c r="A68" s="494" t="s">
        <v>64</v>
      </c>
      <c r="B68" s="765" t="s">
        <v>49</v>
      </c>
      <c r="C68" s="609">
        <v>26</v>
      </c>
      <c r="E68" s="494"/>
      <c r="F68" s="815" t="s">
        <v>850</v>
      </c>
      <c r="G68" s="820">
        <v>44</v>
      </c>
    </row>
    <row r="69" spans="1:7" ht="12" customHeight="1">
      <c r="A69" s="518"/>
      <c r="B69" s="519"/>
      <c r="C69" s="520"/>
      <c r="E69" s="494"/>
      <c r="F69" s="554"/>
      <c r="G69" s="609"/>
    </row>
    <row r="70" spans="1:7" ht="12" customHeight="1">
      <c r="B70" s="25" t="s">
        <v>732</v>
      </c>
      <c r="C70" s="23"/>
      <c r="E70" s="494">
        <v>24</v>
      </c>
      <c r="F70" s="494" t="s">
        <v>785</v>
      </c>
      <c r="G70" s="494"/>
    </row>
    <row r="71" spans="1:7" ht="12" customHeight="1">
      <c r="A71" s="25"/>
      <c r="C71" s="23"/>
      <c r="E71" s="494"/>
      <c r="F71" s="494" t="s">
        <v>786</v>
      </c>
      <c r="G71" s="494"/>
    </row>
    <row r="72" spans="1:7" ht="12" customHeight="1">
      <c r="A72" s="494">
        <v>11</v>
      </c>
      <c r="B72" s="494" t="s">
        <v>802</v>
      </c>
      <c r="C72" s="494"/>
      <c r="E72" s="494"/>
      <c r="F72" s="567" t="s">
        <v>949</v>
      </c>
      <c r="G72" s="494"/>
    </row>
    <row r="73" spans="1:7" ht="12" customHeight="1">
      <c r="A73" s="494"/>
      <c r="B73" s="494" t="s">
        <v>828</v>
      </c>
      <c r="C73" s="494"/>
      <c r="E73" s="494"/>
      <c r="F73" s="567" t="s">
        <v>878</v>
      </c>
      <c r="G73" s="494"/>
    </row>
    <row r="74" spans="1:7" ht="12" customHeight="1">
      <c r="A74" s="494"/>
      <c r="B74" s="567" t="s">
        <v>936</v>
      </c>
      <c r="C74" s="494"/>
      <c r="E74" s="494"/>
      <c r="F74" s="815" t="s">
        <v>831</v>
      </c>
      <c r="G74" s="807">
        <v>46</v>
      </c>
    </row>
    <row r="75" spans="1:7" ht="12" customHeight="1">
      <c r="A75" s="494"/>
      <c r="B75" s="550" t="s">
        <v>821</v>
      </c>
      <c r="C75" s="817">
        <v>28</v>
      </c>
      <c r="E75" s="494"/>
      <c r="F75" s="554"/>
      <c r="G75" s="609"/>
    </row>
    <row r="76" spans="1:7" ht="12" customHeight="1">
      <c r="A76" s="33"/>
      <c r="B76" s="63"/>
      <c r="C76" s="524"/>
      <c r="E76" s="494">
        <v>25</v>
      </c>
      <c r="F76" s="494" t="s">
        <v>160</v>
      </c>
      <c r="G76" s="494"/>
    </row>
    <row r="77" spans="1:7" ht="12" customHeight="1">
      <c r="A77" s="494">
        <v>12</v>
      </c>
      <c r="B77" s="567" t="s">
        <v>804</v>
      </c>
      <c r="C77" s="494"/>
      <c r="E77" s="494"/>
      <c r="F77" s="567" t="s">
        <v>950</v>
      </c>
      <c r="G77" s="494"/>
    </row>
    <row r="78" spans="1:7" ht="12" customHeight="1">
      <c r="A78" s="494"/>
      <c r="B78" s="567" t="s">
        <v>803</v>
      </c>
      <c r="C78" s="494"/>
      <c r="E78" s="494"/>
      <c r="F78" s="815" t="s">
        <v>851</v>
      </c>
      <c r="G78" s="820">
        <v>47</v>
      </c>
    </row>
    <row r="79" spans="1:7" ht="12" customHeight="1">
      <c r="A79" s="494"/>
      <c r="B79" s="567" t="s">
        <v>937</v>
      </c>
      <c r="C79" s="494"/>
      <c r="E79"/>
      <c r="F79"/>
      <c r="G79"/>
    </row>
    <row r="80" spans="1:7" ht="12" customHeight="1">
      <c r="A80" s="494"/>
      <c r="B80" s="765" t="s">
        <v>829</v>
      </c>
      <c r="C80" s="759">
        <v>28</v>
      </c>
      <c r="E80" s="494">
        <v>26</v>
      </c>
      <c r="F80" s="567" t="s">
        <v>160</v>
      </c>
      <c r="G80" s="494"/>
    </row>
    <row r="81" spans="1:7" ht="12" customHeight="1">
      <c r="A81" s="33"/>
      <c r="B81" s="63"/>
      <c r="C81" s="524"/>
      <c r="E81" s="494"/>
      <c r="F81" s="567" t="s">
        <v>950</v>
      </c>
      <c r="G81" s="494"/>
    </row>
    <row r="82" spans="1:7" ht="12" customHeight="1">
      <c r="A82" s="494">
        <v>13</v>
      </c>
      <c r="B82" s="494" t="s">
        <v>804</v>
      </c>
      <c r="C82" s="494"/>
      <c r="E82" s="494"/>
      <c r="F82" s="567" t="s">
        <v>852</v>
      </c>
      <c r="G82" s="494"/>
    </row>
    <row r="83" spans="1:7" ht="12" customHeight="1">
      <c r="A83" s="494"/>
      <c r="B83" s="494" t="s">
        <v>805</v>
      </c>
      <c r="C83" s="494"/>
      <c r="E83" s="494"/>
      <c r="F83" s="815" t="s">
        <v>420</v>
      </c>
      <c r="G83" s="609">
        <v>48</v>
      </c>
    </row>
    <row r="84" spans="1:7" ht="12" customHeight="1">
      <c r="A84" s="494"/>
      <c r="B84" s="567" t="s">
        <v>938</v>
      </c>
      <c r="C84" s="494"/>
      <c r="E84"/>
      <c r="F84"/>
      <c r="G84"/>
    </row>
    <row r="85" spans="1:7" ht="12" customHeight="1">
      <c r="A85" s="494"/>
      <c r="B85" s="550" t="s">
        <v>378</v>
      </c>
      <c r="C85" s="814">
        <v>29</v>
      </c>
      <c r="E85" s="494">
        <v>27</v>
      </c>
      <c r="F85" s="494" t="s">
        <v>160</v>
      </c>
      <c r="G85" s="494"/>
    </row>
    <row r="86" spans="1:7" ht="12" customHeight="1">
      <c r="A86" s="33"/>
      <c r="B86" s="63"/>
      <c r="C86" s="524"/>
      <c r="E86" s="494"/>
      <c r="F86" s="494" t="s">
        <v>853</v>
      </c>
      <c r="G86" s="494"/>
    </row>
    <row r="87" spans="1:7" ht="12" customHeight="1">
      <c r="A87" s="494">
        <v>14</v>
      </c>
      <c r="B87" s="494" t="s">
        <v>33</v>
      </c>
      <c r="C87" s="494"/>
      <c r="E87" s="494" t="s">
        <v>166</v>
      </c>
      <c r="F87" s="567" t="s">
        <v>951</v>
      </c>
      <c r="G87" s="494"/>
    </row>
    <row r="88" spans="1:7" ht="12" customHeight="1">
      <c r="A88" s="494"/>
      <c r="B88" s="567" t="s">
        <v>939</v>
      </c>
      <c r="C88" s="494"/>
      <c r="E88" s="494" t="s">
        <v>166</v>
      </c>
      <c r="F88" s="815" t="s">
        <v>147</v>
      </c>
      <c r="G88" s="820">
        <v>48</v>
      </c>
    </row>
    <row r="89" spans="1:7" ht="12" customHeight="1">
      <c r="A89" s="494"/>
      <c r="B89" s="567" t="s">
        <v>841</v>
      </c>
      <c r="C89" s="494"/>
      <c r="E89"/>
      <c r="F89"/>
      <c r="G89"/>
    </row>
    <row r="90" spans="1:7" ht="12" customHeight="1">
      <c r="A90" s="494"/>
      <c r="B90" s="765" t="s">
        <v>842</v>
      </c>
      <c r="C90" s="775">
        <v>30</v>
      </c>
      <c r="E90" s="494">
        <v>28</v>
      </c>
      <c r="F90" s="567" t="s">
        <v>160</v>
      </c>
      <c r="G90" s="494"/>
    </row>
    <row r="91" spans="1:7" ht="12" customHeight="1">
      <c r="A91" s="33"/>
      <c r="B91" s="63"/>
      <c r="C91" s="524"/>
      <c r="E91" s="494"/>
      <c r="F91" s="567" t="s">
        <v>854</v>
      </c>
      <c r="G91" s="494"/>
    </row>
    <row r="92" spans="1:7" ht="12" customHeight="1">
      <c r="A92" s="494">
        <v>15</v>
      </c>
      <c r="B92" s="494" t="s">
        <v>33</v>
      </c>
      <c r="C92" s="494"/>
      <c r="E92" s="494" t="s">
        <v>166</v>
      </c>
      <c r="F92" s="567" t="s">
        <v>951</v>
      </c>
      <c r="G92" s="494"/>
    </row>
    <row r="93" spans="1:7" ht="12" customHeight="1">
      <c r="A93" s="494"/>
      <c r="B93" s="494" t="s">
        <v>84</v>
      </c>
      <c r="C93" s="494"/>
      <c r="D93"/>
      <c r="E93" s="494" t="s">
        <v>166</v>
      </c>
      <c r="F93" s="554" t="s">
        <v>147</v>
      </c>
      <c r="G93" s="794">
        <v>49</v>
      </c>
    </row>
    <row r="94" spans="1:7" ht="12" customHeight="1">
      <c r="A94" s="494"/>
      <c r="B94" s="567" t="s">
        <v>940</v>
      </c>
      <c r="C94" s="494"/>
      <c r="D94"/>
      <c r="E94"/>
      <c r="F94"/>
      <c r="G94"/>
    </row>
    <row r="95" spans="1:7" ht="12" customHeight="1">
      <c r="A95" s="494"/>
      <c r="B95" s="765" t="s">
        <v>843</v>
      </c>
      <c r="C95" s="726">
        <v>36</v>
      </c>
      <c r="D95"/>
      <c r="E95" s="33"/>
      <c r="F95" s="25" t="s">
        <v>274</v>
      </c>
      <c r="G95" s="524"/>
    </row>
    <row r="96" spans="1:7" ht="12" customHeight="1">
      <c r="A96"/>
      <c r="B96"/>
      <c r="C96" s="7"/>
      <c r="D96"/>
      <c r="E96" s="10"/>
      <c r="F96" s="63"/>
      <c r="G96" s="524"/>
    </row>
    <row r="97" spans="1:7" ht="12" customHeight="1">
      <c r="A97" s="494">
        <v>16</v>
      </c>
      <c r="B97" s="494" t="s">
        <v>33</v>
      </c>
      <c r="C97" s="494"/>
      <c r="E97" s="494">
        <v>29</v>
      </c>
      <c r="F97" s="494" t="s">
        <v>85</v>
      </c>
      <c r="G97" s="494"/>
    </row>
    <row r="98" spans="1:7" ht="12" customHeight="1">
      <c r="A98" s="494"/>
      <c r="B98" s="567" t="s">
        <v>941</v>
      </c>
      <c r="C98" s="494"/>
      <c r="E98" s="494" t="s">
        <v>166</v>
      </c>
      <c r="F98" s="494" t="s">
        <v>86</v>
      </c>
      <c r="G98" s="494"/>
    </row>
    <row r="99" spans="1:7" ht="12" customHeight="1">
      <c r="A99" s="494"/>
      <c r="B99" s="550" t="s">
        <v>844</v>
      </c>
      <c r="C99" s="855">
        <v>36</v>
      </c>
      <c r="E99" s="494"/>
      <c r="F99" s="567" t="s">
        <v>952</v>
      </c>
      <c r="G99" s="494"/>
    </row>
    <row r="100" spans="1:7" ht="12" customHeight="1">
      <c r="A100" s="33"/>
      <c r="C100" s="524"/>
      <c r="E100" s="494"/>
      <c r="F100" s="815" t="s">
        <v>846</v>
      </c>
      <c r="G100" s="747">
        <v>50</v>
      </c>
    </row>
    <row r="101" spans="1:7" ht="12" customHeight="1">
      <c r="A101" s="494">
        <v>17</v>
      </c>
      <c r="B101" s="494" t="s">
        <v>33</v>
      </c>
      <c r="C101" s="494"/>
      <c r="E101" s="32"/>
      <c r="F101" s="63"/>
      <c r="G101" s="524"/>
    </row>
    <row r="102" spans="1:7" ht="12" customHeight="1">
      <c r="A102" s="494"/>
      <c r="B102" s="567" t="s">
        <v>942</v>
      </c>
      <c r="C102" s="494"/>
      <c r="E102" s="494">
        <v>30</v>
      </c>
      <c r="F102" s="494" t="s">
        <v>749</v>
      </c>
      <c r="G102" s="494"/>
    </row>
    <row r="103" spans="1:7" ht="12" customHeight="1">
      <c r="A103" s="494"/>
      <c r="B103" s="554" t="s">
        <v>827</v>
      </c>
      <c r="C103" s="817">
        <v>37</v>
      </c>
      <c r="E103" s="494"/>
      <c r="F103" s="567" t="s">
        <v>953</v>
      </c>
      <c r="G103" s="494"/>
    </row>
    <row r="104" spans="1:7" ht="12" customHeight="1">
      <c r="A104" s="33"/>
      <c r="C104" s="524"/>
      <c r="E104" s="494"/>
      <c r="F104" s="815" t="s">
        <v>842</v>
      </c>
      <c r="G104" s="779">
        <v>51</v>
      </c>
    </row>
    <row r="105" spans="1:7" ht="12" customHeight="1">
      <c r="A105" s="494">
        <v>18</v>
      </c>
      <c r="B105" s="494" t="s">
        <v>419</v>
      </c>
      <c r="C105" s="494"/>
      <c r="E105"/>
      <c r="F105"/>
      <c r="G105"/>
    </row>
    <row r="106" spans="1:7" ht="12" customHeight="1">
      <c r="A106" s="494"/>
      <c r="B106" s="567" t="s">
        <v>943</v>
      </c>
      <c r="C106" s="494"/>
      <c r="E106" s="494">
        <v>31</v>
      </c>
      <c r="F106" s="494" t="s">
        <v>292</v>
      </c>
      <c r="G106" s="494"/>
    </row>
    <row r="107" spans="1:7" ht="12" customHeight="1">
      <c r="A107" s="494"/>
      <c r="B107" s="815" t="s">
        <v>864</v>
      </c>
      <c r="C107" s="795">
        <v>38</v>
      </c>
      <c r="E107" s="494"/>
      <c r="F107" s="567" t="s">
        <v>954</v>
      </c>
      <c r="G107" s="494"/>
    </row>
    <row r="108" spans="1:7" ht="12" customHeight="1">
      <c r="A108" s="33"/>
      <c r="B108" s="63"/>
      <c r="C108" s="524"/>
      <c r="E108" s="494"/>
      <c r="F108" s="567" t="s">
        <v>855</v>
      </c>
      <c r="G108" s="494"/>
    </row>
    <row r="109" spans="1:7" ht="12" customHeight="1">
      <c r="A109" s="494">
        <v>19</v>
      </c>
      <c r="B109" s="494" t="s">
        <v>335</v>
      </c>
      <c r="C109" s="494"/>
      <c r="E109" s="494"/>
      <c r="F109" s="567" t="s">
        <v>291</v>
      </c>
      <c r="G109" s="570"/>
    </row>
    <row r="110" spans="1:7" ht="12" customHeight="1">
      <c r="A110" s="494"/>
      <c r="B110" s="567" t="s">
        <v>944</v>
      </c>
      <c r="C110" s="494"/>
      <c r="E110" s="37" t="s">
        <v>148</v>
      </c>
      <c r="F110" s="554" t="s">
        <v>46</v>
      </c>
      <c r="G110" s="609">
        <v>52</v>
      </c>
    </row>
    <row r="111" spans="1:7" ht="12" customHeight="1">
      <c r="A111" s="494"/>
      <c r="B111" s="765" t="s">
        <v>845</v>
      </c>
      <c r="C111" s="775">
        <v>40</v>
      </c>
      <c r="E111" s="37" t="s">
        <v>149</v>
      </c>
      <c r="F111" s="554" t="s">
        <v>47</v>
      </c>
      <c r="G111" s="779">
        <v>53</v>
      </c>
    </row>
    <row r="112" spans="1:7" ht="12" customHeight="1">
      <c r="C112" s="524"/>
      <c r="E112" s="37" t="s">
        <v>150</v>
      </c>
      <c r="F112" s="554" t="s">
        <v>48</v>
      </c>
      <c r="G112" s="844">
        <v>55</v>
      </c>
    </row>
    <row r="113" spans="1:9" ht="12" customHeight="1">
      <c r="A113" s="494">
        <v>20</v>
      </c>
      <c r="B113" s="494" t="s">
        <v>335</v>
      </c>
      <c r="C113" s="494"/>
      <c r="E113" s="37" t="s">
        <v>151</v>
      </c>
      <c r="F113" s="554" t="s">
        <v>49</v>
      </c>
      <c r="G113" s="609">
        <v>56</v>
      </c>
    </row>
    <row r="114" spans="1:9" ht="12" customHeight="1">
      <c r="A114" s="494"/>
      <c r="B114" s="567" t="s">
        <v>946</v>
      </c>
      <c r="C114" s="494"/>
      <c r="E114" s="492"/>
      <c r="F114" s="36"/>
      <c r="G114" s="493"/>
    </row>
    <row r="115" spans="1:9" ht="12" customHeight="1">
      <c r="A115" s="494"/>
      <c r="B115" s="765" t="s">
        <v>846</v>
      </c>
      <c r="C115" s="568">
        <v>42</v>
      </c>
      <c r="E115" s="494">
        <v>32</v>
      </c>
      <c r="F115" s="494" t="s">
        <v>785</v>
      </c>
      <c r="G115" s="494"/>
    </row>
    <row r="116" spans="1:9" ht="12" customHeight="1">
      <c r="A116" s="33"/>
      <c r="B116" s="63"/>
      <c r="C116" s="397"/>
      <c r="E116" s="494"/>
      <c r="F116" s="494" t="s">
        <v>786</v>
      </c>
      <c r="G116" s="494"/>
    </row>
    <row r="117" spans="1:9" ht="12" customHeight="1">
      <c r="A117" s="494">
        <v>21</v>
      </c>
      <c r="B117" s="567" t="s">
        <v>749</v>
      </c>
      <c r="C117" s="494"/>
      <c r="E117" s="494"/>
      <c r="F117" s="567" t="s">
        <v>955</v>
      </c>
      <c r="G117" s="494"/>
    </row>
    <row r="118" spans="1:9" ht="12" customHeight="1">
      <c r="A118" s="494"/>
      <c r="B118" s="567" t="s">
        <v>945</v>
      </c>
      <c r="C118" s="494"/>
      <c r="E118" s="494"/>
      <c r="F118" s="567" t="s">
        <v>825</v>
      </c>
      <c r="G118" s="494"/>
    </row>
    <row r="119" spans="1:9" ht="12" customHeight="1">
      <c r="A119" s="494"/>
      <c r="B119" s="554" t="s">
        <v>847</v>
      </c>
      <c r="C119" s="820">
        <v>43</v>
      </c>
      <c r="E119" s="494"/>
      <c r="F119" s="554" t="s">
        <v>294</v>
      </c>
      <c r="G119" s="807">
        <v>57</v>
      </c>
    </row>
    <row r="120" spans="1:9" ht="12" customHeight="1">
      <c r="A120" s="494"/>
      <c r="B120" s="554"/>
      <c r="C120" s="608"/>
      <c r="E120" s="10"/>
      <c r="G120" s="524"/>
    </row>
    <row r="121" spans="1:9" ht="12" customHeight="1">
      <c r="A121" s="494"/>
      <c r="B121" s="494"/>
      <c r="C121" s="494"/>
      <c r="E121" s="494"/>
      <c r="F121" s="494"/>
      <c r="G121" s="494"/>
    </row>
    <row r="122" spans="1:9" ht="12" customHeight="1">
      <c r="A122" s="494"/>
      <c r="B122" s="567"/>
      <c r="C122" s="494"/>
      <c r="E122" s="494"/>
      <c r="F122" s="567"/>
      <c r="G122" s="494"/>
    </row>
    <row r="123" spans="1:9" ht="12" customHeight="1">
      <c r="A123" s="494"/>
      <c r="B123" s="567"/>
      <c r="C123" s="494"/>
      <c r="E123" s="494"/>
      <c r="F123" s="494"/>
      <c r="G123" s="570"/>
    </row>
    <row r="124" spans="1:9" ht="12" customHeight="1">
      <c r="A124" s="494"/>
      <c r="B124" s="567"/>
      <c r="C124" s="494"/>
      <c r="D124" s="494"/>
      <c r="E124" s="494"/>
      <c r="F124" s="494"/>
      <c r="G124" s="570"/>
    </row>
    <row r="125" spans="1:9" ht="12" customHeight="1">
      <c r="A125" s="494"/>
      <c r="B125" s="567"/>
      <c r="C125" s="494"/>
      <c r="D125" s="494"/>
      <c r="E125" s="494"/>
      <c r="F125" s="494"/>
      <c r="G125" s="570"/>
    </row>
    <row r="126" spans="1:9" ht="12" customHeight="1">
      <c r="A126" s="494"/>
      <c r="B126" s="554"/>
      <c r="C126" s="608"/>
      <c r="D126" s="494"/>
      <c r="E126" s="494"/>
      <c r="F126" s="551"/>
      <c r="G126" s="608"/>
    </row>
    <row r="127" spans="1:9" ht="20.399999999999999" customHeight="1">
      <c r="A127" s="33"/>
      <c r="B127" s="63"/>
      <c r="C127" s="21" t="s">
        <v>165</v>
      </c>
      <c r="E127" s="494"/>
      <c r="F127" s="551"/>
      <c r="G127" s="608"/>
      <c r="H127" s="91"/>
    </row>
    <row r="128" spans="1:9" ht="12" customHeight="1">
      <c r="A128" s="494"/>
      <c r="B128" s="494"/>
      <c r="C128" s="494"/>
      <c r="E128" s="494"/>
      <c r="F128" s="551"/>
      <c r="G128" s="608"/>
      <c r="H128" s="90"/>
      <c r="I128" s="91"/>
    </row>
    <row r="129" spans="1:9" ht="12" customHeight="1">
      <c r="A129" s="494">
        <v>33</v>
      </c>
      <c r="B129" s="494" t="s">
        <v>794</v>
      </c>
      <c r="C129" s="494"/>
      <c r="E129" s="494"/>
      <c r="F129" s="551"/>
      <c r="G129" s="608"/>
      <c r="I129" s="90"/>
    </row>
    <row r="130" spans="1:9" ht="12" customHeight="1">
      <c r="A130" s="494"/>
      <c r="B130" s="494" t="s">
        <v>789</v>
      </c>
      <c r="C130" s="494"/>
      <c r="E130" s="27"/>
      <c r="G130" s="524"/>
    </row>
    <row r="131" spans="1:9" ht="12" customHeight="1">
      <c r="A131" s="494"/>
      <c r="B131" s="567" t="s">
        <v>1011</v>
      </c>
      <c r="C131" s="570"/>
      <c r="E131" s="494"/>
      <c r="F131" s="494"/>
      <c r="G131" s="494"/>
    </row>
    <row r="132" spans="1:9" ht="12" customHeight="1">
      <c r="A132" s="494"/>
      <c r="B132" s="567" t="s">
        <v>856</v>
      </c>
      <c r="C132" s="570"/>
      <c r="E132" s="494"/>
      <c r="F132" s="494"/>
      <c r="G132" s="494"/>
    </row>
    <row r="133" spans="1:9" ht="12" customHeight="1">
      <c r="A133" s="494"/>
      <c r="B133" s="567" t="s">
        <v>830</v>
      </c>
      <c r="C133" s="570"/>
      <c r="E133" s="494"/>
      <c r="F133" s="551"/>
      <c r="G133" s="608"/>
    </row>
    <row r="134" spans="1:9" ht="12" customHeight="1">
      <c r="A134" s="494" t="s">
        <v>42</v>
      </c>
      <c r="B134" s="551" t="s">
        <v>46</v>
      </c>
      <c r="C134" s="807">
        <v>58</v>
      </c>
      <c r="E134"/>
      <c r="F134"/>
      <c r="G134" s="7"/>
    </row>
    <row r="135" spans="1:9" ht="12" customHeight="1">
      <c r="A135" s="494" t="s">
        <v>43</v>
      </c>
      <c r="B135" s="551" t="s">
        <v>47</v>
      </c>
      <c r="C135" s="850">
        <v>59</v>
      </c>
      <c r="E135" s="494"/>
      <c r="F135" s="494"/>
      <c r="G135" s="494"/>
    </row>
    <row r="136" spans="1:9" ht="12" customHeight="1">
      <c r="A136" s="494" t="s">
        <v>44</v>
      </c>
      <c r="B136" s="551" t="s">
        <v>48</v>
      </c>
      <c r="C136" s="848">
        <v>60</v>
      </c>
      <c r="E136" s="494"/>
      <c r="F136" s="494"/>
      <c r="G136" s="494"/>
    </row>
    <row r="137" spans="1:9" ht="12" customHeight="1">
      <c r="A137" s="494" t="s">
        <v>45</v>
      </c>
      <c r="B137" s="551" t="s">
        <v>49</v>
      </c>
      <c r="C137" s="848">
        <v>60</v>
      </c>
      <c r="E137" s="494"/>
      <c r="F137" s="551"/>
      <c r="G137" s="608"/>
    </row>
    <row r="138" spans="1:9" ht="12" customHeight="1">
      <c r="A138" s="27"/>
      <c r="C138" s="524"/>
    </row>
    <row r="139" spans="1:9" ht="12" customHeight="1">
      <c r="A139" s="494">
        <v>34</v>
      </c>
      <c r="B139" s="567" t="s">
        <v>858</v>
      </c>
      <c r="C139" s="494"/>
      <c r="G139" s="90"/>
    </row>
    <row r="140" spans="1:9" ht="12" customHeight="1">
      <c r="A140" s="494"/>
      <c r="B140" s="567" t="s">
        <v>1012</v>
      </c>
      <c r="C140" s="494"/>
    </row>
    <row r="141" spans="1:9" ht="12" customHeight="1">
      <c r="A141" s="494"/>
      <c r="B141" s="720" t="s">
        <v>334</v>
      </c>
      <c r="C141" s="609">
        <v>61</v>
      </c>
    </row>
    <row r="142" spans="1:9" ht="12" customHeight="1">
      <c r="A142"/>
      <c r="B142"/>
      <c r="C142" s="7"/>
    </row>
    <row r="143" spans="1:9" ht="12" customHeight="1">
      <c r="A143" s="494">
        <v>35</v>
      </c>
      <c r="B143" s="494" t="s">
        <v>160</v>
      </c>
      <c r="C143" s="494"/>
    </row>
    <row r="144" spans="1:9" ht="12" customHeight="1">
      <c r="A144" s="494"/>
      <c r="B144" s="567" t="s">
        <v>950</v>
      </c>
      <c r="C144" s="494"/>
    </row>
    <row r="145" spans="1:3" ht="12" customHeight="1">
      <c r="A145" s="494"/>
      <c r="B145" s="567" t="s">
        <v>857</v>
      </c>
      <c r="C145" s="494"/>
    </row>
    <row r="146" spans="1:3" ht="12" customHeight="1">
      <c r="A146" s="37"/>
      <c r="B146" s="551" t="s">
        <v>808</v>
      </c>
      <c r="C146" s="818">
        <v>61</v>
      </c>
    </row>
    <row r="147" spans="1:3" ht="12" customHeight="1"/>
    <row r="148" spans="1:3" ht="12" customHeight="1"/>
    <row r="149" spans="1:3" ht="12" customHeight="1">
      <c r="A149" s="935"/>
      <c r="B149" s="936"/>
    </row>
    <row r="150" spans="1:3" ht="12" customHeight="1"/>
    <row r="151" spans="1:3" ht="12" customHeight="1">
      <c r="A151" s="935"/>
      <c r="B151" s="936"/>
    </row>
    <row r="152" spans="1:3" ht="12" customHeight="1">
      <c r="A152" s="932"/>
      <c r="B152" s="933"/>
      <c r="C152" s="913"/>
    </row>
    <row r="153" spans="1:3" ht="12" customHeight="1">
      <c r="A153" s="932"/>
      <c r="B153" s="934"/>
    </row>
    <row r="154" spans="1:3" ht="12" customHeight="1">
      <c r="A154" s="935"/>
      <c r="B154" s="936"/>
    </row>
    <row r="155" spans="1:3" ht="12" customHeight="1">
      <c r="A155" s="935"/>
      <c r="B155" s="936"/>
    </row>
    <row r="156" spans="1:3" ht="12" customHeight="1">
      <c r="A156" s="932"/>
      <c r="B156" s="934"/>
      <c r="C156" s="913"/>
    </row>
    <row r="157" spans="1:3" ht="12" customHeight="1">
      <c r="A157" s="932"/>
      <c r="B157" s="933"/>
      <c r="C157" s="913"/>
    </row>
    <row r="158" spans="1:3" ht="12" customHeight="1">
      <c r="A158" s="913"/>
      <c r="B158" s="913"/>
      <c r="C158" s="913"/>
    </row>
    <row r="159" spans="1:3" ht="12" customHeight="1">
      <c r="A159" s="913"/>
      <c r="B159" s="913"/>
      <c r="C159" s="913"/>
    </row>
    <row r="160" spans="1:3" ht="12" customHeight="1">
      <c r="A160" s="913"/>
      <c r="B160" s="913"/>
      <c r="C160" s="913"/>
    </row>
    <row r="161" spans="1:3" ht="12" customHeight="1">
      <c r="A161" s="913"/>
      <c r="B161"/>
      <c r="C161"/>
    </row>
    <row r="162" spans="1:3" ht="12" customHeight="1"/>
    <row r="163" spans="1:3" ht="12" customHeight="1"/>
    <row r="164" spans="1:3" ht="12" customHeight="1"/>
    <row r="165" spans="1:3" ht="12" customHeight="1"/>
    <row r="166" spans="1:3" ht="12" customHeight="1"/>
    <row r="167" spans="1:3" ht="12" customHeight="1"/>
    <row r="168" spans="1:3" ht="12" customHeight="1"/>
    <row r="169" spans="1:3" ht="12" customHeight="1"/>
    <row r="170" spans="1:3" ht="12" customHeight="1"/>
    <row r="171" spans="1:3" ht="12" customHeight="1"/>
    <row r="172" spans="1:3" ht="12" customHeight="1"/>
    <row r="173" spans="1:3" ht="12" customHeight="1"/>
    <row r="174" spans="1:3" ht="12" customHeight="1"/>
    <row r="175" spans="1:3" ht="12" customHeight="1"/>
    <row r="176" spans="1:3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11">
    <mergeCell ref="A1:B1"/>
    <mergeCell ref="H1:H7"/>
    <mergeCell ref="K20:Q20"/>
    <mergeCell ref="A149:B149"/>
    <mergeCell ref="A151:B151"/>
    <mergeCell ref="A157:B157"/>
    <mergeCell ref="A152:B152"/>
    <mergeCell ref="A153:B153"/>
    <mergeCell ref="A154:B154"/>
    <mergeCell ref="A155:B155"/>
    <mergeCell ref="A156:B156"/>
  </mergeCells>
  <phoneticPr fontId="2" type="noConversion"/>
  <hyperlinks>
    <hyperlink ref="A13:A15" location="'Tabelle 9'!A309" display="'Tabelle 9'!A309"/>
    <hyperlink ref="F76" location="'Tabelle 16+17'!A33" display="'Tabelle 16+17'!A33"/>
    <hyperlink ref="E78:F80" location="'Tabelle 21'!A1" display="'Tabelle 21'!A1"/>
    <hyperlink ref="E111:G111" location="'31.2'!A1" display="31.2"/>
    <hyperlink ref="F80" location="'Tabelle 16+17'!A33" display="'Tabelle 16+17'!A33"/>
    <hyperlink ref="F80:F81" location="'Tabelle 25'!A1" display="'Tabelle 25'!A1"/>
    <hyperlink ref="E87:F90" location="'Tabelle 22+23'!A32" display="'Tabelle 22+23'!A32"/>
    <hyperlink ref="A77:C80" location="'11-12'!A33" display="'11-12'!A33"/>
    <hyperlink ref="A92:C95" location="'15-16'!A1" display="'15-16'!A1"/>
    <hyperlink ref="A113:C115" location="'20'!A1" display="'20'!A1"/>
    <hyperlink ref="E98:G101" location="'29'!A1" display="'29'!A1"/>
    <hyperlink ref="E112:G112" location="'31.2-31.3 '!A32" display="31.3"/>
    <hyperlink ref="E114:G114" location="'31.4'!A1" display="31.4"/>
    <hyperlink ref="A118:C119" location="'21-22'!A1" display="'21-22'!A1"/>
    <hyperlink ref="A62:B64" location="'10.1'!A1" display="'10.1'!A1"/>
    <hyperlink ref="A66:C66" location="'10.2'!A1" display="10.2"/>
    <hyperlink ref="A67:C67" location="'10.3'!A1" display="10.3"/>
    <hyperlink ref="A68:C68" location="'10.4'!A1" display="10.4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'!A1" display="33.2"/>
    <hyperlink ref="A136:C136" location="'33.3-33.4'!A1" display="33.3"/>
    <hyperlink ref="A137:C137" location="'33.3-33.4'!A31" display="33.4"/>
    <hyperlink ref="A139:C141" location="'34-35'!A1" display="'34-35'!A1"/>
    <hyperlink ref="A23:C25" location="'G1-G4'!A55" display="'G1-G4'!A55"/>
    <hyperlink ref="A62:C65" location="'10.1'!A1" display="'10.1'!A1"/>
    <hyperlink ref="A87:C90" location="'14-G8'!A1" display="'14-G8'!A1"/>
    <hyperlink ref="A109:C111" location="'19-G10'!A1" display="'19-G10'!A1"/>
    <hyperlink ref="E62:G64" location="'21-22'!A26" display="'21-22'!A26"/>
    <hyperlink ref="E80:G83" location="'26-27'!A1" display="'26-27'!A1"/>
    <hyperlink ref="E90:G93" location="'28-G11'!A1" display="'28-G11'!A1"/>
    <hyperlink ref="E102:G104" location="'30-G12'!A1" display="'30-G12'!A1"/>
    <hyperlink ref="E106:G110" location="'31.1'!A1" display="'31.1'!A1"/>
    <hyperlink ref="E113:G113" location="'31.4'!A1" display="31.4"/>
    <hyperlink ref="A117:C119" location="'21-22'!A1" display="'21-22'!A1"/>
    <hyperlink ref="E97:G100" location="'29'!A1" display="'29'!A1"/>
    <hyperlink ref="B4" r:id="rId1" display="https://www.statistik-berlin-brandenburg.de/publikationen/Metadaten/MD_21111_2019.pdf"/>
    <hyperlink ref="A52:C54" location="'28-G11'!A32" display="'28-G11'!A32"/>
    <hyperlink ref="A40:C42" location="'14-G8'!A294" display="'14-G8'!A294"/>
    <hyperlink ref="A56:C58" location="'30-G12'!A28" display="'30-G12'!A28"/>
    <hyperlink ref="E21:G21" location="'Tabelle 16+17'!A33" display="'Tabelle 16+17'!A33"/>
    <hyperlink ref="E17:G21" location="'11-12'!A33" display="'11-12'!A33"/>
    <hyperlink ref="F22:G22" location="'13'!A1" display="'13'!A1"/>
    <hyperlink ref="E31:G35" location="'17-G10'!A1" display="'17-G10'!A1"/>
    <hyperlink ref="E37:G39" location="'18'!A1" display="'18'!A1"/>
    <hyperlink ref="E41:G43" location="'20'!A1" display="'20'!A1"/>
    <hyperlink ref="E13:G17" location="'1.1'!A1" display="'1.1'!A1"/>
    <hyperlink ref="E19:G19" location="'1.3'!A1" display="1.3"/>
    <hyperlink ref="E21:G24" location="'2'!A1" display="'2'!A1"/>
    <hyperlink ref="E18:G18" location="'1.2'!A1" display="1.2"/>
    <hyperlink ref="E32:G34" location="'4'!A1" display="'4'!A1"/>
    <hyperlink ref="E36:G38" location="'5'!A1" display="'5'!A1"/>
    <hyperlink ref="E40:G42" location="'6-7-G6'!A1" display="'6-7-G6'!A1"/>
    <hyperlink ref="E44:G47" location="'6-7-G6'!A22" display="'6-7-G6'!A22"/>
    <hyperlink ref="A48:C50" location="'19-G10'!A61" display="'19-G10'!A61"/>
    <hyperlink ref="E49:G52" location="'8-G7'!A1" display="'8-G7'!A1"/>
    <hyperlink ref="E4:G7" location="'32-G13'!A30" display="'32-G13'!A30"/>
    <hyperlink ref="A44:C46" location="'17-G9'!A28" display="'17-G9'!A28"/>
    <hyperlink ref="A101:C103" location="'17-G9'!A1" display="'17-G9'!A1"/>
    <hyperlink ref="A105:C107" location="'18'!A1" display="'18'!A1"/>
    <hyperlink ref="A27:C30" location="'3-G5'!A48" display="'3-G5'!A48"/>
    <hyperlink ref="E26:G30" location="'3-G5'!A1" display="'3-G5'!A1"/>
    <hyperlink ref="E70:G74" location="'24'!A1" display="'24'!A1"/>
    <hyperlink ref="E115:G119" location="'32-G13'!A1" display="'32-G13'!A1"/>
    <hyperlink ref="A129:C134" location="'33.1'!A1" display="'33.1'!A1"/>
    <hyperlink ref="B82" location="'11-12'!A33" display="'11-12'!A33"/>
    <hyperlink ref="A82:C85" location="'13'!A1" display="'13'!A1"/>
    <hyperlink ref="A143:C146" location="'34-35'!A30" display="'34-35'!A30"/>
    <hyperlink ref="C16" location="'G1-G4'!A1" display="'G1-G4'!A1"/>
    <hyperlink ref="A13:C16" location="'G1-G4'!A19" display="'G1-G4'!A19"/>
    <hyperlink ref="A32:C34" location="'6-7-G6'!A43" display="'6-7-G6'!A43"/>
    <hyperlink ref="E54:G56" location="'9'!A1" display="'9'!A1"/>
    <hyperlink ref="B73" location="'11-12'!A33" display="'11-12'!A33"/>
    <hyperlink ref="A72:C75" location="'11-12'!A1" display="'11-12'!A1"/>
    <hyperlink ref="A36:C38" location="'8-G7'!A43" display="'8-G7'!A43"/>
    <hyperlink ref="A97:C99" location="'15-16'!A29" display="'15-16'!A29"/>
    <hyperlink ref="E66:G68" location="'23'!A1" display="'23'!A1"/>
    <hyperlink ref="E76:G78" location="'25'!A1" display="'25'!A1"/>
    <hyperlink ref="E85:G88" location="'26-27'!A32" display="'26-27'!A32"/>
    <hyperlink ref="A8:C11" location="'G1-G4'!A1" display="'G1-G4'!A1"/>
    <hyperlink ref="A18:C21" location="'G1-G4'!A37" display="'G1-G4'!A37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autoPict="0" r:id="rId6">
            <anchor moveWithCells="1">
              <from>
                <xdr:col>0</xdr:col>
                <xdr:colOff>106680</xdr:colOff>
                <xdr:row>148</xdr:row>
                <xdr:rowOff>22860</xdr:rowOff>
              </from>
              <to>
                <xdr:col>5</xdr:col>
                <xdr:colOff>1447800</xdr:colOff>
                <xdr:row>160</xdr:row>
                <xdr:rowOff>30480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59"/>
  <sheetViews>
    <sheetView zoomScaleNormal="100" workbookViewId="0">
      <pane ySplit="5" topLeftCell="A6" activePane="bottomLeft" state="frozenSplit"/>
      <selection activeCell="A3" sqref="A3"/>
      <selection pane="bottomLeft" activeCell="A6" sqref="A6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6.88671875" style="99" customWidth="1"/>
    <col min="11" max="17" width="6.5546875" style="99" customWidth="1"/>
    <col min="18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40" t="s">
        <v>956</v>
      </c>
      <c r="B1" s="940"/>
      <c r="C1" s="940"/>
      <c r="D1" s="940"/>
      <c r="E1" s="940"/>
      <c r="F1" s="940"/>
      <c r="G1" s="940"/>
      <c r="H1" s="940"/>
      <c r="AG1" s="204"/>
      <c r="AH1" s="561"/>
      <c r="AI1" s="561"/>
      <c r="AJ1" s="561"/>
      <c r="AK1" s="375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40" t="s">
        <v>809</v>
      </c>
      <c r="B2" s="940"/>
      <c r="C2" s="940"/>
      <c r="D2" s="940"/>
      <c r="E2" s="940"/>
      <c r="F2" s="940"/>
      <c r="G2" s="940"/>
      <c r="H2" s="940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50"/>
      <c r="B3" s="951"/>
      <c r="C3" s="951"/>
      <c r="D3" s="951"/>
      <c r="E3" s="951"/>
      <c r="F3" s="951"/>
      <c r="G3" s="951"/>
      <c r="H3" s="951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45" t="s">
        <v>301</v>
      </c>
      <c r="B4" s="946" t="s">
        <v>302</v>
      </c>
      <c r="C4" s="946"/>
      <c r="D4" s="946"/>
      <c r="E4" s="946"/>
      <c r="F4" s="946"/>
      <c r="G4" s="946"/>
      <c r="H4" s="947"/>
    </row>
    <row r="5" spans="1:226" s="102" customFormat="1" ht="12" customHeight="1">
      <c r="A5" s="945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</row>
    <row r="6" spans="1:226" s="104" customFormat="1" ht="12" customHeight="1">
      <c r="A6" s="331"/>
      <c r="B6" s="335"/>
      <c r="C6" s="335"/>
      <c r="D6" s="335"/>
      <c r="E6" s="335"/>
      <c r="F6" s="335"/>
      <c r="G6" s="335"/>
      <c r="H6" s="345"/>
    </row>
    <row r="7" spans="1:226" s="104" customFormat="1" ht="12" customHeight="1">
      <c r="B7" s="949" t="s">
        <v>276</v>
      </c>
      <c r="C7" s="948"/>
      <c r="D7" s="948"/>
      <c r="E7" s="948"/>
      <c r="F7" s="948"/>
      <c r="G7" s="948"/>
      <c r="H7" s="948"/>
    </row>
    <row r="8" spans="1:226" s="104" customFormat="1" ht="12" customHeight="1">
      <c r="A8" s="107" t="s">
        <v>283</v>
      </c>
      <c r="B8" s="170">
        <v>37</v>
      </c>
      <c r="C8" s="170">
        <v>36</v>
      </c>
      <c r="D8" s="170">
        <v>36</v>
      </c>
      <c r="E8" s="170">
        <v>35</v>
      </c>
      <c r="F8" s="170">
        <v>35</v>
      </c>
      <c r="G8" s="170">
        <v>35</v>
      </c>
      <c r="H8" s="170">
        <v>35</v>
      </c>
    </row>
    <row r="9" spans="1:226" s="104" customFormat="1" ht="12" customHeight="1">
      <c r="A9" s="107" t="s">
        <v>284</v>
      </c>
      <c r="B9" s="170">
        <v>40</v>
      </c>
      <c r="C9" s="170">
        <v>40</v>
      </c>
      <c r="D9" s="170">
        <v>39</v>
      </c>
      <c r="E9" s="170">
        <v>43</v>
      </c>
      <c r="F9" s="170">
        <v>41</v>
      </c>
      <c r="G9" s="170">
        <v>41</v>
      </c>
      <c r="H9" s="170">
        <v>40</v>
      </c>
    </row>
    <row r="10" spans="1:226" s="104" customFormat="1" ht="12" customHeight="1">
      <c r="A10" s="107" t="s">
        <v>285</v>
      </c>
      <c r="B10" s="170">
        <v>27</v>
      </c>
      <c r="C10" s="170">
        <v>26</v>
      </c>
      <c r="D10" s="170">
        <v>25</v>
      </c>
      <c r="E10" s="170">
        <v>25</v>
      </c>
      <c r="F10" s="170">
        <v>25</v>
      </c>
      <c r="G10" s="170">
        <v>24</v>
      </c>
      <c r="H10" s="170">
        <v>25</v>
      </c>
    </row>
    <row r="11" spans="1:226" s="104" customFormat="1" ht="12" customHeight="1">
      <c r="A11" s="107" t="s">
        <v>286</v>
      </c>
      <c r="B11" s="170">
        <v>37</v>
      </c>
      <c r="C11" s="170">
        <v>37</v>
      </c>
      <c r="D11" s="170">
        <v>36</v>
      </c>
      <c r="E11" s="170">
        <v>38</v>
      </c>
      <c r="F11" s="170">
        <v>37</v>
      </c>
      <c r="G11" s="170">
        <v>38</v>
      </c>
      <c r="H11" s="170">
        <v>39</v>
      </c>
    </row>
    <row r="12" spans="1:226" s="200" customFormat="1" ht="12" customHeight="1">
      <c r="A12" s="202" t="s">
        <v>170</v>
      </c>
      <c r="B12" s="172">
        <v>61</v>
      </c>
      <c r="C12" s="172">
        <v>59</v>
      </c>
      <c r="D12" s="172">
        <v>58</v>
      </c>
      <c r="E12" s="172">
        <v>58</v>
      </c>
      <c r="F12" s="172">
        <v>56</v>
      </c>
      <c r="G12" s="172">
        <v>56</v>
      </c>
      <c r="H12" s="172">
        <v>57</v>
      </c>
    </row>
    <row r="13" spans="1:226" s="104" customFormat="1" ht="12" customHeight="1">
      <c r="B13" s="106"/>
      <c r="C13" s="106"/>
      <c r="D13" s="106"/>
      <c r="E13" s="106"/>
      <c r="F13" s="106"/>
      <c r="G13" s="106"/>
    </row>
    <row r="14" spans="1:226" s="104" customFormat="1" ht="12" customHeight="1">
      <c r="B14" s="948" t="s">
        <v>167</v>
      </c>
      <c r="C14" s="948"/>
      <c r="D14" s="948"/>
      <c r="E14" s="948"/>
      <c r="F14" s="948"/>
      <c r="G14" s="948"/>
      <c r="H14" s="948"/>
    </row>
    <row r="15" spans="1:226" s="104" customFormat="1" ht="12" customHeight="1">
      <c r="A15" s="107" t="s">
        <v>283</v>
      </c>
      <c r="B15" s="170">
        <v>1893</v>
      </c>
      <c r="C15" s="170">
        <v>1775</v>
      </c>
      <c r="D15" s="170">
        <v>1690</v>
      </c>
      <c r="E15" s="170">
        <v>1653</v>
      </c>
      <c r="F15" s="170">
        <v>1638</v>
      </c>
      <c r="G15" s="170">
        <v>1629</v>
      </c>
      <c r="H15" s="170">
        <v>1638</v>
      </c>
    </row>
    <row r="16" spans="1:226" s="104" customFormat="1" ht="12" customHeight="1">
      <c r="A16" s="107" t="s">
        <v>284</v>
      </c>
      <c r="B16" s="170">
        <v>153</v>
      </c>
      <c r="C16" s="170">
        <v>146</v>
      </c>
      <c r="D16" s="170">
        <v>151</v>
      </c>
      <c r="E16" s="170">
        <v>229</v>
      </c>
      <c r="F16" s="170">
        <v>263</v>
      </c>
      <c r="G16" s="170">
        <v>230</v>
      </c>
      <c r="H16" s="170">
        <v>213</v>
      </c>
    </row>
    <row r="17" spans="1:56" s="104" customFormat="1" ht="12" customHeight="1">
      <c r="A17" s="107" t="s">
        <v>285</v>
      </c>
      <c r="B17" s="170">
        <v>109</v>
      </c>
      <c r="C17" s="170">
        <v>110</v>
      </c>
      <c r="D17" s="170">
        <v>118</v>
      </c>
      <c r="E17" s="170">
        <v>120</v>
      </c>
      <c r="F17" s="170">
        <v>122</v>
      </c>
      <c r="G17" s="170">
        <v>126</v>
      </c>
      <c r="H17" s="170">
        <v>126</v>
      </c>
    </row>
    <row r="18" spans="1:56" s="104" customFormat="1" ht="12" customHeight="1">
      <c r="A18" s="107" t="s">
        <v>286</v>
      </c>
      <c r="B18" s="170">
        <v>315</v>
      </c>
      <c r="C18" s="170">
        <v>312</v>
      </c>
      <c r="D18" s="170">
        <v>303</v>
      </c>
      <c r="E18" s="170">
        <v>307</v>
      </c>
      <c r="F18" s="170">
        <v>314</v>
      </c>
      <c r="G18" s="170">
        <v>322</v>
      </c>
      <c r="H18" s="170">
        <v>325</v>
      </c>
    </row>
    <row r="19" spans="1:56" s="104" customFormat="1" ht="12" customHeight="1">
      <c r="A19" s="202" t="s">
        <v>170</v>
      </c>
      <c r="B19" s="867">
        <v>2470</v>
      </c>
      <c r="C19" s="867">
        <v>2343</v>
      </c>
      <c r="D19" s="867">
        <v>2262</v>
      </c>
      <c r="E19" s="867">
        <v>2309</v>
      </c>
      <c r="F19" s="867">
        <v>2337</v>
      </c>
      <c r="G19" s="867">
        <v>2307</v>
      </c>
      <c r="H19" s="172">
        <v>2302</v>
      </c>
      <c r="I19" s="435"/>
      <c r="J19" s="67"/>
    </row>
    <row r="20" spans="1:56" s="104" customFormat="1" ht="12" customHeight="1">
      <c r="A20" s="105"/>
      <c r="B20" s="199"/>
      <c r="C20" s="199"/>
      <c r="D20" s="199"/>
      <c r="E20" s="199"/>
      <c r="F20" s="199"/>
      <c r="G20" s="199"/>
      <c r="H20" s="201"/>
      <c r="J20" s="67"/>
    </row>
    <row r="21" spans="1:56" s="104" customFormat="1" ht="12" customHeight="1">
      <c r="A21" s="105"/>
      <c r="B21" s="941" t="s">
        <v>338</v>
      </c>
      <c r="C21" s="941"/>
      <c r="D21" s="941"/>
      <c r="E21" s="941"/>
      <c r="F21" s="941"/>
      <c r="G21" s="941"/>
      <c r="H21" s="941"/>
    </row>
    <row r="22" spans="1:56" s="104" customFormat="1" ht="12" customHeight="1">
      <c r="A22" s="107" t="s">
        <v>283</v>
      </c>
      <c r="B22" s="868">
        <v>15.34337031167459</v>
      </c>
      <c r="C22" s="868">
        <v>15.6</v>
      </c>
      <c r="D22" s="868">
        <v>16.3</v>
      </c>
      <c r="E22" s="868">
        <v>16.399999999999999</v>
      </c>
      <c r="F22" s="868">
        <v>16.3</v>
      </c>
      <c r="G22" s="868">
        <v>16.3</v>
      </c>
      <c r="H22" s="868">
        <v>16</v>
      </c>
      <c r="J22" s="67"/>
      <c r="K22" s="532"/>
      <c r="L22" s="532"/>
      <c r="M22" s="532"/>
      <c r="N22" s="532"/>
      <c r="O22" s="532"/>
      <c r="P22" s="532"/>
      <c r="Q22" s="532"/>
    </row>
    <row r="23" spans="1:56" s="104" customFormat="1" ht="12" customHeight="1">
      <c r="A23" s="107" t="s">
        <v>284</v>
      </c>
      <c r="B23" s="868">
        <v>20.751633986928105</v>
      </c>
      <c r="C23" s="868">
        <v>21.1</v>
      </c>
      <c r="D23" s="868">
        <v>20.9</v>
      </c>
      <c r="E23" s="868">
        <v>19.7</v>
      </c>
      <c r="F23" s="868">
        <v>18.3</v>
      </c>
      <c r="G23" s="868">
        <v>17.899999999999999</v>
      </c>
      <c r="H23" s="868">
        <v>17.8</v>
      </c>
      <c r="J23" s="67"/>
      <c r="K23" s="532"/>
      <c r="L23" s="532"/>
      <c r="M23" s="532"/>
      <c r="N23" s="532"/>
      <c r="O23" s="532"/>
      <c r="P23" s="532"/>
      <c r="Q23" s="532"/>
    </row>
    <row r="24" spans="1:56" s="104" customFormat="1" ht="12" customHeight="1">
      <c r="A24" s="107" t="s">
        <v>285</v>
      </c>
      <c r="B24" s="868">
        <v>21.706422018348626</v>
      </c>
      <c r="C24" s="868">
        <v>22.2</v>
      </c>
      <c r="D24" s="868">
        <v>22.2</v>
      </c>
      <c r="E24" s="868">
        <v>22.7</v>
      </c>
      <c r="F24" s="868">
        <v>21.7</v>
      </c>
      <c r="G24" s="868">
        <v>20.5</v>
      </c>
      <c r="H24" s="868">
        <v>20.5</v>
      </c>
      <c r="K24" s="532"/>
      <c r="L24" s="532"/>
      <c r="M24" s="532"/>
      <c r="N24" s="532"/>
      <c r="O24" s="532"/>
      <c r="P24" s="532"/>
      <c r="Q24" s="532"/>
    </row>
    <row r="25" spans="1:56" s="104" customFormat="1" ht="12" customHeight="1">
      <c r="A25" s="107" t="s">
        <v>286</v>
      </c>
      <c r="B25" s="868">
        <v>19.901587301587302</v>
      </c>
      <c r="C25" s="868">
        <v>19.5</v>
      </c>
      <c r="D25" s="868">
        <v>19.2</v>
      </c>
      <c r="E25" s="868">
        <v>19</v>
      </c>
      <c r="F25" s="868">
        <v>19</v>
      </c>
      <c r="G25" s="868">
        <v>18.8</v>
      </c>
      <c r="H25" s="868">
        <v>18.7</v>
      </c>
      <c r="K25" s="532"/>
      <c r="L25" s="532"/>
      <c r="M25" s="532"/>
      <c r="N25" s="532"/>
      <c r="O25" s="532"/>
      <c r="P25" s="532"/>
      <c r="Q25" s="532"/>
    </row>
    <row r="26" spans="1:56" s="200" customFormat="1" ht="12" customHeight="1">
      <c r="A26" s="202" t="s">
        <v>170</v>
      </c>
      <c r="B26" s="869">
        <v>16.540485829959515</v>
      </c>
      <c r="C26" s="869">
        <v>16.8</v>
      </c>
      <c r="D26" s="869">
        <v>17.3</v>
      </c>
      <c r="E26" s="869">
        <v>17.399999999999999</v>
      </c>
      <c r="F26" s="869">
        <v>17.2</v>
      </c>
      <c r="G26" s="869">
        <v>17</v>
      </c>
      <c r="H26" s="869">
        <v>16.8</v>
      </c>
      <c r="K26" s="856"/>
      <c r="L26" s="856"/>
      <c r="M26" s="856"/>
      <c r="N26" s="856"/>
      <c r="O26" s="856"/>
      <c r="P26" s="856"/>
      <c r="Q26" s="856"/>
    </row>
    <row r="27" spans="1:56" s="104" customFormat="1" ht="12" customHeight="1">
      <c r="A27" s="105"/>
      <c r="B27" s="199"/>
      <c r="C27" s="199"/>
      <c r="D27" s="199"/>
      <c r="E27" s="199"/>
      <c r="F27" s="199"/>
      <c r="G27" s="199"/>
      <c r="H27" s="201"/>
      <c r="J27" s="67"/>
    </row>
    <row r="28" spans="1:56" s="118" customFormat="1" ht="12" customHeight="1">
      <c r="B28" s="942" t="s">
        <v>861</v>
      </c>
      <c r="C28" s="943"/>
      <c r="D28" s="943"/>
      <c r="E28" s="943"/>
      <c r="F28" s="943"/>
      <c r="G28" s="943"/>
      <c r="H28" s="943"/>
    </row>
    <row r="29" spans="1:56" s="118" customFormat="1" ht="12" customHeight="1">
      <c r="A29" s="119" t="s">
        <v>283</v>
      </c>
      <c r="B29" s="873">
        <v>29045</v>
      </c>
      <c r="C29" s="873">
        <v>27678</v>
      </c>
      <c r="D29" s="873">
        <v>27469</v>
      </c>
      <c r="E29" s="873">
        <v>27135</v>
      </c>
      <c r="F29" s="873">
        <v>26773</v>
      </c>
      <c r="G29" s="873">
        <v>26527</v>
      </c>
      <c r="H29" s="873">
        <v>26140</v>
      </c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</row>
    <row r="30" spans="1:56" s="118" customFormat="1" ht="12" customHeight="1">
      <c r="A30" s="107" t="s">
        <v>303</v>
      </c>
      <c r="B30" s="873">
        <v>26875</v>
      </c>
      <c r="C30" s="873">
        <v>25598</v>
      </c>
      <c r="D30" s="873">
        <v>25346</v>
      </c>
      <c r="E30" s="873">
        <v>25087</v>
      </c>
      <c r="F30" s="873">
        <v>24871</v>
      </c>
      <c r="G30" s="873">
        <v>24758</v>
      </c>
      <c r="H30" s="873">
        <v>24611</v>
      </c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</row>
    <row r="31" spans="1:56" s="118" customFormat="1" ht="12" customHeight="1">
      <c r="A31" s="107" t="s">
        <v>304</v>
      </c>
      <c r="B31" s="873">
        <v>2170</v>
      </c>
      <c r="C31" s="873">
        <v>2080</v>
      </c>
      <c r="D31" s="873">
        <v>2123</v>
      </c>
      <c r="E31" s="873">
        <v>2048</v>
      </c>
      <c r="F31" s="873">
        <v>1902</v>
      </c>
      <c r="G31" s="873">
        <v>1769</v>
      </c>
      <c r="H31" s="873">
        <v>1529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</row>
    <row r="32" spans="1:56" s="118" customFormat="1" ht="12" customHeight="1">
      <c r="A32" s="122"/>
      <c r="B32" s="873"/>
      <c r="C32" s="873"/>
      <c r="D32" s="873"/>
      <c r="E32" s="873"/>
      <c r="F32" s="873"/>
      <c r="G32" s="873"/>
      <c r="H32" s="873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23" t="s">
        <v>284</v>
      </c>
      <c r="B33" s="873">
        <v>3175</v>
      </c>
      <c r="C33" s="873">
        <v>3075</v>
      </c>
      <c r="D33" s="873">
        <v>3148</v>
      </c>
      <c r="E33" s="873">
        <v>4515</v>
      </c>
      <c r="F33" s="873">
        <v>4803</v>
      </c>
      <c r="G33" s="873">
        <v>4123</v>
      </c>
      <c r="H33" s="873">
        <v>3804</v>
      </c>
      <c r="I33" s="121"/>
      <c r="J33" s="124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287</v>
      </c>
      <c r="B34" s="873">
        <v>1</v>
      </c>
      <c r="C34" s="873">
        <v>0</v>
      </c>
      <c r="D34" s="873">
        <v>0</v>
      </c>
      <c r="E34" s="873">
        <v>0</v>
      </c>
      <c r="F34" s="873">
        <v>0</v>
      </c>
      <c r="G34" s="873">
        <v>0</v>
      </c>
      <c r="H34" s="873">
        <v>0</v>
      </c>
      <c r="I34" s="121"/>
      <c r="J34" s="124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 t="s">
        <v>288</v>
      </c>
      <c r="B35" s="873">
        <v>2242</v>
      </c>
      <c r="C35" s="873">
        <v>2191</v>
      </c>
      <c r="D35" s="873">
        <v>2212</v>
      </c>
      <c r="E35" s="873">
        <v>2242</v>
      </c>
      <c r="F35" s="873">
        <v>2212</v>
      </c>
      <c r="G35" s="873">
        <v>2223</v>
      </c>
      <c r="H35" s="873">
        <v>2174</v>
      </c>
      <c r="I35" s="121"/>
      <c r="J35" s="124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289</v>
      </c>
      <c r="B36" s="873">
        <v>684</v>
      </c>
      <c r="C36" s="873">
        <v>617</v>
      </c>
      <c r="D36" s="873">
        <v>649</v>
      </c>
      <c r="E36" s="873">
        <v>601</v>
      </c>
      <c r="F36" s="873">
        <v>533</v>
      </c>
      <c r="G36" s="873">
        <v>524</v>
      </c>
      <c r="H36" s="873">
        <v>495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107" t="s">
        <v>290</v>
      </c>
      <c r="B37" s="873">
        <v>248</v>
      </c>
      <c r="C37" s="873">
        <v>267</v>
      </c>
      <c r="D37" s="873">
        <v>287</v>
      </c>
      <c r="E37" s="873">
        <v>376</v>
      </c>
      <c r="F37" s="873">
        <v>439</v>
      </c>
      <c r="G37" s="873">
        <v>506</v>
      </c>
      <c r="H37" s="873">
        <v>586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565" t="s">
        <v>760</v>
      </c>
      <c r="B38" s="873" t="s">
        <v>239</v>
      </c>
      <c r="C38" s="873" t="s">
        <v>239</v>
      </c>
      <c r="D38" s="873" t="s">
        <v>239</v>
      </c>
      <c r="E38" s="873">
        <v>1296</v>
      </c>
      <c r="F38" s="873">
        <v>1619</v>
      </c>
      <c r="G38" s="873">
        <v>870</v>
      </c>
      <c r="H38" s="873">
        <v>549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22"/>
      <c r="B39" s="873"/>
      <c r="C39" s="873"/>
      <c r="D39" s="873"/>
      <c r="E39" s="873"/>
      <c r="F39" s="873"/>
      <c r="G39" s="873"/>
      <c r="H39" s="873"/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23" t="s">
        <v>285</v>
      </c>
      <c r="B40" s="873">
        <v>2366</v>
      </c>
      <c r="C40" s="873">
        <v>2444</v>
      </c>
      <c r="D40" s="873">
        <v>2624</v>
      </c>
      <c r="E40" s="873">
        <v>2719</v>
      </c>
      <c r="F40" s="873">
        <v>2642</v>
      </c>
      <c r="G40" s="873">
        <v>2589</v>
      </c>
      <c r="H40" s="873">
        <v>2580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6" t="s">
        <v>296</v>
      </c>
      <c r="B41" s="873">
        <v>1938</v>
      </c>
      <c r="C41" s="873">
        <v>2148</v>
      </c>
      <c r="D41" s="873">
        <v>2387</v>
      </c>
      <c r="E41" s="873">
        <v>2498</v>
      </c>
      <c r="F41" s="873">
        <v>2478</v>
      </c>
      <c r="G41" s="873">
        <v>2472</v>
      </c>
      <c r="H41" s="873">
        <v>2459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6" t="s">
        <v>297</v>
      </c>
      <c r="B42" s="873">
        <v>428</v>
      </c>
      <c r="C42" s="873">
        <v>296</v>
      </c>
      <c r="D42" s="873">
        <v>237</v>
      </c>
      <c r="E42" s="873">
        <v>221</v>
      </c>
      <c r="F42" s="873">
        <v>164</v>
      </c>
      <c r="G42" s="873">
        <v>117</v>
      </c>
      <c r="H42" s="873">
        <v>121</v>
      </c>
      <c r="I42" s="125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2"/>
      <c r="B43" s="873"/>
      <c r="C43" s="873"/>
      <c r="D43" s="873"/>
      <c r="E43" s="873"/>
      <c r="F43" s="873"/>
      <c r="G43" s="873"/>
      <c r="H43" s="873"/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23" t="s">
        <v>286</v>
      </c>
      <c r="B44" s="873">
        <v>6269</v>
      </c>
      <c r="C44" s="873">
        <v>6069</v>
      </c>
      <c r="D44" s="873">
        <v>5825</v>
      </c>
      <c r="E44" s="873">
        <v>5833</v>
      </c>
      <c r="F44" s="873">
        <v>5965</v>
      </c>
      <c r="G44" s="873">
        <v>6047</v>
      </c>
      <c r="H44" s="873">
        <v>6093</v>
      </c>
      <c r="I44" s="121"/>
      <c r="J44" s="124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07" t="s">
        <v>298</v>
      </c>
      <c r="B45" s="873">
        <v>5769</v>
      </c>
      <c r="C45" s="873">
        <v>5531</v>
      </c>
      <c r="D45" s="873">
        <v>5370</v>
      </c>
      <c r="E45" s="873">
        <v>5491</v>
      </c>
      <c r="F45" s="873">
        <v>5710</v>
      </c>
      <c r="G45" s="873">
        <v>5849</v>
      </c>
      <c r="H45" s="873">
        <v>5920</v>
      </c>
      <c r="I45" s="121"/>
      <c r="J45" s="124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305</v>
      </c>
      <c r="B46" s="873">
        <v>376</v>
      </c>
      <c r="C46" s="873">
        <v>408</v>
      </c>
      <c r="D46" s="873">
        <v>342</v>
      </c>
      <c r="E46" s="873">
        <v>248</v>
      </c>
      <c r="F46" s="873">
        <v>179</v>
      </c>
      <c r="G46" s="873">
        <v>146</v>
      </c>
      <c r="H46" s="873">
        <v>128</v>
      </c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 t="s">
        <v>299</v>
      </c>
      <c r="B47" s="873">
        <v>124</v>
      </c>
      <c r="C47" s="873">
        <v>130</v>
      </c>
      <c r="D47" s="873">
        <v>113</v>
      </c>
      <c r="E47" s="873">
        <v>94</v>
      </c>
      <c r="F47" s="873">
        <v>76</v>
      </c>
      <c r="G47" s="873">
        <v>52</v>
      </c>
      <c r="H47" s="873">
        <v>45</v>
      </c>
      <c r="I47" s="121"/>
      <c r="J47" s="127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/>
      <c r="B48" s="905"/>
      <c r="C48" s="905"/>
      <c r="D48" s="905"/>
      <c r="E48" s="905"/>
      <c r="F48" s="905"/>
      <c r="G48" s="905"/>
      <c r="H48" s="905"/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18" customFormat="1" ht="12" customHeight="1">
      <c r="A49" s="130" t="s">
        <v>170</v>
      </c>
      <c r="B49" s="874">
        <v>40855</v>
      </c>
      <c r="C49" s="874">
        <v>39266</v>
      </c>
      <c r="D49" s="874">
        <v>39066</v>
      </c>
      <c r="E49" s="874">
        <v>40202</v>
      </c>
      <c r="F49" s="874">
        <v>40183</v>
      </c>
      <c r="G49" s="874">
        <v>39286</v>
      </c>
      <c r="H49" s="874">
        <v>38617</v>
      </c>
      <c r="I49" s="121"/>
      <c r="J49" s="127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226" s="104" customFormat="1" ht="12" customHeight="1">
      <c r="A50" s="107"/>
      <c r="B50" s="108"/>
      <c r="C50" s="108"/>
      <c r="D50" s="108"/>
      <c r="E50" s="108"/>
      <c r="F50" s="108"/>
      <c r="G50" s="108"/>
      <c r="H50" s="108"/>
      <c r="I50" s="121"/>
    </row>
    <row r="51" spans="1:226" s="104" customFormat="1" ht="12" customHeight="1">
      <c r="A51" s="96"/>
      <c r="B51" s="942" t="s">
        <v>169</v>
      </c>
      <c r="C51" s="943"/>
      <c r="D51" s="943"/>
      <c r="E51" s="943"/>
      <c r="F51" s="943"/>
      <c r="G51" s="943"/>
      <c r="H51" s="943"/>
      <c r="I51" s="121"/>
    </row>
    <row r="52" spans="1:226" s="104" customFormat="1" ht="12" customHeight="1">
      <c r="A52" s="119" t="s">
        <v>283</v>
      </c>
      <c r="B52" s="873">
        <v>10309</v>
      </c>
      <c r="C52" s="873">
        <v>9897</v>
      </c>
      <c r="D52" s="873">
        <v>9454</v>
      </c>
      <c r="E52" s="873">
        <v>9155</v>
      </c>
      <c r="F52" s="873">
        <v>8904</v>
      </c>
      <c r="G52" s="873">
        <v>8655</v>
      </c>
      <c r="H52" s="873">
        <v>8403</v>
      </c>
      <c r="I52" s="121"/>
    </row>
    <row r="53" spans="1:226" s="104" customFormat="1" ht="12" customHeight="1">
      <c r="A53" s="107" t="s">
        <v>303</v>
      </c>
      <c r="B53" s="873">
        <v>9461</v>
      </c>
      <c r="C53" s="873">
        <v>9088</v>
      </c>
      <c r="D53" s="873">
        <v>8637</v>
      </c>
      <c r="E53" s="873">
        <v>8364</v>
      </c>
      <c r="F53" s="873">
        <v>8169</v>
      </c>
      <c r="G53" s="873">
        <v>7982</v>
      </c>
      <c r="H53" s="873">
        <v>7809</v>
      </c>
    </row>
    <row r="54" spans="1:226" s="104" customFormat="1" ht="12" customHeight="1">
      <c r="A54" s="107" t="s">
        <v>304</v>
      </c>
      <c r="B54" s="873">
        <v>848</v>
      </c>
      <c r="C54" s="873">
        <v>809</v>
      </c>
      <c r="D54" s="873">
        <v>817</v>
      </c>
      <c r="E54" s="873">
        <v>791</v>
      </c>
      <c r="F54" s="873">
        <v>735</v>
      </c>
      <c r="G54" s="873">
        <v>673</v>
      </c>
      <c r="H54" s="873">
        <v>594</v>
      </c>
    </row>
    <row r="55" spans="1:226" s="104" customFormat="1" ht="12" customHeight="1">
      <c r="A55" s="107"/>
      <c r="B55" s="873"/>
      <c r="C55" s="873"/>
      <c r="D55" s="873"/>
      <c r="E55" s="873"/>
      <c r="F55" s="873"/>
      <c r="G55" s="873"/>
      <c r="H55" s="873"/>
    </row>
    <row r="56" spans="1:226" s="109" customFormat="1" ht="12" customHeight="1">
      <c r="A56" s="123" t="s">
        <v>284</v>
      </c>
      <c r="B56" s="873">
        <v>2185</v>
      </c>
      <c r="C56" s="873">
        <v>2059</v>
      </c>
      <c r="D56" s="873">
        <v>2067</v>
      </c>
      <c r="E56" s="873">
        <v>2239</v>
      </c>
      <c r="F56" s="873">
        <v>2273</v>
      </c>
      <c r="G56" s="873">
        <v>2235</v>
      </c>
      <c r="H56" s="873">
        <v>2211</v>
      </c>
      <c r="I56" s="104"/>
      <c r="AF56" s="101"/>
      <c r="AG56" s="560"/>
      <c r="AH56" s="560"/>
      <c r="AI56" s="560"/>
      <c r="AJ56" s="560"/>
      <c r="AK56" s="368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10"/>
      <c r="CG56" s="110"/>
      <c r="CH56" s="110"/>
      <c r="CI56" s="110"/>
      <c r="CJ56" s="110"/>
      <c r="CK56" s="110"/>
      <c r="CL56" s="110"/>
      <c r="CM56" s="110"/>
      <c r="CN56" s="110"/>
      <c r="CO56" s="110"/>
      <c r="CP56" s="110"/>
      <c r="CQ56" s="110"/>
      <c r="CR56" s="110"/>
      <c r="CS56" s="110"/>
      <c r="CT56" s="110"/>
      <c r="CU56" s="110"/>
      <c r="CV56" s="110"/>
      <c r="CW56" s="110"/>
      <c r="CX56" s="110"/>
      <c r="CY56" s="110"/>
      <c r="CZ56" s="110"/>
      <c r="DA56" s="110"/>
      <c r="DB56" s="110"/>
      <c r="DC56" s="110"/>
      <c r="DD56" s="110"/>
      <c r="DE56" s="110"/>
      <c r="DF56" s="110"/>
      <c r="DG56" s="110"/>
      <c r="DH56" s="110"/>
      <c r="DI56" s="110"/>
      <c r="DJ56" s="110"/>
      <c r="DK56" s="110"/>
      <c r="DL56" s="110"/>
      <c r="DM56" s="110"/>
      <c r="DN56" s="110"/>
      <c r="DO56" s="110"/>
      <c r="DP56" s="110"/>
      <c r="DQ56" s="110"/>
      <c r="DR56" s="110"/>
      <c r="DS56" s="110"/>
      <c r="DT56" s="110"/>
      <c r="DU56" s="110"/>
      <c r="DV56" s="110"/>
      <c r="DW56" s="110"/>
      <c r="DX56" s="110"/>
      <c r="DY56" s="110"/>
      <c r="DZ56" s="110"/>
      <c r="EA56" s="110"/>
      <c r="EB56" s="110"/>
      <c r="EC56" s="110"/>
      <c r="ED56" s="110"/>
      <c r="EE56" s="110"/>
      <c r="EF56" s="110"/>
    </row>
    <row r="57" spans="1:226" s="109" customFormat="1" ht="12" customHeight="1">
      <c r="A57" s="107" t="s">
        <v>287</v>
      </c>
      <c r="B57" s="873">
        <v>1</v>
      </c>
      <c r="C57" s="873">
        <v>0</v>
      </c>
      <c r="D57" s="873">
        <v>0</v>
      </c>
      <c r="E57" s="873">
        <v>0</v>
      </c>
      <c r="F57" s="873">
        <v>0</v>
      </c>
      <c r="G57" s="873">
        <v>0</v>
      </c>
      <c r="H57" s="873">
        <v>0</v>
      </c>
      <c r="I57" s="104"/>
      <c r="AF57" s="101"/>
      <c r="AG57" s="560"/>
      <c r="AH57" s="560"/>
      <c r="AI57" s="560"/>
      <c r="AJ57" s="560"/>
      <c r="AK57" s="368"/>
      <c r="AL57" s="110"/>
      <c r="AM57" s="110"/>
      <c r="AN57" s="110"/>
      <c r="AO57" s="110"/>
      <c r="AP57" s="110"/>
      <c r="AQ57" s="110"/>
      <c r="AR57" s="110"/>
      <c r="AS57" s="110"/>
      <c r="AT57" s="110"/>
      <c r="AU57" s="110"/>
      <c r="AV57" s="110"/>
      <c r="AW57" s="110"/>
      <c r="AX57" s="110"/>
      <c r="AY57" s="110"/>
      <c r="AZ57" s="110"/>
      <c r="BA57" s="110"/>
      <c r="BB57" s="110"/>
      <c r="BC57" s="110"/>
      <c r="BD57" s="110"/>
      <c r="BE57" s="110"/>
      <c r="BF57" s="110"/>
      <c r="BG57" s="110"/>
      <c r="BH57" s="110"/>
      <c r="BI57" s="110"/>
      <c r="BJ57" s="110"/>
      <c r="BK57" s="110"/>
      <c r="BL57" s="110"/>
      <c r="BM57" s="110"/>
      <c r="BN57" s="110"/>
      <c r="BO57" s="110"/>
      <c r="BP57" s="110"/>
      <c r="BQ57" s="110"/>
      <c r="BR57" s="110"/>
      <c r="BS57" s="110"/>
      <c r="BT57" s="110"/>
      <c r="BU57" s="110"/>
      <c r="BV57" s="110"/>
      <c r="BW57" s="110"/>
      <c r="BX57" s="110"/>
      <c r="BY57" s="110"/>
      <c r="BZ57" s="110"/>
      <c r="CA57" s="110"/>
      <c r="CB57" s="110"/>
      <c r="CC57" s="110"/>
      <c r="CD57" s="110"/>
      <c r="CE57" s="110"/>
      <c r="CF57" s="110"/>
      <c r="CG57" s="110"/>
      <c r="CH57" s="110"/>
      <c r="CI57" s="110"/>
      <c r="CJ57" s="110"/>
      <c r="CK57" s="110"/>
      <c r="CL57" s="110"/>
      <c r="CM57" s="110"/>
      <c r="CN57" s="110"/>
      <c r="CO57" s="110"/>
      <c r="CP57" s="110"/>
      <c r="CQ57" s="110"/>
      <c r="CR57" s="110"/>
      <c r="CS57" s="110"/>
      <c r="CT57" s="110"/>
      <c r="CU57" s="110"/>
      <c r="CV57" s="110"/>
      <c r="CW57" s="110"/>
      <c r="CX57" s="110"/>
      <c r="CY57" s="110"/>
      <c r="CZ57" s="110"/>
      <c r="DA57" s="110"/>
      <c r="DB57" s="110"/>
      <c r="DC57" s="110"/>
      <c r="DD57" s="110"/>
      <c r="DE57" s="110"/>
      <c r="DF57" s="110"/>
      <c r="DG57" s="110"/>
      <c r="DH57" s="110"/>
      <c r="DI57" s="110"/>
      <c r="DJ57" s="110"/>
      <c r="DK57" s="110"/>
      <c r="DL57" s="110"/>
      <c r="DM57" s="110"/>
      <c r="DN57" s="110"/>
      <c r="DO57" s="110"/>
      <c r="DP57" s="110"/>
      <c r="DQ57" s="110"/>
      <c r="DR57" s="110"/>
      <c r="DS57" s="110"/>
      <c r="DT57" s="110"/>
      <c r="DU57" s="110"/>
      <c r="DV57" s="110"/>
      <c r="DW57" s="110"/>
      <c r="DX57" s="110"/>
      <c r="DY57" s="110"/>
      <c r="DZ57" s="110"/>
      <c r="EA57" s="110"/>
      <c r="EB57" s="110"/>
      <c r="EC57" s="110"/>
      <c r="ED57" s="110"/>
      <c r="EE57" s="110"/>
      <c r="EF57" s="110"/>
    </row>
    <row r="58" spans="1:226" s="111" customFormat="1" ht="12" customHeight="1">
      <c r="A58" s="107" t="s">
        <v>288</v>
      </c>
      <c r="B58" s="873">
        <v>1789</v>
      </c>
      <c r="C58" s="873">
        <v>1679</v>
      </c>
      <c r="D58" s="873">
        <v>1688</v>
      </c>
      <c r="E58" s="873">
        <v>1662</v>
      </c>
      <c r="F58" s="873">
        <v>1584</v>
      </c>
      <c r="G58" s="873">
        <v>1587</v>
      </c>
      <c r="H58" s="873">
        <v>1598</v>
      </c>
      <c r="I58" s="104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  <c r="AW58" s="104"/>
      <c r="AX58" s="104"/>
      <c r="AY58" s="104"/>
      <c r="AZ58" s="104"/>
      <c r="BA58" s="104"/>
      <c r="BB58" s="104"/>
      <c r="BC58" s="104"/>
      <c r="BD58" s="104"/>
      <c r="BE58" s="104"/>
      <c r="BF58" s="104"/>
      <c r="BG58" s="104"/>
      <c r="BH58" s="104"/>
      <c r="BI58" s="104"/>
      <c r="BJ58" s="104"/>
      <c r="BK58" s="104"/>
      <c r="BL58" s="104"/>
      <c r="BM58" s="104"/>
      <c r="BN58" s="104"/>
      <c r="BO58" s="104"/>
      <c r="BP58" s="104"/>
      <c r="BQ58" s="104"/>
      <c r="BR58" s="104"/>
      <c r="BS58" s="104"/>
      <c r="BT58" s="104"/>
      <c r="BU58" s="104"/>
      <c r="BV58" s="104"/>
      <c r="BW58" s="104"/>
      <c r="BX58" s="104"/>
      <c r="BY58" s="104"/>
      <c r="BZ58" s="104"/>
      <c r="CA58" s="104"/>
      <c r="CB58" s="104"/>
      <c r="CC58" s="104"/>
      <c r="CD58" s="104"/>
      <c r="CE58" s="104"/>
      <c r="CF58" s="104"/>
      <c r="CG58" s="104"/>
      <c r="CH58" s="104"/>
      <c r="CI58" s="104"/>
      <c r="CJ58" s="104"/>
      <c r="CK58" s="104"/>
      <c r="CL58" s="104"/>
      <c r="CM58" s="104"/>
      <c r="CN58" s="104"/>
      <c r="CO58" s="104"/>
      <c r="CP58" s="104"/>
      <c r="CQ58" s="104"/>
      <c r="CR58" s="104"/>
      <c r="CS58" s="104"/>
      <c r="CT58" s="104"/>
      <c r="CU58" s="104"/>
      <c r="CV58" s="104"/>
      <c r="CW58" s="104"/>
      <c r="CX58" s="104"/>
      <c r="CY58" s="104"/>
      <c r="CZ58" s="104"/>
      <c r="DA58" s="104"/>
      <c r="DB58" s="104"/>
      <c r="DC58" s="104"/>
      <c r="DD58" s="104"/>
      <c r="DE58" s="104"/>
      <c r="DF58" s="104"/>
      <c r="DG58" s="104"/>
      <c r="DH58" s="104"/>
      <c r="DI58" s="104"/>
      <c r="DJ58" s="104"/>
      <c r="DK58" s="104"/>
      <c r="DL58" s="104"/>
      <c r="DM58" s="104"/>
      <c r="DN58" s="104"/>
      <c r="DO58" s="104"/>
      <c r="DP58" s="104"/>
      <c r="DQ58" s="104"/>
      <c r="DR58" s="104"/>
      <c r="DS58" s="104"/>
      <c r="DT58" s="104"/>
      <c r="DU58" s="104"/>
      <c r="DV58" s="104"/>
      <c r="DW58" s="104"/>
      <c r="DX58" s="104"/>
      <c r="DY58" s="104"/>
      <c r="DZ58" s="104"/>
      <c r="EA58" s="104"/>
      <c r="EB58" s="104"/>
      <c r="EC58" s="104"/>
      <c r="ED58" s="104"/>
      <c r="EE58" s="104"/>
      <c r="EF58" s="104"/>
      <c r="EG58" s="104"/>
      <c r="EH58" s="104"/>
      <c r="EI58" s="104"/>
      <c r="EJ58" s="104"/>
      <c r="EK58" s="104"/>
      <c r="EL58" s="104"/>
      <c r="EM58" s="104"/>
      <c r="EN58" s="104"/>
      <c r="EO58" s="104"/>
      <c r="EP58" s="104"/>
      <c r="EQ58" s="104"/>
      <c r="ER58" s="104"/>
      <c r="ES58" s="104"/>
      <c r="ET58" s="104"/>
      <c r="EU58" s="104"/>
      <c r="EV58" s="104"/>
      <c r="EW58" s="104"/>
      <c r="EX58" s="104"/>
      <c r="EY58" s="104"/>
      <c r="EZ58" s="104"/>
      <c r="FA58" s="104"/>
      <c r="FB58" s="104"/>
      <c r="FC58" s="104"/>
      <c r="FD58" s="104"/>
      <c r="FE58" s="104"/>
      <c r="FF58" s="104"/>
      <c r="FG58" s="104"/>
      <c r="FH58" s="104"/>
      <c r="FI58" s="104"/>
      <c r="FJ58" s="104"/>
      <c r="FK58" s="104"/>
      <c r="FL58" s="104"/>
      <c r="FM58" s="104"/>
      <c r="FN58" s="104"/>
      <c r="FO58" s="104"/>
      <c r="FP58" s="104"/>
      <c r="FQ58" s="104"/>
      <c r="FR58" s="104"/>
      <c r="FS58" s="104"/>
      <c r="FT58" s="104"/>
      <c r="FU58" s="104"/>
      <c r="FV58" s="104"/>
      <c r="FW58" s="104"/>
      <c r="FX58" s="104"/>
      <c r="FY58" s="104"/>
      <c r="FZ58" s="104"/>
      <c r="GA58" s="104"/>
      <c r="GB58" s="104"/>
      <c r="GC58" s="104"/>
      <c r="GD58" s="104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</row>
    <row r="59" spans="1:226" s="111" customFormat="1" ht="12" customHeight="1">
      <c r="A59" s="107" t="s">
        <v>289</v>
      </c>
      <c r="B59" s="873">
        <v>296</v>
      </c>
      <c r="C59" s="873">
        <v>264</v>
      </c>
      <c r="D59" s="873">
        <v>269</v>
      </c>
      <c r="E59" s="873">
        <v>254</v>
      </c>
      <c r="F59" s="873">
        <v>243</v>
      </c>
      <c r="G59" s="873">
        <v>249</v>
      </c>
      <c r="H59" s="873">
        <v>223</v>
      </c>
      <c r="I59" s="104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  <c r="AW59" s="104"/>
      <c r="AX59" s="104"/>
      <c r="AY59" s="104"/>
      <c r="AZ59" s="104"/>
      <c r="BA59" s="104"/>
      <c r="BB59" s="104"/>
      <c r="BC59" s="104"/>
      <c r="BD59" s="104"/>
      <c r="BE59" s="104"/>
      <c r="BF59" s="104"/>
      <c r="BG59" s="104"/>
      <c r="BH59" s="104"/>
      <c r="BI59" s="104"/>
      <c r="BJ59" s="104"/>
      <c r="BK59" s="104"/>
      <c r="BL59" s="104"/>
      <c r="BM59" s="104"/>
      <c r="BN59" s="104"/>
      <c r="BO59" s="104"/>
      <c r="BP59" s="104"/>
      <c r="BQ59" s="104"/>
      <c r="BR59" s="104"/>
      <c r="BS59" s="104"/>
      <c r="BT59" s="104"/>
      <c r="BU59" s="104"/>
      <c r="BV59" s="104"/>
      <c r="BW59" s="104"/>
      <c r="BX59" s="104"/>
      <c r="BY59" s="104"/>
      <c r="BZ59" s="104"/>
      <c r="CA59" s="104"/>
      <c r="CB59" s="104"/>
      <c r="CC59" s="104"/>
      <c r="CD59" s="104"/>
      <c r="CE59" s="104"/>
      <c r="CF59" s="104"/>
      <c r="CG59" s="104"/>
      <c r="CH59" s="104"/>
      <c r="CI59" s="104"/>
      <c r="CJ59" s="104"/>
      <c r="CK59" s="104"/>
      <c r="CL59" s="104"/>
      <c r="CM59" s="104"/>
      <c r="CN59" s="104"/>
      <c r="CO59" s="104"/>
      <c r="CP59" s="104"/>
      <c r="CQ59" s="104"/>
      <c r="CR59" s="104"/>
      <c r="CS59" s="104"/>
      <c r="CT59" s="104"/>
      <c r="CU59" s="104"/>
      <c r="CV59" s="104"/>
      <c r="CW59" s="104"/>
      <c r="CX59" s="104"/>
      <c r="CY59" s="104"/>
      <c r="CZ59" s="104"/>
      <c r="DA59" s="104"/>
      <c r="DB59" s="104"/>
      <c r="DC59" s="104"/>
      <c r="DD59" s="104"/>
      <c r="DE59" s="104"/>
      <c r="DF59" s="104"/>
      <c r="DG59" s="104"/>
      <c r="DH59" s="104"/>
      <c r="DI59" s="104"/>
      <c r="DJ59" s="104"/>
      <c r="DK59" s="104"/>
      <c r="DL59" s="104"/>
      <c r="DM59" s="104"/>
      <c r="DN59" s="104"/>
      <c r="DO59" s="104"/>
      <c r="DP59" s="104"/>
      <c r="DQ59" s="104"/>
      <c r="DR59" s="104"/>
      <c r="DS59" s="104"/>
      <c r="DT59" s="104"/>
      <c r="DU59" s="104"/>
      <c r="DV59" s="104"/>
      <c r="DW59" s="104"/>
      <c r="DX59" s="104"/>
      <c r="DY59" s="104"/>
      <c r="DZ59" s="104"/>
      <c r="EA59" s="104"/>
      <c r="EB59" s="104"/>
      <c r="EC59" s="104"/>
      <c r="ED59" s="104"/>
      <c r="EE59" s="104"/>
      <c r="EF59" s="104"/>
      <c r="EG59" s="104"/>
      <c r="EH59" s="104"/>
      <c r="EI59" s="104"/>
      <c r="EJ59" s="104"/>
      <c r="EK59" s="104"/>
      <c r="EL59" s="104"/>
      <c r="EM59" s="104"/>
      <c r="EN59" s="104"/>
      <c r="EO59" s="104"/>
      <c r="EP59" s="104"/>
      <c r="EQ59" s="104"/>
      <c r="ER59" s="104"/>
      <c r="ES59" s="104"/>
      <c r="ET59" s="104"/>
      <c r="EU59" s="104"/>
      <c r="EV59" s="104"/>
      <c r="EW59" s="104"/>
      <c r="EX59" s="104"/>
      <c r="EY59" s="104"/>
      <c r="EZ59" s="104"/>
      <c r="FA59" s="104"/>
      <c r="FB59" s="104"/>
      <c r="FC59" s="104"/>
      <c r="FD59" s="104"/>
      <c r="FE59" s="104"/>
      <c r="FF59" s="104"/>
      <c r="FG59" s="104"/>
      <c r="FH59" s="104"/>
      <c r="FI59" s="104"/>
      <c r="FJ59" s="104"/>
      <c r="FK59" s="104"/>
      <c r="FL59" s="104"/>
      <c r="FM59" s="104"/>
      <c r="FN59" s="104"/>
      <c r="FO59" s="104"/>
      <c r="FP59" s="104"/>
      <c r="FQ59" s="104"/>
      <c r="FR59" s="104"/>
      <c r="FS59" s="104"/>
      <c r="FT59" s="104"/>
      <c r="FU59" s="104"/>
      <c r="FV59" s="104"/>
      <c r="FW59" s="104"/>
      <c r="FX59" s="104"/>
      <c r="FY59" s="104"/>
      <c r="FZ59" s="104"/>
      <c r="GA59" s="104"/>
      <c r="GB59" s="104"/>
      <c r="GC59" s="104"/>
      <c r="GD59" s="104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</row>
    <row r="60" spans="1:226" s="111" customFormat="1" ht="12" customHeight="1">
      <c r="A60" s="107" t="s">
        <v>290</v>
      </c>
      <c r="B60" s="873">
        <v>99</v>
      </c>
      <c r="C60" s="873">
        <v>116</v>
      </c>
      <c r="D60" s="873">
        <v>110</v>
      </c>
      <c r="E60" s="873">
        <v>176</v>
      </c>
      <c r="F60" s="873">
        <v>205</v>
      </c>
      <c r="G60" s="873">
        <v>207</v>
      </c>
      <c r="H60" s="873">
        <v>254</v>
      </c>
      <c r="I60" s="109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  <c r="AW60" s="104"/>
      <c r="AX60" s="104"/>
      <c r="AY60" s="104"/>
      <c r="AZ60" s="104"/>
      <c r="BA60" s="104"/>
      <c r="BB60" s="104"/>
      <c r="BC60" s="104"/>
      <c r="BD60" s="104"/>
      <c r="BE60" s="104"/>
      <c r="BF60" s="104"/>
      <c r="BG60" s="104"/>
      <c r="BH60" s="104"/>
      <c r="BI60" s="104"/>
      <c r="BJ60" s="104"/>
      <c r="BK60" s="104"/>
      <c r="BL60" s="104"/>
      <c r="BM60" s="104"/>
      <c r="BN60" s="104"/>
      <c r="BO60" s="104"/>
      <c r="BP60" s="104"/>
      <c r="BQ60" s="104"/>
      <c r="BR60" s="104"/>
      <c r="BS60" s="104"/>
      <c r="BT60" s="104"/>
      <c r="BU60" s="104"/>
      <c r="BV60" s="104"/>
      <c r="BW60" s="104"/>
      <c r="BX60" s="104"/>
      <c r="BY60" s="104"/>
      <c r="BZ60" s="104"/>
      <c r="CA60" s="104"/>
      <c r="CB60" s="104"/>
      <c r="CC60" s="104"/>
      <c r="CD60" s="104"/>
      <c r="CE60" s="104"/>
      <c r="CF60" s="104"/>
      <c r="CG60" s="104"/>
      <c r="CH60" s="104"/>
      <c r="CI60" s="104"/>
      <c r="CJ60" s="104"/>
      <c r="CK60" s="104"/>
      <c r="CL60" s="104"/>
      <c r="CM60" s="104"/>
      <c r="CN60" s="104"/>
      <c r="CO60" s="104"/>
      <c r="CP60" s="104"/>
      <c r="CQ60" s="104"/>
      <c r="CR60" s="104"/>
      <c r="CS60" s="104"/>
      <c r="CT60" s="104"/>
      <c r="CU60" s="104"/>
      <c r="CV60" s="104"/>
      <c r="CW60" s="104"/>
      <c r="CX60" s="104"/>
      <c r="CY60" s="104"/>
      <c r="CZ60" s="104"/>
      <c r="DA60" s="104"/>
      <c r="DB60" s="104"/>
      <c r="DC60" s="104"/>
      <c r="DD60" s="104"/>
      <c r="DE60" s="104"/>
      <c r="DF60" s="104"/>
      <c r="DG60" s="104"/>
      <c r="DH60" s="104"/>
      <c r="DI60" s="104"/>
      <c r="DJ60" s="104"/>
      <c r="DK60" s="104"/>
      <c r="DL60" s="104"/>
      <c r="DM60" s="104"/>
      <c r="DN60" s="104"/>
      <c r="DO60" s="104"/>
      <c r="DP60" s="104"/>
      <c r="DQ60" s="104"/>
      <c r="DR60" s="104"/>
      <c r="DS60" s="104"/>
      <c r="DT60" s="104"/>
      <c r="DU60" s="104"/>
      <c r="DV60" s="104"/>
      <c r="DW60" s="104"/>
      <c r="DX60" s="104"/>
      <c r="DY60" s="104"/>
      <c r="DZ60" s="104"/>
      <c r="EA60" s="104"/>
      <c r="EB60" s="104"/>
      <c r="EC60" s="104"/>
      <c r="ED60" s="104"/>
      <c r="EE60" s="104"/>
      <c r="EF60" s="104"/>
      <c r="EG60" s="104"/>
      <c r="EH60" s="104"/>
      <c r="EI60" s="104"/>
      <c r="EJ60" s="104"/>
      <c r="EK60" s="104"/>
      <c r="EL60" s="104"/>
      <c r="EM60" s="104"/>
      <c r="EN60" s="104"/>
      <c r="EO60" s="104"/>
      <c r="EP60" s="104"/>
      <c r="EQ60" s="104"/>
      <c r="ER60" s="104"/>
      <c r="ES60" s="104"/>
      <c r="ET60" s="104"/>
      <c r="EU60" s="104"/>
      <c r="EV60" s="104"/>
      <c r="EW60" s="104"/>
      <c r="EX60" s="104"/>
      <c r="EY60" s="104"/>
      <c r="EZ60" s="104"/>
      <c r="FA60" s="104"/>
      <c r="FB60" s="104"/>
      <c r="FC60" s="104"/>
      <c r="FD60" s="104"/>
      <c r="FE60" s="104"/>
      <c r="FF60" s="104"/>
      <c r="FG60" s="104"/>
      <c r="FH60" s="104"/>
      <c r="FI60" s="104"/>
      <c r="FJ60" s="104"/>
      <c r="FK60" s="104"/>
      <c r="FL60" s="104"/>
      <c r="FM60" s="104"/>
      <c r="FN60" s="104"/>
      <c r="FO60" s="104"/>
      <c r="FP60" s="104"/>
      <c r="FQ60" s="104"/>
      <c r="FR60" s="104"/>
      <c r="FS60" s="104"/>
      <c r="FT60" s="104"/>
      <c r="FU60" s="104"/>
      <c r="FV60" s="104"/>
      <c r="FW60" s="104"/>
      <c r="FX60" s="104"/>
      <c r="FY60" s="104"/>
      <c r="FZ60" s="104"/>
      <c r="GA60" s="104"/>
      <c r="GB60" s="104"/>
      <c r="GC60" s="104"/>
      <c r="GD60" s="104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</row>
    <row r="61" spans="1:226" s="111" customFormat="1" ht="12" customHeight="1">
      <c r="A61" s="565" t="s">
        <v>760</v>
      </c>
      <c r="B61" s="873" t="s">
        <v>239</v>
      </c>
      <c r="C61" s="873" t="s">
        <v>239</v>
      </c>
      <c r="D61" s="873" t="s">
        <v>239</v>
      </c>
      <c r="E61" s="873">
        <v>147</v>
      </c>
      <c r="F61" s="873">
        <v>241</v>
      </c>
      <c r="G61" s="873">
        <v>192</v>
      </c>
      <c r="H61" s="873">
        <v>136</v>
      </c>
      <c r="I61" s="109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  <c r="AX61" s="104"/>
      <c r="AY61" s="104"/>
      <c r="AZ61" s="104"/>
      <c r="BA61" s="104"/>
      <c r="BB61" s="104"/>
      <c r="BC61" s="104"/>
      <c r="BD61" s="104"/>
      <c r="BE61" s="104"/>
      <c r="BF61" s="104"/>
      <c r="BG61" s="104"/>
      <c r="BH61" s="104"/>
      <c r="BI61" s="104"/>
      <c r="BJ61" s="104"/>
      <c r="BK61" s="104"/>
      <c r="BL61" s="104"/>
      <c r="BM61" s="104"/>
      <c r="BN61" s="104"/>
      <c r="BO61" s="104"/>
      <c r="BP61" s="104"/>
      <c r="BQ61" s="104"/>
      <c r="BR61" s="104"/>
      <c r="BS61" s="104"/>
      <c r="BT61" s="104"/>
      <c r="BU61" s="104"/>
      <c r="BV61" s="104"/>
      <c r="BW61" s="104"/>
      <c r="BX61" s="104"/>
      <c r="BY61" s="104"/>
      <c r="BZ61" s="104"/>
      <c r="CA61" s="104"/>
      <c r="CB61" s="104"/>
      <c r="CC61" s="104"/>
      <c r="CD61" s="104"/>
      <c r="CE61" s="104"/>
      <c r="CF61" s="104"/>
      <c r="CG61" s="104"/>
      <c r="CH61" s="104"/>
      <c r="CI61" s="104"/>
      <c r="CJ61" s="104"/>
      <c r="CK61" s="104"/>
      <c r="CL61" s="104"/>
      <c r="CM61" s="104"/>
      <c r="CN61" s="104"/>
      <c r="CO61" s="104"/>
      <c r="CP61" s="104"/>
      <c r="CQ61" s="104"/>
      <c r="CR61" s="104"/>
      <c r="CS61" s="104"/>
      <c r="CT61" s="104"/>
      <c r="CU61" s="104"/>
      <c r="CV61" s="104"/>
      <c r="CW61" s="104"/>
      <c r="CX61" s="104"/>
      <c r="CY61" s="104"/>
      <c r="CZ61" s="104"/>
      <c r="DA61" s="104"/>
      <c r="DB61" s="104"/>
      <c r="DC61" s="104"/>
      <c r="DD61" s="104"/>
      <c r="DE61" s="104"/>
      <c r="DF61" s="104"/>
      <c r="DG61" s="104"/>
      <c r="DH61" s="104"/>
      <c r="DI61" s="104"/>
      <c r="DJ61" s="104"/>
      <c r="DK61" s="104"/>
      <c r="DL61" s="104"/>
      <c r="DM61" s="104"/>
      <c r="DN61" s="104"/>
      <c r="DO61" s="104"/>
      <c r="DP61" s="104"/>
      <c r="DQ61" s="104"/>
      <c r="DR61" s="104"/>
      <c r="DS61" s="104"/>
      <c r="DT61" s="104"/>
      <c r="DU61" s="104"/>
      <c r="DV61" s="104"/>
      <c r="DW61" s="104"/>
      <c r="DX61" s="104"/>
      <c r="DY61" s="104"/>
      <c r="DZ61" s="104"/>
      <c r="EA61" s="104"/>
      <c r="EB61" s="104"/>
      <c r="EC61" s="104"/>
      <c r="ED61" s="104"/>
      <c r="EE61" s="104"/>
      <c r="EF61" s="104"/>
      <c r="EG61" s="104"/>
      <c r="EH61" s="104"/>
      <c r="EI61" s="104"/>
      <c r="EJ61" s="104"/>
      <c r="EK61" s="104"/>
      <c r="EL61" s="104"/>
      <c r="EM61" s="104"/>
      <c r="EN61" s="104"/>
      <c r="EO61" s="104"/>
      <c r="EP61" s="104"/>
      <c r="EQ61" s="104"/>
      <c r="ER61" s="104"/>
      <c r="ES61" s="104"/>
      <c r="ET61" s="104"/>
      <c r="EU61" s="104"/>
      <c r="EV61" s="104"/>
      <c r="EW61" s="104"/>
      <c r="EX61" s="104"/>
      <c r="EY61" s="104"/>
      <c r="EZ61" s="104"/>
      <c r="FA61" s="104"/>
      <c r="FB61" s="104"/>
      <c r="FC61" s="104"/>
      <c r="FD61" s="104"/>
      <c r="FE61" s="104"/>
      <c r="FF61" s="104"/>
      <c r="FG61" s="104"/>
      <c r="FH61" s="104"/>
      <c r="FI61" s="104"/>
      <c r="FJ61" s="104"/>
      <c r="FK61" s="104"/>
      <c r="FL61" s="104"/>
      <c r="FM61" s="104"/>
      <c r="FN61" s="104"/>
      <c r="FO61" s="104"/>
      <c r="FP61" s="104"/>
      <c r="FQ61" s="104"/>
      <c r="FR61" s="104"/>
      <c r="FS61" s="104"/>
      <c r="FT61" s="104"/>
      <c r="FU61" s="104"/>
      <c r="FV61" s="104"/>
      <c r="FW61" s="104"/>
      <c r="FX61" s="104"/>
      <c r="FY61" s="104"/>
      <c r="FZ61" s="104"/>
      <c r="GA61" s="104"/>
      <c r="GB61" s="104"/>
      <c r="GC61" s="104"/>
      <c r="GD61" s="104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</row>
    <row r="62" spans="1:226" s="111" customFormat="1" ht="12" customHeight="1">
      <c r="A62" s="107"/>
      <c r="B62" s="873"/>
      <c r="C62" s="873"/>
      <c r="D62" s="873"/>
      <c r="E62" s="873"/>
      <c r="F62" s="873"/>
      <c r="G62" s="873"/>
      <c r="H62" s="873"/>
      <c r="I62" s="109"/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  <c r="AW62" s="104"/>
      <c r="AX62" s="104"/>
      <c r="AY62" s="104"/>
      <c r="AZ62" s="104"/>
      <c r="BA62" s="104"/>
      <c r="BB62" s="104"/>
      <c r="BC62" s="104"/>
      <c r="BD62" s="104"/>
      <c r="BE62" s="104"/>
      <c r="BF62" s="104"/>
      <c r="BG62" s="104"/>
      <c r="BH62" s="104"/>
      <c r="BI62" s="104"/>
      <c r="BJ62" s="104"/>
      <c r="BK62" s="104"/>
      <c r="BL62" s="104"/>
      <c r="BM62" s="104"/>
      <c r="BN62" s="104"/>
      <c r="BO62" s="104"/>
      <c r="BP62" s="104"/>
      <c r="BQ62" s="104"/>
      <c r="BR62" s="104"/>
      <c r="BS62" s="104"/>
      <c r="BT62" s="104"/>
      <c r="BU62" s="104"/>
      <c r="BV62" s="104"/>
      <c r="BW62" s="104"/>
      <c r="BX62" s="104"/>
      <c r="BY62" s="104"/>
      <c r="BZ62" s="104"/>
      <c r="CA62" s="104"/>
      <c r="CB62" s="104"/>
      <c r="CC62" s="104"/>
      <c r="CD62" s="104"/>
      <c r="CE62" s="104"/>
      <c r="CF62" s="104"/>
      <c r="CG62" s="104"/>
      <c r="CH62" s="104"/>
      <c r="CI62" s="104"/>
      <c r="CJ62" s="104"/>
      <c r="CK62" s="104"/>
      <c r="CL62" s="104"/>
      <c r="CM62" s="104"/>
      <c r="CN62" s="104"/>
      <c r="CO62" s="104"/>
      <c r="CP62" s="104"/>
      <c r="CQ62" s="104"/>
      <c r="CR62" s="104"/>
      <c r="CS62" s="104"/>
      <c r="CT62" s="104"/>
      <c r="CU62" s="104"/>
      <c r="CV62" s="104"/>
      <c r="CW62" s="104"/>
      <c r="CX62" s="104"/>
      <c r="CY62" s="104"/>
      <c r="CZ62" s="104"/>
      <c r="DA62" s="104"/>
      <c r="DB62" s="104"/>
      <c r="DC62" s="104"/>
      <c r="DD62" s="104"/>
      <c r="DE62" s="104"/>
      <c r="DF62" s="104"/>
      <c r="DG62" s="104"/>
      <c r="DH62" s="104"/>
      <c r="DI62" s="104"/>
      <c r="DJ62" s="104"/>
      <c r="DK62" s="104"/>
      <c r="DL62" s="104"/>
      <c r="DM62" s="104"/>
      <c r="DN62" s="104"/>
      <c r="DO62" s="104"/>
      <c r="DP62" s="104"/>
      <c r="DQ62" s="104"/>
      <c r="DR62" s="104"/>
      <c r="DS62" s="104"/>
      <c r="DT62" s="104"/>
      <c r="DU62" s="104"/>
      <c r="DV62" s="104"/>
      <c r="DW62" s="104"/>
      <c r="DX62" s="104"/>
      <c r="DY62" s="104"/>
      <c r="DZ62" s="104"/>
      <c r="EA62" s="104"/>
      <c r="EB62" s="104"/>
      <c r="EC62" s="104"/>
      <c r="ED62" s="104"/>
      <c r="EE62" s="104"/>
      <c r="EF62" s="104"/>
      <c r="EG62" s="104"/>
      <c r="EH62" s="104"/>
      <c r="EI62" s="104"/>
      <c r="EJ62" s="104"/>
      <c r="EK62" s="104"/>
      <c r="EL62" s="104"/>
      <c r="EM62" s="104"/>
      <c r="EN62" s="104"/>
      <c r="EO62" s="104"/>
      <c r="EP62" s="104"/>
      <c r="EQ62" s="104"/>
      <c r="ER62" s="104"/>
      <c r="ES62" s="104"/>
      <c r="ET62" s="104"/>
      <c r="EU62" s="104"/>
      <c r="EV62" s="104"/>
      <c r="EW62" s="104"/>
      <c r="EX62" s="104"/>
      <c r="EY62" s="104"/>
      <c r="EZ62" s="104"/>
      <c r="FA62" s="104"/>
      <c r="FB62" s="104"/>
      <c r="FC62" s="104"/>
      <c r="FD62" s="104"/>
      <c r="FE62" s="104"/>
      <c r="FF62" s="104"/>
      <c r="FG62" s="104"/>
      <c r="FH62" s="104"/>
      <c r="FI62" s="104"/>
      <c r="FJ62" s="104"/>
      <c r="FK62" s="104"/>
      <c r="FL62" s="104"/>
      <c r="FM62" s="104"/>
      <c r="FN62" s="104"/>
      <c r="FO62" s="104"/>
      <c r="FP62" s="104"/>
      <c r="FQ62" s="104"/>
      <c r="FR62" s="104"/>
      <c r="FS62" s="104"/>
      <c r="FT62" s="104"/>
      <c r="FU62" s="104"/>
      <c r="FV62" s="104"/>
      <c r="FW62" s="104"/>
      <c r="FX62" s="104"/>
      <c r="FY62" s="104"/>
      <c r="FZ62" s="104"/>
      <c r="GA62" s="104"/>
      <c r="GB62" s="104"/>
      <c r="GC62" s="104"/>
      <c r="GD62" s="104"/>
      <c r="GE62" s="104"/>
      <c r="GF62" s="104"/>
      <c r="GG62" s="104"/>
      <c r="GH62" s="104"/>
      <c r="GI62" s="104"/>
      <c r="GJ62" s="104"/>
      <c r="GK62" s="104"/>
      <c r="GL62" s="104"/>
      <c r="GM62" s="104"/>
      <c r="GN62" s="104"/>
      <c r="GO62" s="104"/>
      <c r="GP62" s="104"/>
      <c r="GQ62" s="104"/>
      <c r="GR62" s="104"/>
      <c r="GS62" s="104"/>
      <c r="GT62" s="104"/>
      <c r="GU62" s="104"/>
      <c r="GV62" s="104"/>
      <c r="GW62" s="104"/>
      <c r="GX62" s="104"/>
      <c r="GY62" s="104"/>
      <c r="GZ62" s="104"/>
      <c r="HA62" s="104"/>
      <c r="HB62" s="104"/>
      <c r="HC62" s="104"/>
      <c r="HD62" s="104"/>
      <c r="HE62" s="104"/>
      <c r="HF62" s="104"/>
      <c r="HG62" s="104"/>
      <c r="HH62" s="104"/>
      <c r="HI62" s="104"/>
      <c r="HJ62" s="104"/>
      <c r="HK62" s="104"/>
      <c r="HL62" s="104"/>
      <c r="HM62" s="104"/>
      <c r="HN62" s="104"/>
      <c r="HO62" s="104"/>
      <c r="HP62" s="104"/>
      <c r="HQ62" s="104"/>
      <c r="HR62" s="104"/>
    </row>
    <row r="63" spans="1:226" s="111" customFormat="1" ht="12" customHeight="1">
      <c r="A63" s="123" t="s">
        <v>285</v>
      </c>
      <c r="B63" s="873">
        <v>1137</v>
      </c>
      <c r="C63" s="873">
        <v>1175</v>
      </c>
      <c r="D63" s="873">
        <v>1305</v>
      </c>
      <c r="E63" s="873">
        <v>1350</v>
      </c>
      <c r="F63" s="873">
        <v>1307</v>
      </c>
      <c r="G63" s="873">
        <v>1303</v>
      </c>
      <c r="H63" s="873">
        <v>1258</v>
      </c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  <c r="AX63" s="104"/>
      <c r="AY63" s="104"/>
      <c r="AZ63" s="104"/>
      <c r="BA63" s="104"/>
      <c r="BB63" s="104"/>
      <c r="BC63" s="104"/>
      <c r="BD63" s="104"/>
      <c r="BE63" s="104"/>
      <c r="BF63" s="104"/>
      <c r="BG63" s="104"/>
      <c r="BH63" s="104"/>
      <c r="BI63" s="104"/>
      <c r="BJ63" s="104"/>
      <c r="BK63" s="104"/>
      <c r="BL63" s="104"/>
      <c r="BM63" s="104"/>
      <c r="BN63" s="104"/>
      <c r="BO63" s="104"/>
      <c r="BP63" s="104"/>
      <c r="BQ63" s="104"/>
      <c r="BR63" s="104"/>
      <c r="BS63" s="104"/>
      <c r="BT63" s="104"/>
      <c r="BU63" s="104"/>
      <c r="BV63" s="104"/>
      <c r="BW63" s="104"/>
      <c r="BX63" s="104"/>
      <c r="BY63" s="104"/>
      <c r="BZ63" s="104"/>
      <c r="CA63" s="104"/>
      <c r="CB63" s="104"/>
      <c r="CC63" s="104"/>
      <c r="CD63" s="104"/>
      <c r="CE63" s="104"/>
      <c r="CF63" s="104"/>
      <c r="CG63" s="104"/>
      <c r="CH63" s="104"/>
      <c r="CI63" s="104"/>
      <c r="CJ63" s="104"/>
      <c r="CK63" s="104"/>
      <c r="CL63" s="104"/>
      <c r="CM63" s="104"/>
      <c r="CN63" s="104"/>
      <c r="CO63" s="104"/>
      <c r="CP63" s="104"/>
      <c r="CQ63" s="104"/>
      <c r="CR63" s="104"/>
      <c r="CS63" s="104"/>
      <c r="CT63" s="104"/>
      <c r="CU63" s="104"/>
      <c r="CV63" s="104"/>
      <c r="CW63" s="104"/>
      <c r="CX63" s="104"/>
      <c r="CY63" s="104"/>
      <c r="CZ63" s="104"/>
      <c r="DA63" s="104"/>
      <c r="DB63" s="104"/>
      <c r="DC63" s="104"/>
      <c r="DD63" s="104"/>
      <c r="DE63" s="104"/>
      <c r="DF63" s="104"/>
      <c r="DG63" s="104"/>
      <c r="DH63" s="104"/>
      <c r="DI63" s="104"/>
      <c r="DJ63" s="104"/>
      <c r="DK63" s="104"/>
      <c r="DL63" s="104"/>
      <c r="DM63" s="104"/>
      <c r="DN63" s="104"/>
      <c r="DO63" s="104"/>
      <c r="DP63" s="104"/>
      <c r="DQ63" s="104"/>
      <c r="DR63" s="104"/>
      <c r="DS63" s="104"/>
      <c r="DT63" s="104"/>
      <c r="DU63" s="104"/>
      <c r="DV63" s="104"/>
      <c r="DW63" s="104"/>
      <c r="DX63" s="104"/>
      <c r="DY63" s="104"/>
      <c r="DZ63" s="104"/>
      <c r="EA63" s="104"/>
      <c r="EB63" s="104"/>
      <c r="EC63" s="104"/>
      <c r="ED63" s="104"/>
      <c r="EE63" s="104"/>
      <c r="EF63" s="104"/>
      <c r="EG63" s="104"/>
      <c r="EH63" s="104"/>
      <c r="EI63" s="104"/>
      <c r="EJ63" s="104"/>
      <c r="EK63" s="104"/>
      <c r="EL63" s="104"/>
      <c r="EM63" s="104"/>
      <c r="EN63" s="104"/>
      <c r="EO63" s="104"/>
      <c r="EP63" s="104"/>
      <c r="EQ63" s="104"/>
      <c r="ER63" s="104"/>
      <c r="ES63" s="104"/>
      <c r="ET63" s="104"/>
      <c r="EU63" s="104"/>
      <c r="EV63" s="104"/>
      <c r="EW63" s="104"/>
      <c r="EX63" s="104"/>
      <c r="EY63" s="104"/>
      <c r="EZ63" s="104"/>
      <c r="FA63" s="104"/>
      <c r="FB63" s="104"/>
      <c r="FC63" s="104"/>
      <c r="FD63" s="104"/>
      <c r="FE63" s="104"/>
      <c r="FF63" s="104"/>
      <c r="FG63" s="104"/>
      <c r="FH63" s="104"/>
      <c r="FI63" s="104"/>
      <c r="FJ63" s="104"/>
      <c r="FK63" s="104"/>
      <c r="FL63" s="104"/>
      <c r="FM63" s="104"/>
      <c r="FN63" s="104"/>
      <c r="FO63" s="104"/>
      <c r="FP63" s="104"/>
      <c r="FQ63" s="104"/>
      <c r="FR63" s="104"/>
      <c r="FS63" s="104"/>
      <c r="FT63" s="104"/>
      <c r="FU63" s="104"/>
      <c r="FV63" s="104"/>
      <c r="FW63" s="104"/>
      <c r="FX63" s="104"/>
      <c r="FY63" s="104"/>
      <c r="FZ63" s="104"/>
      <c r="GA63" s="104"/>
      <c r="GB63" s="104"/>
      <c r="GC63" s="104"/>
      <c r="GD63" s="104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</row>
    <row r="64" spans="1:226" s="111" customFormat="1" ht="12" customHeight="1">
      <c r="A64" s="126" t="s">
        <v>296</v>
      </c>
      <c r="B64" s="873">
        <v>971</v>
      </c>
      <c r="C64" s="873">
        <v>1070</v>
      </c>
      <c r="D64" s="873">
        <v>1218</v>
      </c>
      <c r="E64" s="873">
        <v>1265</v>
      </c>
      <c r="F64" s="873">
        <v>1237</v>
      </c>
      <c r="G64" s="873">
        <v>1253</v>
      </c>
      <c r="H64" s="873">
        <v>1213</v>
      </c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H64" s="104"/>
      <c r="CI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T64" s="104"/>
      <c r="DU64" s="104"/>
      <c r="DV64" s="104"/>
      <c r="DW64" s="104"/>
      <c r="DX64" s="104"/>
      <c r="DY64" s="104"/>
      <c r="DZ64" s="104"/>
      <c r="EA64" s="104"/>
      <c r="EB64" s="104"/>
      <c r="EC64" s="104"/>
      <c r="ED64" s="104"/>
      <c r="EE64" s="104"/>
      <c r="EF64" s="104"/>
      <c r="EG64" s="104"/>
      <c r="EH64" s="104"/>
      <c r="EI64" s="104"/>
      <c r="EJ64" s="104"/>
      <c r="EK64" s="104"/>
      <c r="EL64" s="104"/>
      <c r="EM64" s="104"/>
      <c r="EN64" s="104"/>
      <c r="EO64" s="104"/>
      <c r="EP64" s="104"/>
      <c r="EQ64" s="104"/>
      <c r="ER64" s="104"/>
      <c r="ES64" s="104"/>
      <c r="ET64" s="104"/>
      <c r="EU64" s="104"/>
      <c r="EV64" s="104"/>
      <c r="EW64" s="104"/>
      <c r="EX64" s="104"/>
      <c r="EY64" s="104"/>
      <c r="EZ64" s="104"/>
      <c r="FA64" s="104"/>
      <c r="FB64" s="104"/>
      <c r="FC64" s="104"/>
      <c r="FD64" s="104"/>
      <c r="FE64" s="104"/>
      <c r="FF64" s="104"/>
      <c r="FG64" s="104"/>
      <c r="FH64" s="104"/>
      <c r="FI64" s="104"/>
      <c r="FJ64" s="104"/>
      <c r="FK64" s="104"/>
      <c r="FL64" s="104"/>
      <c r="FM64" s="104"/>
      <c r="FN64" s="104"/>
      <c r="FO64" s="104"/>
      <c r="FP64" s="104"/>
      <c r="FQ64" s="104"/>
      <c r="FR64" s="104"/>
      <c r="FS64" s="104"/>
      <c r="FT64" s="104"/>
      <c r="FU64" s="104"/>
      <c r="FV64" s="104"/>
      <c r="FW64" s="104"/>
      <c r="FX64" s="104"/>
      <c r="FY64" s="104"/>
      <c r="FZ64" s="104"/>
      <c r="GA64" s="104"/>
      <c r="GB64" s="104"/>
      <c r="GC64" s="104"/>
      <c r="GD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</row>
    <row r="65" spans="1:226" s="111" customFormat="1" ht="12" customHeight="1">
      <c r="A65" s="126" t="s">
        <v>297</v>
      </c>
      <c r="B65" s="873">
        <v>166</v>
      </c>
      <c r="C65" s="873">
        <v>105</v>
      </c>
      <c r="D65" s="873">
        <v>87</v>
      </c>
      <c r="E65" s="873">
        <v>85</v>
      </c>
      <c r="F65" s="873">
        <v>70</v>
      </c>
      <c r="G65" s="873">
        <v>50</v>
      </c>
      <c r="H65" s="873">
        <v>45</v>
      </c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  <c r="AX65" s="104"/>
      <c r="AY65" s="104"/>
      <c r="AZ65" s="104"/>
      <c r="BA65" s="104"/>
      <c r="BB65" s="104"/>
      <c r="BC65" s="104"/>
      <c r="BD65" s="104"/>
      <c r="BE65" s="104"/>
      <c r="BF65" s="104"/>
      <c r="BG65" s="104"/>
      <c r="BH65" s="104"/>
      <c r="BI65" s="104"/>
      <c r="BJ65" s="104"/>
      <c r="BK65" s="104"/>
      <c r="BL65" s="104"/>
      <c r="BM65" s="104"/>
      <c r="BN65" s="104"/>
      <c r="BO65" s="104"/>
      <c r="BP65" s="104"/>
      <c r="BQ65" s="104"/>
      <c r="BR65" s="104"/>
      <c r="BS65" s="104"/>
      <c r="BT65" s="104"/>
      <c r="BU65" s="104"/>
      <c r="BV65" s="104"/>
      <c r="BW65" s="104"/>
      <c r="BX65" s="104"/>
      <c r="BY65" s="104"/>
      <c r="BZ65" s="104"/>
      <c r="CA65" s="104"/>
      <c r="CB65" s="104"/>
      <c r="CC65" s="104"/>
      <c r="CD65" s="104"/>
      <c r="CE65" s="104"/>
      <c r="CF65" s="104"/>
      <c r="CG65" s="104"/>
      <c r="CH65" s="104"/>
      <c r="CI65" s="104"/>
      <c r="CJ65" s="104"/>
      <c r="CK65" s="104"/>
      <c r="CL65" s="104"/>
      <c r="CM65" s="104"/>
      <c r="CN65" s="104"/>
      <c r="CO65" s="104"/>
      <c r="CP65" s="104"/>
      <c r="CQ65" s="104"/>
      <c r="CR65" s="104"/>
      <c r="CS65" s="104"/>
      <c r="CT65" s="104"/>
      <c r="CU65" s="104"/>
      <c r="CV65" s="104"/>
      <c r="CW65" s="104"/>
      <c r="CX65" s="104"/>
      <c r="CY65" s="104"/>
      <c r="CZ65" s="104"/>
      <c r="DA65" s="104"/>
      <c r="DB65" s="104"/>
      <c r="DC65" s="104"/>
      <c r="DD65" s="104"/>
      <c r="DE65" s="104"/>
      <c r="DF65" s="104"/>
      <c r="DG65" s="104"/>
      <c r="DH65" s="104"/>
      <c r="DI65" s="104"/>
      <c r="DJ65" s="104"/>
      <c r="DK65" s="104"/>
      <c r="DL65" s="104"/>
      <c r="DM65" s="104"/>
      <c r="DN65" s="104"/>
      <c r="DO65" s="104"/>
      <c r="DP65" s="104"/>
      <c r="DQ65" s="104"/>
      <c r="DR65" s="104"/>
      <c r="DS65" s="104"/>
      <c r="DT65" s="104"/>
      <c r="DU65" s="104"/>
      <c r="DV65" s="104"/>
      <c r="DW65" s="104"/>
      <c r="DX65" s="104"/>
      <c r="DY65" s="104"/>
      <c r="DZ65" s="104"/>
      <c r="EA65" s="104"/>
      <c r="EB65" s="104"/>
      <c r="EC65" s="104"/>
      <c r="ED65" s="104"/>
      <c r="EE65" s="104"/>
      <c r="EF65" s="104"/>
      <c r="EG65" s="104"/>
      <c r="EH65" s="104"/>
      <c r="EI65" s="104"/>
      <c r="EJ65" s="104"/>
      <c r="EK65" s="104"/>
      <c r="EL65" s="104"/>
      <c r="EM65" s="104"/>
      <c r="EN65" s="104"/>
      <c r="EO65" s="104"/>
      <c r="EP65" s="104"/>
      <c r="EQ65" s="104"/>
      <c r="ER65" s="104"/>
      <c r="ES65" s="104"/>
      <c r="ET65" s="104"/>
      <c r="EU65" s="104"/>
      <c r="EV65" s="104"/>
      <c r="EW65" s="104"/>
      <c r="EX65" s="104"/>
      <c r="EY65" s="104"/>
      <c r="EZ65" s="104"/>
      <c r="FA65" s="104"/>
      <c r="FB65" s="104"/>
      <c r="FC65" s="104"/>
      <c r="FD65" s="104"/>
      <c r="FE65" s="104"/>
      <c r="FF65" s="104"/>
      <c r="FG65" s="104"/>
      <c r="FH65" s="104"/>
      <c r="FI65" s="104"/>
      <c r="FJ65" s="104"/>
      <c r="FK65" s="104"/>
      <c r="FL65" s="104"/>
      <c r="FM65" s="104"/>
      <c r="FN65" s="104"/>
      <c r="FO65" s="104"/>
      <c r="FP65" s="104"/>
      <c r="FQ65" s="104"/>
      <c r="FR65" s="104"/>
      <c r="FS65" s="104"/>
      <c r="FT65" s="104"/>
      <c r="FU65" s="104"/>
      <c r="FV65" s="104"/>
      <c r="FW65" s="104"/>
      <c r="FX65" s="104"/>
      <c r="FY65" s="104"/>
      <c r="FZ65" s="104"/>
      <c r="GA65" s="104"/>
      <c r="GB65" s="104"/>
      <c r="GC65" s="104"/>
      <c r="GD65" s="104"/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</row>
    <row r="66" spans="1:226" s="111" customFormat="1" ht="12" customHeight="1">
      <c r="A66" s="107"/>
      <c r="B66" s="873"/>
      <c r="C66" s="873"/>
      <c r="D66" s="873"/>
      <c r="E66" s="873"/>
      <c r="F66" s="873"/>
      <c r="G66" s="873"/>
      <c r="H66" s="873"/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  <c r="AW66" s="104"/>
      <c r="AX66" s="104"/>
      <c r="AY66" s="104"/>
      <c r="AZ66" s="104"/>
      <c r="BA66" s="104"/>
      <c r="BB66" s="104"/>
      <c r="BC66" s="104"/>
      <c r="BD66" s="104"/>
      <c r="BE66" s="104"/>
      <c r="BF66" s="104"/>
      <c r="BG66" s="104"/>
      <c r="BH66" s="104"/>
      <c r="BI66" s="104"/>
      <c r="BJ66" s="104"/>
      <c r="BK66" s="104"/>
      <c r="BL66" s="104"/>
      <c r="BM66" s="104"/>
      <c r="BN66" s="104"/>
      <c r="BO66" s="104"/>
      <c r="BP66" s="104"/>
      <c r="BQ66" s="104"/>
      <c r="BR66" s="104"/>
      <c r="BS66" s="104"/>
      <c r="BT66" s="104"/>
      <c r="BU66" s="104"/>
      <c r="BV66" s="104"/>
      <c r="BW66" s="104"/>
      <c r="BX66" s="104"/>
      <c r="BY66" s="104"/>
      <c r="BZ66" s="104"/>
      <c r="CA66" s="104"/>
      <c r="CB66" s="104"/>
      <c r="CC66" s="104"/>
      <c r="CD66" s="104"/>
      <c r="CE66" s="104"/>
      <c r="CF66" s="104"/>
      <c r="CG66" s="104"/>
      <c r="CH66" s="104"/>
      <c r="CI66" s="104"/>
      <c r="CJ66" s="104"/>
      <c r="CK66" s="104"/>
      <c r="CL66" s="104"/>
      <c r="CM66" s="104"/>
      <c r="CN66" s="104"/>
      <c r="CO66" s="104"/>
      <c r="CP66" s="104"/>
      <c r="CQ66" s="104"/>
      <c r="CR66" s="104"/>
      <c r="CS66" s="104"/>
      <c r="CT66" s="104"/>
      <c r="CU66" s="104"/>
      <c r="CV66" s="104"/>
      <c r="CW66" s="104"/>
      <c r="CX66" s="104"/>
      <c r="CY66" s="104"/>
      <c r="CZ66" s="104"/>
      <c r="DA66" s="104"/>
      <c r="DB66" s="104"/>
      <c r="DC66" s="104"/>
      <c r="DD66" s="104"/>
      <c r="DE66" s="104"/>
      <c r="DF66" s="104"/>
      <c r="DG66" s="104"/>
      <c r="DH66" s="104"/>
      <c r="DI66" s="104"/>
      <c r="DJ66" s="104"/>
      <c r="DK66" s="104"/>
      <c r="DL66" s="104"/>
      <c r="DM66" s="104"/>
      <c r="DN66" s="104"/>
      <c r="DO66" s="104"/>
      <c r="DP66" s="104"/>
      <c r="DQ66" s="104"/>
      <c r="DR66" s="104"/>
      <c r="DS66" s="104"/>
      <c r="DT66" s="104"/>
      <c r="DU66" s="104"/>
      <c r="DV66" s="104"/>
      <c r="DW66" s="104"/>
      <c r="DX66" s="104"/>
      <c r="DY66" s="104"/>
      <c r="DZ66" s="104"/>
      <c r="EA66" s="104"/>
      <c r="EB66" s="104"/>
      <c r="EC66" s="104"/>
      <c r="ED66" s="104"/>
      <c r="EE66" s="104"/>
      <c r="EF66" s="104"/>
      <c r="EG66" s="104"/>
      <c r="EH66" s="104"/>
      <c r="EI66" s="104"/>
      <c r="EJ66" s="104"/>
      <c r="EK66" s="104"/>
      <c r="EL66" s="104"/>
      <c r="EM66" s="104"/>
      <c r="EN66" s="104"/>
      <c r="EO66" s="104"/>
      <c r="EP66" s="104"/>
      <c r="EQ66" s="104"/>
      <c r="ER66" s="104"/>
      <c r="ES66" s="104"/>
      <c r="ET66" s="104"/>
      <c r="EU66" s="104"/>
      <c r="EV66" s="104"/>
      <c r="EW66" s="104"/>
      <c r="EX66" s="104"/>
      <c r="EY66" s="104"/>
      <c r="EZ66" s="104"/>
      <c r="FA66" s="104"/>
      <c r="FB66" s="104"/>
      <c r="FC66" s="104"/>
      <c r="FD66" s="104"/>
      <c r="FE66" s="104"/>
      <c r="FF66" s="104"/>
      <c r="FG66" s="104"/>
      <c r="FH66" s="104"/>
      <c r="FI66" s="104"/>
      <c r="FJ66" s="104"/>
      <c r="FK66" s="104"/>
      <c r="FL66" s="104"/>
      <c r="FM66" s="104"/>
      <c r="FN66" s="104"/>
      <c r="FO66" s="104"/>
      <c r="FP66" s="104"/>
      <c r="FQ66" s="104"/>
      <c r="FR66" s="104"/>
      <c r="FS66" s="104"/>
      <c r="FT66" s="104"/>
      <c r="FU66" s="104"/>
      <c r="FV66" s="104"/>
      <c r="FW66" s="104"/>
      <c r="FX66" s="104"/>
      <c r="FY66" s="104"/>
      <c r="FZ66" s="104"/>
      <c r="GA66" s="104"/>
      <c r="GB66" s="104"/>
      <c r="GC66" s="104"/>
      <c r="GD66" s="104"/>
      <c r="GE66" s="104"/>
      <c r="GF66" s="104"/>
      <c r="GG66" s="104"/>
      <c r="GH66" s="104"/>
      <c r="GI66" s="104"/>
      <c r="GJ66" s="104"/>
      <c r="GK66" s="104"/>
      <c r="GL66" s="104"/>
      <c r="GM66" s="104"/>
      <c r="GN66" s="104"/>
      <c r="GO66" s="104"/>
      <c r="GP66" s="104"/>
      <c r="GQ66" s="104"/>
      <c r="GR66" s="104"/>
      <c r="GS66" s="104"/>
      <c r="GT66" s="104"/>
      <c r="GU66" s="104"/>
      <c r="GV66" s="104"/>
      <c r="GW66" s="104"/>
      <c r="GX66" s="104"/>
      <c r="GY66" s="104"/>
      <c r="GZ66" s="104"/>
      <c r="HA66" s="104"/>
      <c r="HB66" s="104"/>
      <c r="HC66" s="104"/>
      <c r="HD66" s="104"/>
      <c r="HE66" s="104"/>
      <c r="HF66" s="104"/>
      <c r="HG66" s="104"/>
      <c r="HH66" s="104"/>
      <c r="HI66" s="104"/>
      <c r="HJ66" s="104"/>
      <c r="HK66" s="104"/>
      <c r="HL66" s="104"/>
      <c r="HM66" s="104"/>
      <c r="HN66" s="104"/>
      <c r="HO66" s="104"/>
      <c r="HP66" s="104"/>
      <c r="HQ66" s="104"/>
      <c r="HR66" s="104"/>
    </row>
    <row r="67" spans="1:226" s="111" customFormat="1" ht="12" customHeight="1">
      <c r="A67" s="123" t="s">
        <v>286</v>
      </c>
      <c r="B67" s="873">
        <v>4618</v>
      </c>
      <c r="C67" s="873">
        <v>4378</v>
      </c>
      <c r="D67" s="873">
        <v>4308</v>
      </c>
      <c r="E67" s="873">
        <v>4316</v>
      </c>
      <c r="F67" s="873">
        <v>4413</v>
      </c>
      <c r="G67" s="873">
        <v>4536</v>
      </c>
      <c r="H67" s="873">
        <v>4565</v>
      </c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  <c r="AW67" s="104"/>
      <c r="AX67" s="104"/>
      <c r="AY67" s="104"/>
      <c r="AZ67" s="104"/>
      <c r="BA67" s="104"/>
      <c r="BB67" s="104"/>
      <c r="BC67" s="104"/>
      <c r="BD67" s="104"/>
      <c r="BE67" s="104"/>
      <c r="BF67" s="104"/>
      <c r="BG67" s="104"/>
      <c r="BH67" s="104"/>
      <c r="BI67" s="104"/>
      <c r="BJ67" s="104"/>
      <c r="BK67" s="104"/>
      <c r="BL67" s="104"/>
      <c r="BM67" s="104"/>
      <c r="BN67" s="104"/>
      <c r="BO67" s="104"/>
      <c r="BP67" s="104"/>
      <c r="BQ67" s="104"/>
      <c r="BR67" s="104"/>
      <c r="BS67" s="104"/>
      <c r="BT67" s="104"/>
      <c r="BU67" s="104"/>
      <c r="BV67" s="104"/>
      <c r="BW67" s="104"/>
      <c r="BX67" s="104"/>
      <c r="BY67" s="104"/>
      <c r="BZ67" s="104"/>
      <c r="CA67" s="104"/>
      <c r="CB67" s="104"/>
      <c r="CC67" s="104"/>
      <c r="CD67" s="104"/>
      <c r="CE67" s="104"/>
      <c r="CF67" s="104"/>
      <c r="CG67" s="104"/>
      <c r="CH67" s="104"/>
      <c r="CI67" s="104"/>
      <c r="CJ67" s="104"/>
      <c r="CK67" s="104"/>
      <c r="CL67" s="104"/>
      <c r="CM67" s="104"/>
      <c r="CN67" s="104"/>
      <c r="CO67" s="104"/>
      <c r="CP67" s="104"/>
      <c r="CQ67" s="104"/>
      <c r="CR67" s="104"/>
      <c r="CS67" s="104"/>
      <c r="CT67" s="104"/>
      <c r="CU67" s="104"/>
      <c r="CV67" s="104"/>
      <c r="CW67" s="104"/>
      <c r="CX67" s="104"/>
      <c r="CY67" s="104"/>
      <c r="CZ67" s="104"/>
      <c r="DA67" s="104"/>
      <c r="DB67" s="104"/>
      <c r="DC67" s="104"/>
      <c r="DD67" s="104"/>
      <c r="DE67" s="104"/>
      <c r="DF67" s="104"/>
      <c r="DG67" s="104"/>
      <c r="DH67" s="104"/>
      <c r="DI67" s="104"/>
      <c r="DJ67" s="104"/>
      <c r="DK67" s="104"/>
      <c r="DL67" s="104"/>
      <c r="DM67" s="104"/>
      <c r="DN67" s="104"/>
      <c r="DO67" s="104"/>
      <c r="DP67" s="104"/>
      <c r="DQ67" s="104"/>
      <c r="DR67" s="104"/>
      <c r="DS67" s="104"/>
      <c r="DT67" s="104"/>
      <c r="DU67" s="104"/>
      <c r="DV67" s="104"/>
      <c r="DW67" s="104"/>
      <c r="DX67" s="104"/>
      <c r="DY67" s="104"/>
      <c r="DZ67" s="104"/>
      <c r="EA67" s="104"/>
      <c r="EB67" s="104"/>
      <c r="EC67" s="104"/>
      <c r="ED67" s="104"/>
      <c r="EE67" s="104"/>
      <c r="EF67" s="104"/>
      <c r="EG67" s="104"/>
      <c r="EH67" s="104"/>
      <c r="EI67" s="104"/>
      <c r="EJ67" s="104"/>
      <c r="EK67" s="104"/>
      <c r="EL67" s="104"/>
      <c r="EM67" s="104"/>
      <c r="EN67" s="104"/>
      <c r="EO67" s="104"/>
      <c r="EP67" s="104"/>
      <c r="EQ67" s="104"/>
      <c r="ER67" s="104"/>
      <c r="ES67" s="104"/>
      <c r="ET67" s="104"/>
      <c r="EU67" s="104"/>
      <c r="EV67" s="104"/>
      <c r="EW67" s="104"/>
      <c r="EX67" s="104"/>
      <c r="EY67" s="104"/>
      <c r="EZ67" s="104"/>
      <c r="FA67" s="104"/>
      <c r="FB67" s="104"/>
      <c r="FC67" s="104"/>
      <c r="FD67" s="104"/>
      <c r="FE67" s="104"/>
      <c r="FF67" s="104"/>
      <c r="FG67" s="104"/>
      <c r="FH67" s="104"/>
      <c r="FI67" s="104"/>
      <c r="FJ67" s="104"/>
      <c r="FK67" s="104"/>
      <c r="FL67" s="104"/>
      <c r="FM67" s="104"/>
      <c r="FN67" s="104"/>
      <c r="FO67" s="104"/>
      <c r="FP67" s="104"/>
      <c r="FQ67" s="104"/>
      <c r="FR67" s="104"/>
      <c r="FS67" s="104"/>
      <c r="FT67" s="104"/>
      <c r="FU67" s="104"/>
      <c r="FV67" s="104"/>
      <c r="FW67" s="104"/>
      <c r="FX67" s="104"/>
      <c r="FY67" s="104"/>
      <c r="FZ67" s="104"/>
      <c r="GA67" s="104"/>
      <c r="GB67" s="104"/>
      <c r="GC67" s="104"/>
      <c r="GD67" s="104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</row>
    <row r="68" spans="1:226" s="111" customFormat="1" ht="12" customHeight="1">
      <c r="A68" s="107" t="s">
        <v>298</v>
      </c>
      <c r="B68" s="873">
        <v>4522</v>
      </c>
      <c r="C68" s="873">
        <v>4275</v>
      </c>
      <c r="D68" s="873">
        <v>4210</v>
      </c>
      <c r="E68" s="873">
        <v>4252</v>
      </c>
      <c r="F68" s="873">
        <v>4366</v>
      </c>
      <c r="G68" s="873">
        <v>4502</v>
      </c>
      <c r="H68" s="873">
        <v>4536</v>
      </c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  <c r="AW68" s="104"/>
      <c r="AX68" s="104"/>
      <c r="AY68" s="104"/>
      <c r="AZ68" s="104"/>
      <c r="BA68" s="104"/>
      <c r="BB68" s="104"/>
      <c r="BC68" s="104"/>
      <c r="BD68" s="104"/>
      <c r="BE68" s="104"/>
      <c r="BF68" s="104"/>
      <c r="BG68" s="104"/>
      <c r="BH68" s="104"/>
      <c r="BI68" s="104"/>
      <c r="BJ68" s="104"/>
      <c r="BK68" s="104"/>
      <c r="BL68" s="104"/>
      <c r="BM68" s="104"/>
      <c r="BN68" s="104"/>
      <c r="BO68" s="104"/>
      <c r="BP68" s="104"/>
      <c r="BQ68" s="104"/>
      <c r="BR68" s="104"/>
      <c r="BS68" s="104"/>
      <c r="BT68" s="104"/>
      <c r="BU68" s="104"/>
      <c r="BV68" s="104"/>
      <c r="BW68" s="104"/>
      <c r="BX68" s="104"/>
      <c r="BY68" s="104"/>
      <c r="BZ68" s="104"/>
      <c r="CA68" s="104"/>
      <c r="CB68" s="104"/>
      <c r="CC68" s="104"/>
      <c r="CD68" s="104"/>
      <c r="CE68" s="104"/>
      <c r="CF68" s="104"/>
      <c r="CG68" s="104"/>
      <c r="CH68" s="104"/>
      <c r="CI68" s="104"/>
      <c r="CJ68" s="104"/>
      <c r="CK68" s="104"/>
      <c r="CL68" s="104"/>
      <c r="CM68" s="104"/>
      <c r="CN68" s="104"/>
      <c r="CO68" s="104"/>
      <c r="CP68" s="104"/>
      <c r="CQ68" s="104"/>
      <c r="CR68" s="104"/>
      <c r="CS68" s="104"/>
      <c r="CT68" s="104"/>
      <c r="CU68" s="104"/>
      <c r="CV68" s="104"/>
      <c r="CW68" s="104"/>
      <c r="CX68" s="104"/>
      <c r="CY68" s="104"/>
      <c r="CZ68" s="104"/>
      <c r="DA68" s="104"/>
      <c r="DB68" s="104"/>
      <c r="DC68" s="104"/>
      <c r="DD68" s="104"/>
      <c r="DE68" s="104"/>
      <c r="DF68" s="104"/>
      <c r="DG68" s="104"/>
      <c r="DH68" s="104"/>
      <c r="DI68" s="104"/>
      <c r="DJ68" s="104"/>
      <c r="DK68" s="104"/>
      <c r="DL68" s="104"/>
      <c r="DM68" s="104"/>
      <c r="DN68" s="104"/>
      <c r="DO68" s="104"/>
      <c r="DP68" s="104"/>
      <c r="DQ68" s="104"/>
      <c r="DR68" s="104"/>
      <c r="DS68" s="104"/>
      <c r="DT68" s="104"/>
      <c r="DU68" s="104"/>
      <c r="DV68" s="104"/>
      <c r="DW68" s="104"/>
      <c r="DX68" s="104"/>
      <c r="DY68" s="104"/>
      <c r="DZ68" s="104"/>
      <c r="EA68" s="104"/>
      <c r="EB68" s="104"/>
      <c r="EC68" s="104"/>
      <c r="ED68" s="104"/>
      <c r="EE68" s="104"/>
      <c r="EF68" s="104"/>
      <c r="EG68" s="104"/>
      <c r="EH68" s="104"/>
      <c r="EI68" s="104"/>
      <c r="EJ68" s="104"/>
      <c r="EK68" s="104"/>
      <c r="EL68" s="104"/>
      <c r="EM68" s="104"/>
      <c r="EN68" s="104"/>
      <c r="EO68" s="104"/>
      <c r="EP68" s="104"/>
      <c r="EQ68" s="104"/>
      <c r="ER68" s="104"/>
      <c r="ES68" s="104"/>
      <c r="ET68" s="104"/>
      <c r="EU68" s="104"/>
      <c r="EV68" s="104"/>
      <c r="EW68" s="104"/>
      <c r="EX68" s="104"/>
      <c r="EY68" s="104"/>
      <c r="EZ68" s="104"/>
      <c r="FA68" s="104"/>
      <c r="FB68" s="104"/>
      <c r="FC68" s="104"/>
      <c r="FD68" s="104"/>
      <c r="FE68" s="104"/>
      <c r="FF68" s="104"/>
      <c r="FG68" s="104"/>
      <c r="FH68" s="104"/>
      <c r="FI68" s="104"/>
      <c r="FJ68" s="104"/>
      <c r="FK68" s="104"/>
      <c r="FL68" s="104"/>
      <c r="FM68" s="104"/>
      <c r="FN68" s="104"/>
      <c r="FO68" s="104"/>
      <c r="FP68" s="104"/>
      <c r="FQ68" s="104"/>
      <c r="FR68" s="104"/>
      <c r="FS68" s="104"/>
      <c r="FT68" s="104"/>
      <c r="FU68" s="104"/>
      <c r="FV68" s="104"/>
      <c r="FW68" s="104"/>
      <c r="FX68" s="104"/>
      <c r="FY68" s="104"/>
      <c r="FZ68" s="104"/>
      <c r="GA68" s="104"/>
      <c r="GB68" s="104"/>
      <c r="GC68" s="104"/>
      <c r="GD68" s="104"/>
      <c r="GE68" s="104"/>
      <c r="GF68" s="104"/>
      <c r="GG68" s="104"/>
      <c r="GH68" s="104"/>
      <c r="GI68" s="104"/>
      <c r="GJ68" s="104"/>
      <c r="GK68" s="104"/>
      <c r="GL68" s="104"/>
      <c r="GM68" s="104"/>
      <c r="GN68" s="104"/>
      <c r="GO68" s="104"/>
      <c r="GP68" s="104"/>
      <c r="GQ68" s="104"/>
      <c r="GR68" s="104"/>
      <c r="GS68" s="104"/>
      <c r="GT68" s="104"/>
      <c r="GU68" s="104"/>
      <c r="GV68" s="104"/>
      <c r="GW68" s="104"/>
      <c r="GX68" s="104"/>
      <c r="GY68" s="104"/>
      <c r="GZ68" s="104"/>
      <c r="HA68" s="104"/>
      <c r="HB68" s="104"/>
      <c r="HC68" s="104"/>
      <c r="HD68" s="104"/>
      <c r="HE68" s="104"/>
      <c r="HF68" s="104"/>
      <c r="HG68" s="104"/>
      <c r="HH68" s="104"/>
      <c r="HI68" s="104"/>
      <c r="HJ68" s="104"/>
      <c r="HK68" s="104"/>
      <c r="HL68" s="104"/>
      <c r="HM68" s="104"/>
      <c r="HN68" s="104"/>
      <c r="HO68" s="104"/>
      <c r="HP68" s="104"/>
      <c r="HQ68" s="104"/>
      <c r="HR68" s="104"/>
    </row>
    <row r="69" spans="1:226" s="111" customFormat="1" ht="12" customHeight="1">
      <c r="A69" s="107" t="s">
        <v>305</v>
      </c>
      <c r="B69" s="873">
        <v>32</v>
      </c>
      <c r="C69" s="873">
        <v>37</v>
      </c>
      <c r="D69" s="873">
        <v>30</v>
      </c>
      <c r="E69" s="873">
        <v>10</v>
      </c>
      <c r="F69" s="873">
        <v>7</v>
      </c>
      <c r="G69" s="873">
        <v>6</v>
      </c>
      <c r="H69" s="873">
        <v>5</v>
      </c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  <c r="AW69" s="104"/>
      <c r="AX69" s="104"/>
      <c r="AY69" s="104"/>
      <c r="AZ69" s="104"/>
      <c r="BA69" s="104"/>
      <c r="BB69" s="104"/>
      <c r="BC69" s="104"/>
      <c r="BD69" s="104"/>
      <c r="BE69" s="104"/>
      <c r="BF69" s="104"/>
      <c r="BG69" s="104"/>
      <c r="BH69" s="104"/>
      <c r="BI69" s="104"/>
      <c r="BJ69" s="104"/>
      <c r="BK69" s="104"/>
      <c r="BL69" s="104"/>
      <c r="BM69" s="104"/>
      <c r="BN69" s="104"/>
      <c r="BO69" s="104"/>
      <c r="BP69" s="104"/>
      <c r="BQ69" s="104"/>
      <c r="BR69" s="104"/>
      <c r="BS69" s="104"/>
      <c r="BT69" s="104"/>
      <c r="BU69" s="104"/>
      <c r="BV69" s="104"/>
      <c r="BW69" s="104"/>
      <c r="BX69" s="104"/>
      <c r="BY69" s="104"/>
      <c r="BZ69" s="104"/>
      <c r="CA69" s="104"/>
      <c r="CB69" s="104"/>
      <c r="CC69" s="104"/>
      <c r="CD69" s="104"/>
      <c r="CE69" s="104"/>
      <c r="CF69" s="104"/>
      <c r="CG69" s="104"/>
      <c r="CH69" s="104"/>
      <c r="CI69" s="104"/>
      <c r="CJ69" s="104"/>
      <c r="CK69" s="104"/>
      <c r="CL69" s="104"/>
      <c r="CM69" s="104"/>
      <c r="CN69" s="104"/>
      <c r="CO69" s="104"/>
      <c r="CP69" s="104"/>
      <c r="CQ69" s="104"/>
      <c r="CR69" s="104"/>
      <c r="CS69" s="104"/>
      <c r="CT69" s="104"/>
      <c r="CU69" s="104"/>
      <c r="CV69" s="104"/>
      <c r="CW69" s="104"/>
      <c r="CX69" s="104"/>
      <c r="CY69" s="104"/>
      <c r="CZ69" s="104"/>
      <c r="DA69" s="104"/>
      <c r="DB69" s="104"/>
      <c r="DC69" s="104"/>
      <c r="DD69" s="104"/>
      <c r="DE69" s="104"/>
      <c r="DF69" s="104"/>
      <c r="DG69" s="104"/>
      <c r="DH69" s="104"/>
      <c r="DI69" s="104"/>
      <c r="DJ69" s="104"/>
      <c r="DK69" s="104"/>
      <c r="DL69" s="104"/>
      <c r="DM69" s="104"/>
      <c r="DN69" s="104"/>
      <c r="DO69" s="104"/>
      <c r="DP69" s="104"/>
      <c r="DQ69" s="104"/>
      <c r="DR69" s="104"/>
      <c r="DS69" s="104"/>
      <c r="DT69" s="104"/>
      <c r="DU69" s="104"/>
      <c r="DV69" s="104"/>
      <c r="DW69" s="104"/>
      <c r="DX69" s="104"/>
      <c r="DY69" s="104"/>
      <c r="DZ69" s="104"/>
      <c r="EA69" s="104"/>
      <c r="EB69" s="104"/>
      <c r="EC69" s="104"/>
      <c r="ED69" s="104"/>
      <c r="EE69" s="104"/>
      <c r="EF69" s="104"/>
      <c r="EG69" s="104"/>
      <c r="EH69" s="104"/>
      <c r="EI69" s="104"/>
      <c r="EJ69" s="104"/>
      <c r="EK69" s="104"/>
      <c r="EL69" s="104"/>
      <c r="EM69" s="104"/>
      <c r="EN69" s="104"/>
      <c r="EO69" s="104"/>
      <c r="EP69" s="104"/>
      <c r="EQ69" s="104"/>
      <c r="ER69" s="104"/>
      <c r="ES69" s="104"/>
      <c r="ET69" s="104"/>
      <c r="EU69" s="104"/>
      <c r="EV69" s="104"/>
      <c r="EW69" s="104"/>
      <c r="EX69" s="104"/>
      <c r="EY69" s="104"/>
      <c r="EZ69" s="104"/>
      <c r="FA69" s="104"/>
      <c r="FB69" s="104"/>
      <c r="FC69" s="104"/>
      <c r="FD69" s="104"/>
      <c r="FE69" s="104"/>
      <c r="FF69" s="104"/>
      <c r="FG69" s="104"/>
      <c r="FH69" s="104"/>
      <c r="FI69" s="104"/>
      <c r="FJ69" s="104"/>
      <c r="FK69" s="104"/>
      <c r="FL69" s="104"/>
      <c r="FM69" s="104"/>
      <c r="FN69" s="104"/>
      <c r="FO69" s="104"/>
      <c r="FP69" s="104"/>
      <c r="FQ69" s="104"/>
      <c r="FR69" s="104"/>
      <c r="FS69" s="104"/>
      <c r="FT69" s="104"/>
      <c r="FU69" s="104"/>
      <c r="FV69" s="104"/>
      <c r="FW69" s="104"/>
      <c r="FX69" s="104"/>
      <c r="FY69" s="104"/>
      <c r="FZ69" s="104"/>
      <c r="GA69" s="104"/>
      <c r="GB69" s="104"/>
      <c r="GC69" s="104"/>
      <c r="GD69" s="104"/>
      <c r="GE69" s="104"/>
      <c r="GF69" s="104"/>
      <c r="GG69" s="104"/>
      <c r="GH69" s="104"/>
      <c r="GI69" s="104"/>
      <c r="GJ69" s="104"/>
      <c r="GK69" s="104"/>
      <c r="GL69" s="104"/>
      <c r="GM69" s="104"/>
      <c r="GN69" s="104"/>
      <c r="GO69" s="104"/>
      <c r="GP69" s="104"/>
      <c r="GQ69" s="104"/>
      <c r="GR69" s="104"/>
      <c r="GS69" s="104"/>
      <c r="GT69" s="104"/>
      <c r="GU69" s="104"/>
      <c r="GV69" s="104"/>
      <c r="GW69" s="104"/>
      <c r="GX69" s="104"/>
      <c r="GY69" s="104"/>
      <c r="GZ69" s="104"/>
      <c r="HA69" s="104"/>
      <c r="HB69" s="104"/>
      <c r="HC69" s="104"/>
      <c r="HD69" s="104"/>
      <c r="HE69" s="104"/>
      <c r="HF69" s="104"/>
      <c r="HG69" s="104"/>
      <c r="HH69" s="104"/>
      <c r="HI69" s="104"/>
      <c r="HJ69" s="104"/>
      <c r="HK69" s="104"/>
      <c r="HL69" s="104"/>
      <c r="HM69" s="104"/>
      <c r="HN69" s="104"/>
      <c r="HO69" s="104"/>
      <c r="HP69" s="104"/>
      <c r="HQ69" s="104"/>
      <c r="HR69" s="104"/>
    </row>
    <row r="70" spans="1:226" s="111" customFormat="1" ht="12" customHeight="1">
      <c r="A70" s="107" t="s">
        <v>299</v>
      </c>
      <c r="B70" s="873">
        <v>64</v>
      </c>
      <c r="C70" s="873">
        <v>66</v>
      </c>
      <c r="D70" s="873">
        <v>68</v>
      </c>
      <c r="E70" s="873">
        <v>54</v>
      </c>
      <c r="F70" s="873">
        <v>40</v>
      </c>
      <c r="G70" s="873">
        <v>28</v>
      </c>
      <c r="H70" s="873">
        <v>24</v>
      </c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  <c r="AW70" s="104"/>
      <c r="AX70" s="104"/>
      <c r="AY70" s="104"/>
      <c r="AZ70" s="104"/>
      <c r="BA70" s="104"/>
      <c r="BB70" s="104"/>
      <c r="BC70" s="104"/>
      <c r="BD70" s="104"/>
      <c r="BE70" s="104"/>
      <c r="BF70" s="104"/>
      <c r="BG70" s="104"/>
      <c r="BH70" s="104"/>
      <c r="BI70" s="104"/>
      <c r="BJ70" s="104"/>
      <c r="BK70" s="104"/>
      <c r="BL70" s="104"/>
      <c r="BM70" s="104"/>
      <c r="BN70" s="104"/>
      <c r="BO70" s="104"/>
      <c r="BP70" s="104"/>
      <c r="BQ70" s="104"/>
      <c r="BR70" s="104"/>
      <c r="BS70" s="104"/>
      <c r="BT70" s="104"/>
      <c r="BU70" s="104"/>
      <c r="BV70" s="104"/>
      <c r="BW70" s="104"/>
      <c r="BX70" s="104"/>
      <c r="BY70" s="104"/>
      <c r="BZ70" s="104"/>
      <c r="CA70" s="104"/>
      <c r="CB70" s="104"/>
      <c r="CC70" s="104"/>
      <c r="CD70" s="104"/>
      <c r="CE70" s="104"/>
      <c r="CF70" s="104"/>
      <c r="CG70" s="104"/>
      <c r="CH70" s="104"/>
      <c r="CI70" s="104"/>
      <c r="CJ70" s="104"/>
      <c r="CK70" s="104"/>
      <c r="CL70" s="104"/>
      <c r="CM70" s="104"/>
      <c r="CN70" s="104"/>
      <c r="CO70" s="104"/>
      <c r="CP70" s="104"/>
      <c r="CQ70" s="104"/>
      <c r="CR70" s="104"/>
      <c r="CS70" s="104"/>
      <c r="CT70" s="104"/>
      <c r="CU70" s="104"/>
      <c r="CV70" s="104"/>
      <c r="CW70" s="104"/>
      <c r="CX70" s="104"/>
      <c r="CY70" s="104"/>
      <c r="CZ70" s="104"/>
      <c r="DA70" s="104"/>
      <c r="DB70" s="104"/>
      <c r="DC70" s="104"/>
      <c r="DD70" s="104"/>
      <c r="DE70" s="104"/>
      <c r="DF70" s="104"/>
      <c r="DG70" s="104"/>
      <c r="DH70" s="104"/>
      <c r="DI70" s="104"/>
      <c r="DJ70" s="104"/>
      <c r="DK70" s="104"/>
      <c r="DL70" s="104"/>
      <c r="DM70" s="104"/>
      <c r="DN70" s="104"/>
      <c r="DO70" s="104"/>
      <c r="DP70" s="104"/>
      <c r="DQ70" s="104"/>
      <c r="DR70" s="104"/>
      <c r="DS70" s="104"/>
      <c r="DT70" s="104"/>
      <c r="DU70" s="104"/>
      <c r="DV70" s="104"/>
      <c r="DW70" s="104"/>
      <c r="DX70" s="104"/>
      <c r="DY70" s="104"/>
      <c r="DZ70" s="104"/>
      <c r="EA70" s="104"/>
      <c r="EB70" s="104"/>
      <c r="EC70" s="104"/>
      <c r="ED70" s="104"/>
      <c r="EE70" s="104"/>
      <c r="EF70" s="104"/>
      <c r="EG70" s="104"/>
      <c r="EH70" s="104"/>
      <c r="EI70" s="104"/>
      <c r="EJ70" s="104"/>
      <c r="EK70" s="104"/>
      <c r="EL70" s="104"/>
      <c r="EM70" s="104"/>
      <c r="EN70" s="104"/>
      <c r="EO70" s="104"/>
      <c r="EP70" s="104"/>
      <c r="EQ70" s="104"/>
      <c r="ER70" s="104"/>
      <c r="ES70" s="104"/>
      <c r="ET70" s="104"/>
      <c r="EU70" s="104"/>
      <c r="EV70" s="104"/>
      <c r="EW70" s="104"/>
      <c r="EX70" s="104"/>
      <c r="EY70" s="104"/>
      <c r="EZ70" s="104"/>
      <c r="FA70" s="104"/>
      <c r="FB70" s="104"/>
      <c r="FC70" s="104"/>
      <c r="FD70" s="104"/>
      <c r="FE70" s="104"/>
      <c r="FF70" s="104"/>
      <c r="FG70" s="104"/>
      <c r="FH70" s="104"/>
      <c r="FI70" s="104"/>
      <c r="FJ70" s="104"/>
      <c r="FK70" s="104"/>
      <c r="FL70" s="104"/>
      <c r="FM70" s="104"/>
      <c r="FN70" s="104"/>
      <c r="FO70" s="104"/>
      <c r="FP70" s="104"/>
      <c r="FQ70" s="104"/>
      <c r="FR70" s="104"/>
      <c r="FS70" s="104"/>
      <c r="FT70" s="104"/>
      <c r="FU70" s="104"/>
      <c r="FV70" s="104"/>
      <c r="FW70" s="104"/>
      <c r="FX70" s="104"/>
      <c r="FY70" s="104"/>
      <c r="FZ70" s="104"/>
      <c r="GA70" s="104"/>
      <c r="GB70" s="104"/>
      <c r="GC70" s="104"/>
      <c r="GD70" s="104"/>
      <c r="GE70" s="104"/>
      <c r="GF70" s="104"/>
      <c r="GG70" s="104"/>
      <c r="GH70" s="104"/>
      <c r="GI70" s="104"/>
      <c r="GJ70" s="104"/>
      <c r="GK70" s="104"/>
      <c r="GL70" s="104"/>
      <c r="GM70" s="104"/>
      <c r="GN70" s="104"/>
      <c r="GO70" s="104"/>
      <c r="GP70" s="104"/>
      <c r="GQ70" s="104"/>
      <c r="GR70" s="104"/>
      <c r="GS70" s="104"/>
      <c r="GT70" s="104"/>
      <c r="GU70" s="104"/>
      <c r="GV70" s="104"/>
      <c r="GW70" s="104"/>
      <c r="GX70" s="104"/>
      <c r="GY70" s="104"/>
      <c r="GZ70" s="104"/>
      <c r="HA70" s="104"/>
      <c r="HB70" s="104"/>
      <c r="HC70" s="104"/>
      <c r="HD70" s="104"/>
      <c r="HE70" s="104"/>
      <c r="HF70" s="104"/>
      <c r="HG70" s="104"/>
      <c r="HH70" s="104"/>
      <c r="HI70" s="104"/>
      <c r="HJ70" s="104"/>
      <c r="HK70" s="104"/>
      <c r="HL70" s="104"/>
      <c r="HM70" s="104"/>
      <c r="HN70" s="104"/>
      <c r="HO70" s="104"/>
      <c r="HP70" s="104"/>
      <c r="HQ70" s="104"/>
      <c r="HR70" s="104"/>
    </row>
    <row r="71" spans="1:226" s="111" customFormat="1" ht="12" customHeight="1">
      <c r="A71" s="107"/>
      <c r="B71" s="870"/>
      <c r="C71" s="870"/>
      <c r="D71" s="870"/>
      <c r="E71" s="870"/>
      <c r="F71" s="870"/>
      <c r="G71" s="870"/>
      <c r="H71" s="870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  <c r="AW71" s="104"/>
      <c r="AX71" s="104"/>
      <c r="AY71" s="104"/>
      <c r="AZ71" s="104"/>
      <c r="BA71" s="104"/>
      <c r="BB71" s="104"/>
      <c r="BC71" s="104"/>
      <c r="BD71" s="104"/>
      <c r="BE71" s="104"/>
      <c r="BF71" s="104"/>
      <c r="BG71" s="104"/>
      <c r="BH71" s="104"/>
      <c r="BI71" s="104"/>
      <c r="BJ71" s="104"/>
      <c r="BK71" s="104"/>
      <c r="BL71" s="104"/>
      <c r="BM71" s="104"/>
      <c r="BN71" s="104"/>
      <c r="BO71" s="104"/>
      <c r="BP71" s="104"/>
      <c r="BQ71" s="104"/>
      <c r="BR71" s="104"/>
      <c r="BS71" s="104"/>
      <c r="BT71" s="104"/>
      <c r="BU71" s="104"/>
      <c r="BV71" s="104"/>
      <c r="BW71" s="104"/>
      <c r="BX71" s="104"/>
      <c r="BY71" s="104"/>
      <c r="BZ71" s="104"/>
      <c r="CA71" s="104"/>
      <c r="CB71" s="104"/>
      <c r="CC71" s="104"/>
      <c r="CD71" s="104"/>
      <c r="CE71" s="104"/>
      <c r="CF71" s="104"/>
      <c r="CG71" s="104"/>
      <c r="CH71" s="104"/>
      <c r="CI71" s="104"/>
      <c r="CJ71" s="104"/>
      <c r="CK71" s="104"/>
      <c r="CL71" s="104"/>
      <c r="CM71" s="104"/>
      <c r="CN71" s="104"/>
      <c r="CO71" s="104"/>
      <c r="CP71" s="104"/>
      <c r="CQ71" s="104"/>
      <c r="CR71" s="104"/>
      <c r="CS71" s="104"/>
      <c r="CT71" s="104"/>
      <c r="CU71" s="104"/>
      <c r="CV71" s="104"/>
      <c r="CW71" s="104"/>
      <c r="CX71" s="104"/>
      <c r="CY71" s="104"/>
      <c r="CZ71" s="104"/>
      <c r="DA71" s="104"/>
      <c r="DB71" s="104"/>
      <c r="DC71" s="104"/>
      <c r="DD71" s="104"/>
      <c r="DE71" s="104"/>
      <c r="DF71" s="104"/>
      <c r="DG71" s="104"/>
      <c r="DH71" s="104"/>
      <c r="DI71" s="104"/>
      <c r="DJ71" s="104"/>
      <c r="DK71" s="104"/>
      <c r="DL71" s="104"/>
      <c r="DM71" s="104"/>
      <c r="DN71" s="104"/>
      <c r="DO71" s="104"/>
      <c r="DP71" s="104"/>
      <c r="DQ71" s="104"/>
      <c r="DR71" s="104"/>
      <c r="DS71" s="104"/>
      <c r="DT71" s="104"/>
      <c r="DU71" s="104"/>
      <c r="DV71" s="104"/>
      <c r="DW71" s="104"/>
      <c r="DX71" s="104"/>
      <c r="DY71" s="104"/>
      <c r="DZ71" s="104"/>
      <c r="EA71" s="104"/>
      <c r="EB71" s="104"/>
      <c r="EC71" s="104"/>
      <c r="ED71" s="104"/>
      <c r="EE71" s="104"/>
      <c r="EF71" s="104"/>
      <c r="EG71" s="104"/>
      <c r="EH71" s="104"/>
      <c r="EI71" s="104"/>
      <c r="EJ71" s="104"/>
      <c r="EK71" s="104"/>
      <c r="EL71" s="104"/>
      <c r="EM71" s="104"/>
      <c r="EN71" s="104"/>
      <c r="EO71" s="104"/>
      <c r="EP71" s="104"/>
      <c r="EQ71" s="104"/>
      <c r="ER71" s="104"/>
      <c r="ES71" s="104"/>
      <c r="ET71" s="104"/>
      <c r="EU71" s="104"/>
      <c r="EV71" s="104"/>
      <c r="EW71" s="104"/>
      <c r="EX71" s="104"/>
      <c r="EY71" s="104"/>
      <c r="EZ71" s="104"/>
      <c r="FA71" s="104"/>
      <c r="FB71" s="104"/>
      <c r="FC71" s="104"/>
      <c r="FD71" s="104"/>
      <c r="FE71" s="104"/>
      <c r="FF71" s="104"/>
      <c r="FG71" s="104"/>
      <c r="FH71" s="104"/>
      <c r="FI71" s="104"/>
      <c r="FJ71" s="104"/>
      <c r="FK71" s="104"/>
      <c r="FL71" s="104"/>
      <c r="FM71" s="104"/>
      <c r="FN71" s="104"/>
      <c r="FO71" s="104"/>
      <c r="FP71" s="104"/>
      <c r="FQ71" s="104"/>
      <c r="FR71" s="104"/>
      <c r="FS71" s="104"/>
      <c r="FT71" s="104"/>
      <c r="FU71" s="104"/>
      <c r="FV71" s="104"/>
      <c r="FW71" s="104"/>
      <c r="FX71" s="104"/>
      <c r="FY71" s="104"/>
      <c r="FZ71" s="104"/>
      <c r="GA71" s="104"/>
      <c r="GB71" s="104"/>
      <c r="GC71" s="104"/>
      <c r="GD71" s="104"/>
      <c r="GE71" s="104"/>
      <c r="GF71" s="104"/>
      <c r="GG71" s="104"/>
      <c r="GH71" s="104"/>
      <c r="GI71" s="104"/>
      <c r="GJ71" s="104"/>
      <c r="GK71" s="104"/>
      <c r="GL71" s="104"/>
      <c r="GM71" s="104"/>
      <c r="GN71" s="104"/>
      <c r="GO71" s="104"/>
      <c r="GP71" s="104"/>
      <c r="GQ71" s="104"/>
      <c r="GR71" s="104"/>
      <c r="GS71" s="104"/>
      <c r="GT71" s="104"/>
      <c r="GU71" s="104"/>
      <c r="GV71" s="104"/>
      <c r="GW71" s="104"/>
      <c r="GX71" s="104"/>
      <c r="GY71" s="104"/>
      <c r="GZ71" s="104"/>
      <c r="HA71" s="104"/>
      <c r="HB71" s="104"/>
      <c r="HC71" s="104"/>
      <c r="HD71" s="104"/>
      <c r="HE71" s="104"/>
      <c r="HF71" s="104"/>
      <c r="HG71" s="104"/>
      <c r="HH71" s="104"/>
      <c r="HI71" s="104"/>
      <c r="HJ71" s="104"/>
      <c r="HK71" s="104"/>
      <c r="HL71" s="104"/>
      <c r="HM71" s="104"/>
      <c r="HN71" s="104"/>
      <c r="HO71" s="104"/>
      <c r="HP71" s="104"/>
      <c r="HQ71" s="104"/>
      <c r="HR71" s="104"/>
    </row>
    <row r="72" spans="1:226" s="111" customFormat="1" ht="12" customHeight="1">
      <c r="A72" s="130" t="s">
        <v>130</v>
      </c>
      <c r="B72" s="871">
        <v>18249</v>
      </c>
      <c r="C72" s="871">
        <v>17509</v>
      </c>
      <c r="D72" s="871">
        <v>17134</v>
      </c>
      <c r="E72" s="871">
        <v>17060</v>
      </c>
      <c r="F72" s="871">
        <v>16897</v>
      </c>
      <c r="G72" s="871">
        <v>16729</v>
      </c>
      <c r="H72" s="871">
        <v>16437</v>
      </c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  <c r="AV72" s="104"/>
      <c r="AW72" s="104"/>
      <c r="AX72" s="104"/>
      <c r="AY72" s="104"/>
      <c r="AZ72" s="104"/>
      <c r="BA72" s="104"/>
      <c r="BB72" s="104"/>
      <c r="BC72" s="104"/>
      <c r="BD72" s="104"/>
      <c r="BE72" s="104"/>
      <c r="BF72" s="104"/>
      <c r="BG72" s="104"/>
      <c r="BH72" s="104"/>
      <c r="BI72" s="104"/>
      <c r="BJ72" s="104"/>
      <c r="BK72" s="104"/>
      <c r="BL72" s="104"/>
      <c r="BM72" s="104"/>
      <c r="BN72" s="104"/>
      <c r="BO72" s="104"/>
      <c r="BP72" s="104"/>
      <c r="BQ72" s="104"/>
      <c r="BR72" s="104"/>
      <c r="BS72" s="104"/>
      <c r="BT72" s="104"/>
      <c r="BU72" s="104"/>
      <c r="BV72" s="104"/>
      <c r="BW72" s="104"/>
      <c r="BX72" s="104"/>
      <c r="BY72" s="104"/>
      <c r="BZ72" s="104"/>
      <c r="CA72" s="104"/>
      <c r="CB72" s="104"/>
      <c r="CC72" s="104"/>
      <c r="CD72" s="104"/>
      <c r="CE72" s="104"/>
      <c r="CF72" s="104"/>
      <c r="CG72" s="104"/>
      <c r="CH72" s="104"/>
      <c r="CI72" s="104"/>
      <c r="CJ72" s="104"/>
      <c r="CK72" s="104"/>
      <c r="CL72" s="104"/>
      <c r="CM72" s="104"/>
      <c r="CN72" s="104"/>
      <c r="CO72" s="104"/>
      <c r="CP72" s="104"/>
      <c r="CQ72" s="104"/>
      <c r="CR72" s="104"/>
      <c r="CS72" s="104"/>
      <c r="CT72" s="104"/>
      <c r="CU72" s="104"/>
      <c r="CV72" s="104"/>
      <c r="CW72" s="104"/>
      <c r="CX72" s="104"/>
      <c r="CY72" s="104"/>
      <c r="CZ72" s="104"/>
      <c r="DA72" s="104"/>
      <c r="DB72" s="104"/>
      <c r="DC72" s="104"/>
      <c r="DD72" s="104"/>
      <c r="DE72" s="104"/>
      <c r="DF72" s="104"/>
      <c r="DG72" s="104"/>
      <c r="DH72" s="104"/>
      <c r="DI72" s="104"/>
      <c r="DJ72" s="104"/>
      <c r="DK72" s="104"/>
      <c r="DL72" s="104"/>
      <c r="DM72" s="104"/>
      <c r="DN72" s="104"/>
      <c r="DO72" s="104"/>
      <c r="DP72" s="104"/>
      <c r="DQ72" s="104"/>
      <c r="DR72" s="104"/>
      <c r="DS72" s="104"/>
      <c r="DT72" s="104"/>
      <c r="DU72" s="104"/>
      <c r="DV72" s="104"/>
      <c r="DW72" s="104"/>
      <c r="DX72" s="104"/>
      <c r="DY72" s="104"/>
      <c r="DZ72" s="104"/>
      <c r="EA72" s="104"/>
      <c r="EB72" s="104"/>
      <c r="EC72" s="104"/>
      <c r="ED72" s="104"/>
      <c r="EE72" s="104"/>
      <c r="EF72" s="104"/>
      <c r="EG72" s="104"/>
      <c r="EH72" s="104"/>
      <c r="EI72" s="104"/>
      <c r="EJ72" s="104"/>
      <c r="EK72" s="104"/>
      <c r="EL72" s="104"/>
      <c r="EM72" s="104"/>
      <c r="EN72" s="104"/>
      <c r="EO72" s="104"/>
      <c r="EP72" s="104"/>
      <c r="EQ72" s="104"/>
      <c r="ER72" s="104"/>
      <c r="ES72" s="104"/>
      <c r="ET72" s="104"/>
      <c r="EU72" s="104"/>
      <c r="EV72" s="104"/>
      <c r="EW72" s="104"/>
      <c r="EX72" s="104"/>
      <c r="EY72" s="104"/>
      <c r="EZ72" s="104"/>
      <c r="FA72" s="104"/>
      <c r="FB72" s="104"/>
      <c r="FC72" s="104"/>
      <c r="FD72" s="104"/>
      <c r="FE72" s="104"/>
      <c r="FF72" s="104"/>
      <c r="FG72" s="104"/>
      <c r="FH72" s="104"/>
      <c r="FI72" s="104"/>
      <c r="FJ72" s="104"/>
      <c r="FK72" s="104"/>
      <c r="FL72" s="104"/>
      <c r="FM72" s="104"/>
      <c r="FN72" s="104"/>
      <c r="FO72" s="104"/>
      <c r="FP72" s="104"/>
      <c r="FQ72" s="104"/>
      <c r="FR72" s="104"/>
      <c r="FS72" s="104"/>
      <c r="FT72" s="104"/>
      <c r="FU72" s="104"/>
      <c r="FV72" s="104"/>
      <c r="FW72" s="104"/>
      <c r="FX72" s="104"/>
      <c r="FY72" s="104"/>
      <c r="FZ72" s="104"/>
      <c r="GA72" s="104"/>
      <c r="GB72" s="104"/>
      <c r="GC72" s="104"/>
      <c r="GD72" s="104"/>
      <c r="GE72" s="104"/>
      <c r="GF72" s="104"/>
      <c r="GG72" s="104"/>
      <c r="GH72" s="104"/>
      <c r="GI72" s="104"/>
      <c r="GJ72" s="104"/>
      <c r="GK72" s="104"/>
      <c r="GL72" s="104"/>
      <c r="GM72" s="104"/>
      <c r="GN72" s="104"/>
      <c r="GO72" s="104"/>
      <c r="GP72" s="104"/>
      <c r="GQ72" s="104"/>
      <c r="GR72" s="104"/>
      <c r="GS72" s="104"/>
      <c r="GT72" s="104"/>
      <c r="GU72" s="104"/>
      <c r="GV72" s="104"/>
      <c r="GW72" s="104"/>
      <c r="GX72" s="104"/>
      <c r="GY72" s="104"/>
      <c r="GZ72" s="104"/>
      <c r="HA72" s="104"/>
      <c r="HB72" s="104"/>
      <c r="HC72" s="104"/>
      <c r="HD72" s="104"/>
      <c r="HE72" s="104"/>
      <c r="HF72" s="104"/>
      <c r="HG72" s="104"/>
      <c r="HH72" s="104"/>
      <c r="HI72" s="104"/>
      <c r="HJ72" s="104"/>
      <c r="HK72" s="104"/>
      <c r="HL72" s="104"/>
      <c r="HM72" s="104"/>
      <c r="HN72" s="104"/>
      <c r="HO72" s="104"/>
      <c r="HP72" s="104"/>
      <c r="HQ72" s="104"/>
      <c r="HR72" s="104"/>
    </row>
    <row r="73" spans="1:226" s="111" customFormat="1" ht="12" customHeight="1">
      <c r="A73" s="122" t="s">
        <v>166</v>
      </c>
      <c r="B73" s="120"/>
      <c r="C73" s="120"/>
      <c r="D73" s="120"/>
      <c r="E73" s="120"/>
      <c r="F73" s="120"/>
      <c r="G73" s="128"/>
      <c r="H73" s="128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ht="12" customHeight="1">
      <c r="A74" s="96"/>
      <c r="B74" s="942" t="s">
        <v>860</v>
      </c>
      <c r="C74" s="943"/>
      <c r="D74" s="943"/>
      <c r="E74" s="943"/>
      <c r="F74" s="943"/>
      <c r="G74" s="943"/>
      <c r="H74" s="943"/>
      <c r="I74" s="111"/>
      <c r="AG74" s="100"/>
      <c r="AH74" s="562"/>
      <c r="AI74" s="562"/>
      <c r="AJ74" s="562"/>
      <c r="AK74" s="383"/>
    </row>
    <row r="75" spans="1:226" s="111" customFormat="1" ht="12" customHeight="1">
      <c r="A75" s="119" t="s">
        <v>283</v>
      </c>
      <c r="B75" s="873">
        <v>249</v>
      </c>
      <c r="C75" s="873">
        <v>357</v>
      </c>
      <c r="D75" s="873">
        <v>554</v>
      </c>
      <c r="E75" s="873">
        <v>767</v>
      </c>
      <c r="F75" s="873">
        <v>840</v>
      </c>
      <c r="G75" s="873">
        <v>1133</v>
      </c>
      <c r="H75" s="873">
        <v>1248</v>
      </c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2" customHeight="1">
      <c r="A76" s="107" t="s">
        <v>303</v>
      </c>
      <c r="B76" s="873">
        <v>239</v>
      </c>
      <c r="C76" s="873">
        <v>342</v>
      </c>
      <c r="D76" s="873">
        <v>524</v>
      </c>
      <c r="E76" s="873">
        <v>725</v>
      </c>
      <c r="F76" s="873">
        <v>797</v>
      </c>
      <c r="G76" s="873">
        <v>1087</v>
      </c>
      <c r="H76" s="873">
        <v>1210</v>
      </c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2" customHeight="1">
      <c r="A77" s="107" t="s">
        <v>304</v>
      </c>
      <c r="B77" s="873">
        <v>10</v>
      </c>
      <c r="C77" s="873">
        <v>15</v>
      </c>
      <c r="D77" s="873">
        <v>30</v>
      </c>
      <c r="E77" s="873">
        <v>42</v>
      </c>
      <c r="F77" s="873">
        <v>43</v>
      </c>
      <c r="G77" s="873">
        <v>46</v>
      </c>
      <c r="H77" s="873">
        <v>38</v>
      </c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2" customHeight="1">
      <c r="A78" s="107"/>
      <c r="B78" s="873"/>
      <c r="C78" s="873"/>
      <c r="D78" s="873"/>
      <c r="E78" s="873"/>
      <c r="F78" s="873"/>
      <c r="G78" s="873"/>
      <c r="H78" s="873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2" customHeight="1">
      <c r="A79" s="123" t="s">
        <v>284</v>
      </c>
      <c r="B79" s="873">
        <v>27</v>
      </c>
      <c r="C79" s="873">
        <v>24</v>
      </c>
      <c r="D79" s="873">
        <v>43</v>
      </c>
      <c r="E79" s="873">
        <v>1332</v>
      </c>
      <c r="F79" s="873">
        <v>1660</v>
      </c>
      <c r="G79" s="873">
        <v>960</v>
      </c>
      <c r="H79" s="873">
        <v>682</v>
      </c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2" customHeight="1">
      <c r="A80" s="107" t="s">
        <v>287</v>
      </c>
      <c r="B80" s="873">
        <v>0</v>
      </c>
      <c r="C80" s="873">
        <v>0</v>
      </c>
      <c r="D80" s="873">
        <v>0</v>
      </c>
      <c r="E80" s="873">
        <v>0</v>
      </c>
      <c r="F80" s="873">
        <v>0</v>
      </c>
      <c r="G80" s="873">
        <v>0</v>
      </c>
      <c r="H80" s="873">
        <v>0</v>
      </c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2" customHeight="1">
      <c r="A81" s="107" t="s">
        <v>288</v>
      </c>
      <c r="B81" s="873">
        <v>13</v>
      </c>
      <c r="C81" s="873">
        <v>10</v>
      </c>
      <c r="D81" s="873">
        <v>13</v>
      </c>
      <c r="E81" s="873">
        <v>24</v>
      </c>
      <c r="F81" s="873">
        <v>23</v>
      </c>
      <c r="G81" s="873">
        <v>55</v>
      </c>
      <c r="H81" s="873">
        <v>76</v>
      </c>
      <c r="I81" s="99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2" customHeight="1">
      <c r="A82" s="107" t="s">
        <v>289</v>
      </c>
      <c r="B82" s="873">
        <v>11</v>
      </c>
      <c r="C82" s="873">
        <v>9</v>
      </c>
      <c r="D82" s="873">
        <v>11</v>
      </c>
      <c r="E82" s="873">
        <v>11</v>
      </c>
      <c r="F82" s="873">
        <v>11</v>
      </c>
      <c r="G82" s="873">
        <v>14</v>
      </c>
      <c r="H82" s="873">
        <v>15</v>
      </c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2" customHeight="1">
      <c r="A83" s="107" t="s">
        <v>290</v>
      </c>
      <c r="B83" s="873">
        <v>3</v>
      </c>
      <c r="C83" s="873">
        <v>5</v>
      </c>
      <c r="D83" s="873">
        <v>19</v>
      </c>
      <c r="E83" s="873">
        <v>2</v>
      </c>
      <c r="F83" s="873">
        <v>8</v>
      </c>
      <c r="G83" s="873">
        <v>22</v>
      </c>
      <c r="H83" s="873">
        <v>44</v>
      </c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2" customHeight="1">
      <c r="A84" s="565" t="s">
        <v>760</v>
      </c>
      <c r="B84" s="873" t="s">
        <v>239</v>
      </c>
      <c r="C84" s="873" t="s">
        <v>239</v>
      </c>
      <c r="D84" s="873" t="s">
        <v>239</v>
      </c>
      <c r="E84" s="873">
        <v>1295</v>
      </c>
      <c r="F84" s="873">
        <v>1618</v>
      </c>
      <c r="G84" s="873">
        <v>869</v>
      </c>
      <c r="H84" s="873">
        <v>547</v>
      </c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2" customHeight="1">
      <c r="A85" s="107"/>
      <c r="B85" s="873"/>
      <c r="C85" s="873"/>
      <c r="D85" s="873"/>
      <c r="E85" s="873"/>
      <c r="F85" s="873"/>
      <c r="G85" s="873"/>
      <c r="H85" s="873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2" customHeight="1">
      <c r="A86" s="123" t="s">
        <v>285</v>
      </c>
      <c r="B86" s="873">
        <v>24</v>
      </c>
      <c r="C86" s="873">
        <v>20</v>
      </c>
      <c r="D86" s="873">
        <v>34</v>
      </c>
      <c r="E86" s="873">
        <v>27</v>
      </c>
      <c r="F86" s="873">
        <v>32</v>
      </c>
      <c r="G86" s="873">
        <v>59</v>
      </c>
      <c r="H86" s="873">
        <v>106</v>
      </c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2" customHeight="1">
      <c r="A87" s="126" t="s">
        <v>296</v>
      </c>
      <c r="B87" s="873">
        <v>21</v>
      </c>
      <c r="C87" s="873">
        <v>18</v>
      </c>
      <c r="D87" s="873">
        <v>30</v>
      </c>
      <c r="E87" s="873">
        <v>26</v>
      </c>
      <c r="F87" s="873">
        <v>30</v>
      </c>
      <c r="G87" s="873">
        <v>58</v>
      </c>
      <c r="H87" s="873">
        <v>100</v>
      </c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2" customHeight="1">
      <c r="A88" s="126" t="s">
        <v>297</v>
      </c>
      <c r="B88" s="873">
        <v>3</v>
      </c>
      <c r="C88" s="873">
        <v>2</v>
      </c>
      <c r="D88" s="873">
        <v>4</v>
      </c>
      <c r="E88" s="873">
        <v>1</v>
      </c>
      <c r="F88" s="873">
        <v>2</v>
      </c>
      <c r="G88" s="873">
        <v>1</v>
      </c>
      <c r="H88" s="873">
        <v>6</v>
      </c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2" customHeight="1">
      <c r="A89" s="107"/>
      <c r="B89" s="873"/>
      <c r="C89" s="873"/>
      <c r="D89" s="873"/>
      <c r="E89" s="873"/>
      <c r="F89" s="873"/>
      <c r="G89" s="873"/>
      <c r="H89" s="873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2" customHeight="1">
      <c r="A90" s="123" t="s">
        <v>286</v>
      </c>
      <c r="B90" s="873">
        <v>35</v>
      </c>
      <c r="C90" s="873">
        <v>38</v>
      </c>
      <c r="D90" s="873">
        <v>50</v>
      </c>
      <c r="E90" s="873">
        <v>56</v>
      </c>
      <c r="F90" s="873">
        <v>71</v>
      </c>
      <c r="G90" s="873">
        <v>106</v>
      </c>
      <c r="H90" s="873">
        <v>110</v>
      </c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2" customHeight="1">
      <c r="A91" s="107" t="s">
        <v>298</v>
      </c>
      <c r="B91" s="873">
        <v>35</v>
      </c>
      <c r="C91" s="873">
        <v>37</v>
      </c>
      <c r="D91" s="873">
        <v>50</v>
      </c>
      <c r="E91" s="873">
        <v>56</v>
      </c>
      <c r="F91" s="873">
        <v>71</v>
      </c>
      <c r="G91" s="873">
        <v>106</v>
      </c>
      <c r="H91" s="873">
        <v>110</v>
      </c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2" customHeight="1">
      <c r="A92" s="107" t="s">
        <v>305</v>
      </c>
      <c r="B92" s="873">
        <v>0</v>
      </c>
      <c r="C92" s="873">
        <v>0</v>
      </c>
      <c r="D92" s="873">
        <v>0</v>
      </c>
      <c r="E92" s="873">
        <v>0</v>
      </c>
      <c r="F92" s="873">
        <v>0</v>
      </c>
      <c r="G92" s="873">
        <v>0</v>
      </c>
      <c r="H92" s="873">
        <v>0</v>
      </c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2" customHeight="1">
      <c r="A93" s="107" t="s">
        <v>299</v>
      </c>
      <c r="B93" s="873">
        <v>0</v>
      </c>
      <c r="C93" s="873">
        <v>1</v>
      </c>
      <c r="D93" s="873">
        <v>0</v>
      </c>
      <c r="E93" s="873">
        <v>0</v>
      </c>
      <c r="F93" s="873">
        <v>0</v>
      </c>
      <c r="G93" s="873">
        <v>0</v>
      </c>
      <c r="H93" s="873">
        <v>0</v>
      </c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2" customHeight="1">
      <c r="A94" s="107"/>
      <c r="B94" s="873"/>
      <c r="C94" s="873"/>
      <c r="D94" s="873"/>
      <c r="E94" s="873"/>
      <c r="F94" s="873"/>
      <c r="G94" s="873"/>
      <c r="H94" s="873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2" customHeight="1">
      <c r="A95" s="130" t="s">
        <v>130</v>
      </c>
      <c r="B95" s="874">
        <v>335</v>
      </c>
      <c r="C95" s="874">
        <v>439</v>
      </c>
      <c r="D95" s="874">
        <v>681</v>
      </c>
      <c r="E95" s="874">
        <v>2182</v>
      </c>
      <c r="F95" s="874">
        <v>2603</v>
      </c>
      <c r="G95" s="874">
        <v>2258</v>
      </c>
      <c r="H95" s="874">
        <v>2146</v>
      </c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04" customFormat="1" ht="12" customHeight="1">
      <c r="A96" s="203" t="s">
        <v>248</v>
      </c>
      <c r="B96" s="108"/>
      <c r="C96" s="108"/>
      <c r="D96" s="108"/>
      <c r="E96" s="108"/>
      <c r="F96" s="108"/>
      <c r="G96" s="108"/>
      <c r="H96" s="108"/>
      <c r="I96" s="111"/>
    </row>
    <row r="97" spans="1:226" s="111" customFormat="1" ht="10.199999999999999" customHeight="1">
      <c r="A97" s="944" t="s">
        <v>220</v>
      </c>
      <c r="B97" s="944"/>
      <c r="C97" s="944"/>
      <c r="D97" s="944"/>
      <c r="E97" s="108"/>
      <c r="F97" s="108"/>
      <c r="G97" s="108"/>
      <c r="H97" s="108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2.75" customHeight="1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2.75" customHeight="1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2.75" customHeight="1">
      <c r="A100" s="104"/>
      <c r="B100" s="114"/>
      <c r="C100" s="114"/>
      <c r="D100" s="114"/>
      <c r="E100" s="114"/>
      <c r="F100" s="114"/>
      <c r="G100" s="11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2.75" customHeight="1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2.75" customHeight="1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2.75" customHeight="1">
      <c r="A103" s="104"/>
      <c r="B103" s="114"/>
      <c r="C103" s="114"/>
      <c r="D103" s="114"/>
      <c r="E103" s="114"/>
      <c r="F103" s="114"/>
      <c r="G103" s="114"/>
      <c r="I103" s="10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2.75" customHeight="1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2.75" customHeight="1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2.75" customHeight="1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2.75" customHeight="1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2.75" customHeight="1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2.75" customHeight="1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2.75" customHeight="1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2.75" customHeight="1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2.75" customHeight="1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2.75" customHeight="1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2.75" customHeight="1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2.75" customHeight="1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2.75" customHeight="1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2.75" customHeight="1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2.75" customHeight="1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2.75" customHeight="1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2.75" customHeight="1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2.75" customHeight="1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2.75" customHeight="1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2.75" customHeight="1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2.75" customHeight="1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2.75" customHeight="1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2.75" customHeight="1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2.75" customHeight="1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2.75" customHeight="1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2.75" customHeight="1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2.75" customHeight="1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2.75" customHeight="1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2.75" customHeight="1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2.75" customHeight="1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2.75" customHeight="1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2.75" customHeight="1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2.75" customHeight="1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2.75" customHeight="1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2.75" customHeight="1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B200" s="114"/>
      <c r="C200" s="114"/>
      <c r="D200" s="114"/>
      <c r="E200" s="114"/>
      <c r="F200" s="114"/>
      <c r="G200" s="11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B201" s="114"/>
      <c r="C201" s="114"/>
      <c r="D201" s="114"/>
      <c r="E201" s="114"/>
      <c r="F201" s="114"/>
      <c r="G201" s="11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B202" s="114"/>
      <c r="C202" s="114"/>
      <c r="D202" s="114"/>
      <c r="E202" s="114"/>
      <c r="F202" s="114"/>
      <c r="G202" s="11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B203" s="114"/>
      <c r="C203" s="114"/>
      <c r="D203" s="114"/>
      <c r="E203" s="114"/>
      <c r="F203" s="114"/>
      <c r="G203" s="11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B204" s="114"/>
      <c r="C204" s="114"/>
      <c r="D204" s="114"/>
      <c r="E204" s="114"/>
      <c r="F204" s="114"/>
      <c r="G204" s="11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B205" s="114"/>
      <c r="C205" s="114"/>
      <c r="D205" s="114"/>
      <c r="E205" s="114"/>
      <c r="F205" s="114"/>
      <c r="G205" s="11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B206" s="114"/>
      <c r="C206" s="114"/>
      <c r="D206" s="114"/>
      <c r="E206" s="114"/>
      <c r="F206" s="114"/>
      <c r="G206" s="11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B207" s="114"/>
      <c r="C207" s="114"/>
      <c r="D207" s="114"/>
      <c r="E207" s="114"/>
      <c r="F207" s="114"/>
      <c r="G207" s="11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B208" s="114"/>
      <c r="C208" s="114"/>
      <c r="D208" s="114"/>
      <c r="E208" s="114"/>
      <c r="F208" s="114"/>
      <c r="G208" s="11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B209" s="114"/>
      <c r="C209" s="114"/>
      <c r="D209" s="114"/>
      <c r="E209" s="114"/>
      <c r="F209" s="114"/>
      <c r="G209" s="11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B210" s="114"/>
      <c r="C210" s="114"/>
      <c r="D210" s="114"/>
      <c r="E210" s="114"/>
      <c r="F210" s="114"/>
      <c r="G210" s="11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B211" s="114"/>
      <c r="C211" s="114"/>
      <c r="D211" s="114"/>
      <c r="E211" s="114"/>
      <c r="F211" s="114"/>
      <c r="G211" s="11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B212" s="114"/>
      <c r="C212" s="114"/>
      <c r="D212" s="114"/>
      <c r="E212" s="114"/>
      <c r="F212" s="114"/>
      <c r="G212" s="11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B213" s="114"/>
      <c r="C213" s="114"/>
      <c r="D213" s="114"/>
      <c r="E213" s="114"/>
      <c r="F213" s="114"/>
      <c r="G213" s="11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B214" s="114"/>
      <c r="C214" s="114"/>
      <c r="D214" s="114"/>
      <c r="E214" s="114"/>
      <c r="F214" s="114"/>
      <c r="G214" s="11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B215" s="114"/>
      <c r="C215" s="114"/>
      <c r="D215" s="114"/>
      <c r="E215" s="114"/>
      <c r="F215" s="114"/>
      <c r="G215" s="11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B216" s="114"/>
      <c r="C216" s="114"/>
      <c r="D216" s="114"/>
      <c r="E216" s="114"/>
      <c r="F216" s="114"/>
      <c r="G216" s="11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B217" s="114"/>
      <c r="C217" s="114"/>
      <c r="D217" s="114"/>
      <c r="E217" s="114"/>
      <c r="F217" s="114"/>
      <c r="G217" s="11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B218" s="114"/>
      <c r="C218" s="114"/>
      <c r="D218" s="114"/>
      <c r="E218" s="114"/>
      <c r="F218" s="114"/>
      <c r="G218" s="11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B219" s="114"/>
      <c r="C219" s="114"/>
      <c r="D219" s="114"/>
      <c r="E219" s="114"/>
      <c r="F219" s="114"/>
      <c r="G219" s="11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B220" s="114"/>
      <c r="C220" s="114"/>
      <c r="D220" s="114"/>
      <c r="E220" s="114"/>
      <c r="F220" s="114"/>
      <c r="G220" s="11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B221" s="114"/>
      <c r="C221" s="114"/>
      <c r="D221" s="114"/>
      <c r="E221" s="114"/>
      <c r="F221" s="114"/>
      <c r="G221" s="11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B222" s="114"/>
      <c r="C222" s="114"/>
      <c r="D222" s="114"/>
      <c r="E222" s="114"/>
      <c r="F222" s="114"/>
      <c r="G222" s="11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B223" s="114"/>
      <c r="C223" s="114"/>
      <c r="D223" s="114"/>
      <c r="E223" s="114"/>
      <c r="F223" s="114"/>
      <c r="G223" s="11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B224" s="114"/>
      <c r="C224" s="114"/>
      <c r="D224" s="114"/>
      <c r="E224" s="114"/>
      <c r="F224" s="114"/>
      <c r="G224" s="11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B225" s="114"/>
      <c r="C225" s="114"/>
      <c r="D225" s="114"/>
      <c r="E225" s="114"/>
      <c r="F225" s="114"/>
      <c r="G225" s="11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B226" s="114"/>
      <c r="C226" s="114"/>
      <c r="D226" s="114"/>
      <c r="E226" s="114"/>
      <c r="F226" s="114"/>
      <c r="G226" s="11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B227" s="114"/>
      <c r="C227" s="114"/>
      <c r="D227" s="114"/>
      <c r="E227" s="114"/>
      <c r="F227" s="114"/>
      <c r="G227" s="11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B228" s="114"/>
      <c r="C228" s="114"/>
      <c r="D228" s="114"/>
      <c r="E228" s="114"/>
      <c r="F228" s="114"/>
      <c r="G228" s="11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B229" s="114"/>
      <c r="C229" s="114"/>
      <c r="D229" s="114"/>
      <c r="E229" s="114"/>
      <c r="F229" s="114"/>
      <c r="G229" s="11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B230" s="114"/>
      <c r="C230" s="114"/>
      <c r="D230" s="114"/>
      <c r="E230" s="114"/>
      <c r="F230" s="114"/>
      <c r="G230" s="11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B231" s="114"/>
      <c r="C231" s="114"/>
      <c r="D231" s="114"/>
      <c r="E231" s="114"/>
      <c r="F231" s="114"/>
      <c r="G231" s="11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B232" s="114"/>
      <c r="C232" s="114"/>
      <c r="D232" s="114"/>
      <c r="E232" s="114"/>
      <c r="F232" s="114"/>
      <c r="G232" s="11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B233" s="114"/>
      <c r="C233" s="114"/>
      <c r="D233" s="114"/>
      <c r="E233" s="114"/>
      <c r="F233" s="114"/>
      <c r="G233" s="11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B234" s="114"/>
      <c r="C234" s="114"/>
      <c r="D234" s="114"/>
      <c r="E234" s="114"/>
      <c r="F234" s="114"/>
      <c r="G234" s="11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B235" s="114"/>
      <c r="C235" s="114"/>
      <c r="D235" s="114"/>
      <c r="E235" s="114"/>
      <c r="F235" s="114"/>
      <c r="G235" s="11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B236" s="114"/>
      <c r="C236" s="114"/>
      <c r="D236" s="114"/>
      <c r="E236" s="114"/>
      <c r="F236" s="114"/>
      <c r="G236" s="11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B237" s="114"/>
      <c r="C237" s="114"/>
      <c r="D237" s="114"/>
      <c r="E237" s="114"/>
      <c r="F237" s="114"/>
      <c r="G237" s="11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B238" s="114"/>
      <c r="C238" s="114"/>
      <c r="D238" s="114"/>
      <c r="E238" s="114"/>
      <c r="F238" s="114"/>
      <c r="G238" s="11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B239" s="114"/>
      <c r="C239" s="114"/>
      <c r="D239" s="114"/>
      <c r="E239" s="114"/>
      <c r="F239" s="114"/>
      <c r="G239" s="11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B240" s="114"/>
      <c r="C240" s="114"/>
      <c r="D240" s="114"/>
      <c r="E240" s="114"/>
      <c r="F240" s="114"/>
      <c r="G240" s="11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B241" s="114"/>
      <c r="C241" s="114"/>
      <c r="D241" s="114"/>
      <c r="E241" s="114"/>
      <c r="F241" s="114"/>
      <c r="G241" s="11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B242" s="114"/>
      <c r="C242" s="114"/>
      <c r="D242" s="114"/>
      <c r="E242" s="114"/>
      <c r="F242" s="114"/>
      <c r="G242" s="11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B243" s="114"/>
      <c r="C243" s="114"/>
      <c r="D243" s="114"/>
      <c r="E243" s="114"/>
      <c r="F243" s="114"/>
      <c r="G243" s="11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B244" s="114"/>
      <c r="C244" s="114"/>
      <c r="D244" s="114"/>
      <c r="E244" s="114"/>
      <c r="F244" s="114"/>
      <c r="G244" s="11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B245" s="114"/>
      <c r="C245" s="114"/>
      <c r="D245" s="114"/>
      <c r="E245" s="114"/>
      <c r="F245" s="114"/>
      <c r="G245" s="11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B246" s="114"/>
      <c r="C246" s="114"/>
      <c r="D246" s="114"/>
      <c r="E246" s="114"/>
      <c r="F246" s="114"/>
      <c r="G246" s="11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B247" s="114"/>
      <c r="C247" s="114"/>
      <c r="D247" s="114"/>
      <c r="E247" s="114"/>
      <c r="F247" s="114"/>
      <c r="G247" s="11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B248" s="114"/>
      <c r="C248" s="114"/>
      <c r="D248" s="114"/>
      <c r="E248" s="114"/>
      <c r="F248" s="114"/>
      <c r="G248" s="11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B249" s="114"/>
      <c r="C249" s="114"/>
      <c r="D249" s="114"/>
      <c r="E249" s="114"/>
      <c r="F249" s="114"/>
      <c r="G249" s="11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B250" s="114"/>
      <c r="C250" s="114"/>
      <c r="D250" s="114"/>
      <c r="E250" s="114"/>
      <c r="F250" s="114"/>
      <c r="G250" s="11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B251" s="114"/>
      <c r="C251" s="114"/>
      <c r="D251" s="114"/>
      <c r="E251" s="114"/>
      <c r="F251" s="114"/>
      <c r="G251" s="11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B252" s="114"/>
      <c r="C252" s="114"/>
      <c r="D252" s="114"/>
      <c r="E252" s="114"/>
      <c r="F252" s="114"/>
      <c r="G252" s="11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B253" s="114"/>
      <c r="C253" s="114"/>
      <c r="D253" s="114"/>
      <c r="E253" s="114"/>
      <c r="F253" s="114"/>
      <c r="G253" s="11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B254" s="114"/>
      <c r="C254" s="114"/>
      <c r="D254" s="114"/>
      <c r="E254" s="114"/>
      <c r="F254" s="114"/>
      <c r="G254" s="11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B255" s="114"/>
      <c r="C255" s="114"/>
      <c r="D255" s="114"/>
      <c r="E255" s="114"/>
      <c r="F255" s="114"/>
      <c r="G255" s="11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B256" s="114"/>
      <c r="C256" s="114"/>
      <c r="D256" s="114"/>
      <c r="E256" s="114"/>
      <c r="F256" s="114"/>
      <c r="G256" s="11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B257" s="114"/>
      <c r="C257" s="114"/>
      <c r="D257" s="114"/>
      <c r="E257" s="114"/>
      <c r="F257" s="114"/>
      <c r="G257" s="11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B258" s="114"/>
      <c r="C258" s="114"/>
      <c r="D258" s="114"/>
      <c r="E258" s="114"/>
      <c r="F258" s="114"/>
      <c r="G258" s="11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B259" s="114"/>
      <c r="C259" s="114"/>
      <c r="D259" s="114"/>
      <c r="E259" s="114"/>
      <c r="F259" s="114"/>
      <c r="G259" s="11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B260" s="114"/>
      <c r="C260" s="114"/>
      <c r="D260" s="114"/>
      <c r="E260" s="114"/>
      <c r="F260" s="114"/>
      <c r="G260" s="11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B261" s="114"/>
      <c r="C261" s="114"/>
      <c r="D261" s="114"/>
      <c r="E261" s="114"/>
      <c r="F261" s="114"/>
      <c r="G261" s="11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B262" s="114"/>
      <c r="C262" s="114"/>
      <c r="D262" s="114"/>
      <c r="E262" s="114"/>
      <c r="F262" s="114"/>
      <c r="G262" s="11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B263" s="114"/>
      <c r="C263" s="114"/>
      <c r="D263" s="114"/>
      <c r="E263" s="114"/>
      <c r="F263" s="114"/>
      <c r="G263" s="11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B264" s="114"/>
      <c r="C264" s="114"/>
      <c r="D264" s="114"/>
      <c r="E264" s="114"/>
      <c r="F264" s="114"/>
      <c r="G264" s="11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B265" s="114"/>
      <c r="C265" s="114"/>
      <c r="D265" s="114"/>
      <c r="E265" s="114"/>
      <c r="F265" s="114"/>
      <c r="G265" s="11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B266" s="114"/>
      <c r="C266" s="114"/>
      <c r="D266" s="114"/>
      <c r="E266" s="114"/>
      <c r="F266" s="114"/>
      <c r="G266" s="11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B267" s="114"/>
      <c r="C267" s="114"/>
      <c r="D267" s="114"/>
      <c r="E267" s="114"/>
      <c r="F267" s="114"/>
      <c r="G267" s="11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B268" s="114"/>
      <c r="C268" s="114"/>
      <c r="D268" s="114"/>
      <c r="E268" s="114"/>
      <c r="F268" s="114"/>
      <c r="G268" s="11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B269" s="114"/>
      <c r="C269" s="114"/>
      <c r="D269" s="114"/>
      <c r="E269" s="114"/>
      <c r="F269" s="114"/>
      <c r="G269" s="11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B270" s="114"/>
      <c r="C270" s="114"/>
      <c r="D270" s="114"/>
      <c r="E270" s="114"/>
      <c r="F270" s="114"/>
      <c r="G270" s="11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B271" s="114"/>
      <c r="C271" s="114"/>
      <c r="D271" s="114"/>
      <c r="E271" s="114"/>
      <c r="F271" s="114"/>
      <c r="G271" s="11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B272" s="114"/>
      <c r="C272" s="114"/>
      <c r="D272" s="114"/>
      <c r="E272" s="114"/>
      <c r="F272" s="114"/>
      <c r="G272" s="11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B273" s="114"/>
      <c r="C273" s="114"/>
      <c r="D273" s="114"/>
      <c r="E273" s="114"/>
      <c r="F273" s="114"/>
      <c r="G273" s="11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 ht="10.199999999999999">
      <c r="A521" s="104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 ht="10.199999999999999">
      <c r="A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 s="111" customFormat="1" ht="10.199999999999999">
      <c r="A523" s="104"/>
      <c r="AF523" s="104"/>
      <c r="AG523" s="104"/>
      <c r="AH523" s="104"/>
      <c r="AI523" s="104"/>
      <c r="AJ523" s="104"/>
      <c r="AK523" s="104"/>
      <c r="AL523" s="104"/>
      <c r="AM523" s="104"/>
      <c r="AN523" s="104"/>
      <c r="AO523" s="104"/>
      <c r="AP523" s="104"/>
      <c r="AQ523" s="104"/>
      <c r="AR523" s="104"/>
      <c r="AS523" s="104"/>
      <c r="AT523" s="104"/>
      <c r="AU523" s="104"/>
      <c r="AV523" s="104"/>
      <c r="AW523" s="104"/>
      <c r="AX523" s="104"/>
      <c r="AY523" s="104"/>
      <c r="AZ523" s="104"/>
      <c r="BA523" s="104"/>
      <c r="BB523" s="104"/>
      <c r="BC523" s="104"/>
      <c r="BD523" s="104"/>
      <c r="BE523" s="104"/>
      <c r="BF523" s="104"/>
      <c r="BG523" s="104"/>
      <c r="BH523" s="104"/>
      <c r="BI523" s="104"/>
      <c r="BJ523" s="104"/>
      <c r="BK523" s="104"/>
      <c r="BL523" s="104"/>
      <c r="BM523" s="104"/>
      <c r="BN523" s="104"/>
      <c r="BO523" s="104"/>
      <c r="BP523" s="104"/>
      <c r="BQ523" s="104"/>
      <c r="BR523" s="104"/>
      <c r="BS523" s="104"/>
      <c r="BT523" s="104"/>
      <c r="BU523" s="104"/>
      <c r="BV523" s="104"/>
      <c r="BW523" s="104"/>
      <c r="BX523" s="104"/>
      <c r="BY523" s="104"/>
      <c r="BZ523" s="104"/>
      <c r="CA523" s="104"/>
      <c r="CB523" s="104"/>
      <c r="CC523" s="104"/>
      <c r="CD523" s="104"/>
      <c r="CE523" s="104"/>
      <c r="CF523" s="104"/>
      <c r="CG523" s="104"/>
      <c r="CH523" s="104"/>
      <c r="CI523" s="104"/>
      <c r="CJ523" s="104"/>
      <c r="CK523" s="104"/>
      <c r="CL523" s="104"/>
      <c r="CM523" s="104"/>
      <c r="CN523" s="104"/>
      <c r="CO523" s="104"/>
      <c r="CP523" s="104"/>
      <c r="CQ523" s="104"/>
      <c r="CR523" s="104"/>
      <c r="CS523" s="104"/>
      <c r="CT523" s="104"/>
      <c r="CU523" s="104"/>
      <c r="CV523" s="104"/>
      <c r="CW523" s="104"/>
      <c r="CX523" s="104"/>
      <c r="CY523" s="104"/>
      <c r="CZ523" s="104"/>
      <c r="DA523" s="104"/>
      <c r="DB523" s="104"/>
      <c r="DC523" s="104"/>
      <c r="DD523" s="104"/>
      <c r="DE523" s="104"/>
      <c r="DF523" s="104"/>
      <c r="DG523" s="104"/>
      <c r="DH523" s="104"/>
      <c r="DI523" s="104"/>
      <c r="DJ523" s="104"/>
      <c r="DK523" s="104"/>
      <c r="DL523" s="104"/>
      <c r="DM523" s="104"/>
      <c r="DN523" s="104"/>
      <c r="DO523" s="104"/>
      <c r="DP523" s="104"/>
      <c r="DQ523" s="104"/>
      <c r="DR523" s="104"/>
      <c r="DS523" s="104"/>
      <c r="DT523" s="104"/>
      <c r="DU523" s="104"/>
      <c r="DV523" s="104"/>
      <c r="DW523" s="104"/>
      <c r="DX523" s="104"/>
      <c r="DY523" s="104"/>
      <c r="DZ523" s="104"/>
      <c r="EA523" s="104"/>
      <c r="EB523" s="104"/>
      <c r="EC523" s="104"/>
      <c r="ED523" s="104"/>
      <c r="EE523" s="104"/>
      <c r="EF523" s="104"/>
      <c r="EG523" s="104"/>
      <c r="EH523" s="104"/>
      <c r="EI523" s="104"/>
      <c r="EJ523" s="104"/>
      <c r="EK523" s="104"/>
      <c r="EL523" s="104"/>
      <c r="EM523" s="104"/>
      <c r="EN523" s="104"/>
      <c r="EO523" s="104"/>
      <c r="EP523" s="104"/>
      <c r="EQ523" s="104"/>
      <c r="ER523" s="104"/>
      <c r="ES523" s="104"/>
      <c r="ET523" s="104"/>
      <c r="EU523" s="104"/>
      <c r="EV523" s="104"/>
      <c r="EW523" s="104"/>
      <c r="EX523" s="104"/>
      <c r="EY523" s="104"/>
      <c r="EZ523" s="104"/>
      <c r="FA523" s="104"/>
      <c r="FB523" s="104"/>
      <c r="FC523" s="104"/>
      <c r="FD523" s="104"/>
      <c r="FE523" s="104"/>
      <c r="FF523" s="104"/>
      <c r="FG523" s="104"/>
      <c r="FH523" s="104"/>
      <c r="FI523" s="104"/>
      <c r="FJ523" s="104"/>
      <c r="FK523" s="104"/>
      <c r="FL523" s="104"/>
      <c r="FM523" s="104"/>
      <c r="FN523" s="104"/>
      <c r="FO523" s="104"/>
      <c r="FP523" s="104"/>
      <c r="FQ523" s="104"/>
      <c r="FR523" s="104"/>
      <c r="FS523" s="104"/>
      <c r="FT523" s="104"/>
      <c r="FU523" s="104"/>
      <c r="FV523" s="104"/>
      <c r="FW523" s="104"/>
      <c r="FX523" s="104"/>
      <c r="FY523" s="104"/>
      <c r="FZ523" s="104"/>
      <c r="GA523" s="104"/>
      <c r="GB523" s="104"/>
      <c r="GC523" s="104"/>
      <c r="GD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</row>
    <row r="524" spans="1:226" s="111" customFormat="1" ht="10.199999999999999">
      <c r="A524" s="104"/>
      <c r="AF524" s="104"/>
      <c r="AG524" s="104"/>
      <c r="AH524" s="104"/>
      <c r="AI524" s="104"/>
      <c r="AJ524" s="104"/>
      <c r="AK524" s="104"/>
      <c r="AL524" s="104"/>
      <c r="AM524" s="104"/>
      <c r="AN524" s="104"/>
      <c r="AO524" s="104"/>
      <c r="AP524" s="104"/>
      <c r="AQ524" s="104"/>
      <c r="AR524" s="104"/>
      <c r="AS524" s="104"/>
      <c r="AT524" s="104"/>
      <c r="AU524" s="104"/>
      <c r="AV524" s="104"/>
      <c r="AW524" s="104"/>
      <c r="AX524" s="104"/>
      <c r="AY524" s="104"/>
      <c r="AZ524" s="104"/>
      <c r="BA524" s="104"/>
      <c r="BB524" s="104"/>
      <c r="BC524" s="104"/>
      <c r="BD524" s="104"/>
      <c r="BE524" s="104"/>
      <c r="BF524" s="104"/>
      <c r="BG524" s="104"/>
      <c r="BH524" s="104"/>
      <c r="BI524" s="104"/>
      <c r="BJ524" s="104"/>
      <c r="BK524" s="104"/>
      <c r="BL524" s="104"/>
      <c r="BM524" s="104"/>
      <c r="BN524" s="104"/>
      <c r="BO524" s="104"/>
      <c r="BP524" s="104"/>
      <c r="BQ524" s="104"/>
      <c r="BR524" s="104"/>
      <c r="BS524" s="104"/>
      <c r="BT524" s="104"/>
      <c r="BU524" s="104"/>
      <c r="BV524" s="104"/>
      <c r="BW524" s="104"/>
      <c r="BX524" s="104"/>
      <c r="BY524" s="104"/>
      <c r="BZ524" s="104"/>
      <c r="CA524" s="104"/>
      <c r="CB524" s="104"/>
      <c r="CC524" s="104"/>
      <c r="CD524" s="104"/>
      <c r="CE524" s="104"/>
      <c r="CF524" s="104"/>
      <c r="CG524" s="104"/>
      <c r="CH524" s="104"/>
      <c r="CI524" s="104"/>
      <c r="CJ524" s="104"/>
      <c r="CK524" s="104"/>
      <c r="CL524" s="104"/>
      <c r="CM524" s="104"/>
      <c r="CN524" s="104"/>
      <c r="CO524" s="104"/>
      <c r="CP524" s="104"/>
      <c r="CQ524" s="104"/>
      <c r="CR524" s="104"/>
      <c r="CS524" s="104"/>
      <c r="CT524" s="104"/>
      <c r="CU524" s="104"/>
      <c r="CV524" s="104"/>
      <c r="CW524" s="104"/>
      <c r="CX524" s="104"/>
      <c r="CY524" s="104"/>
      <c r="CZ524" s="104"/>
      <c r="DA524" s="104"/>
      <c r="DB524" s="104"/>
      <c r="DC524" s="104"/>
      <c r="DD524" s="104"/>
      <c r="DE524" s="104"/>
      <c r="DF524" s="104"/>
      <c r="DG524" s="104"/>
      <c r="DH524" s="104"/>
      <c r="DI524" s="104"/>
      <c r="DJ524" s="104"/>
      <c r="DK524" s="104"/>
      <c r="DL524" s="104"/>
      <c r="DM524" s="104"/>
      <c r="DN524" s="104"/>
      <c r="DO524" s="104"/>
      <c r="DP524" s="104"/>
      <c r="DQ524" s="104"/>
      <c r="DR524" s="104"/>
      <c r="DS524" s="104"/>
      <c r="DT524" s="104"/>
      <c r="DU524" s="104"/>
      <c r="DV524" s="104"/>
      <c r="DW524" s="104"/>
      <c r="DX524" s="104"/>
      <c r="DY524" s="104"/>
      <c r="DZ524" s="104"/>
      <c r="EA524" s="104"/>
      <c r="EB524" s="104"/>
      <c r="EC524" s="104"/>
      <c r="ED524" s="104"/>
      <c r="EE524" s="104"/>
      <c r="EF524" s="104"/>
      <c r="EG524" s="104"/>
      <c r="EH524" s="104"/>
      <c r="EI524" s="104"/>
      <c r="EJ524" s="104"/>
      <c r="EK524" s="104"/>
      <c r="EL524" s="104"/>
      <c r="EM524" s="104"/>
      <c r="EN524" s="104"/>
      <c r="EO524" s="104"/>
      <c r="EP524" s="104"/>
      <c r="EQ524" s="104"/>
      <c r="ER524" s="104"/>
      <c r="ES524" s="104"/>
      <c r="ET524" s="104"/>
      <c r="EU524" s="104"/>
      <c r="EV524" s="104"/>
      <c r="EW524" s="104"/>
      <c r="EX524" s="104"/>
      <c r="EY524" s="104"/>
      <c r="EZ524" s="104"/>
      <c r="FA524" s="104"/>
      <c r="FB524" s="104"/>
      <c r="FC524" s="104"/>
      <c r="FD524" s="104"/>
      <c r="FE524" s="104"/>
      <c r="FF524" s="104"/>
      <c r="FG524" s="104"/>
      <c r="FH524" s="104"/>
      <c r="FI524" s="104"/>
      <c r="FJ524" s="104"/>
      <c r="FK524" s="104"/>
      <c r="FL524" s="104"/>
      <c r="FM524" s="104"/>
      <c r="FN524" s="104"/>
      <c r="FO524" s="104"/>
      <c r="FP524" s="104"/>
      <c r="FQ524" s="104"/>
      <c r="FR524" s="104"/>
      <c r="FS524" s="104"/>
      <c r="FT524" s="104"/>
      <c r="FU524" s="104"/>
      <c r="FV524" s="104"/>
      <c r="FW524" s="104"/>
      <c r="FX524" s="104"/>
      <c r="FY524" s="104"/>
      <c r="FZ524" s="104"/>
      <c r="GA524" s="104"/>
      <c r="GB524" s="104"/>
      <c r="GC524" s="104"/>
      <c r="GD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</row>
    <row r="525" spans="1:226" s="111" customFormat="1" ht="10.199999999999999">
      <c r="A525" s="104"/>
      <c r="AF525" s="104"/>
      <c r="AG525" s="104"/>
      <c r="AH525" s="104"/>
      <c r="AI525" s="104"/>
      <c r="AJ525" s="104"/>
      <c r="AK525" s="104"/>
      <c r="AL525" s="104"/>
      <c r="AM525" s="104"/>
      <c r="AN525" s="104"/>
      <c r="AO525" s="104"/>
      <c r="AP525" s="104"/>
      <c r="AQ525" s="104"/>
      <c r="AR525" s="104"/>
      <c r="AS525" s="104"/>
      <c r="AT525" s="104"/>
      <c r="AU525" s="104"/>
      <c r="AV525" s="104"/>
      <c r="AW525" s="104"/>
      <c r="AX525" s="104"/>
      <c r="AY525" s="104"/>
      <c r="AZ525" s="104"/>
      <c r="BA525" s="104"/>
      <c r="BB525" s="104"/>
      <c r="BC525" s="104"/>
      <c r="BD525" s="104"/>
      <c r="BE525" s="104"/>
      <c r="BF525" s="104"/>
      <c r="BG525" s="104"/>
      <c r="BH525" s="104"/>
      <c r="BI525" s="104"/>
      <c r="BJ525" s="104"/>
      <c r="BK525" s="104"/>
      <c r="BL525" s="104"/>
      <c r="BM525" s="104"/>
      <c r="BN525" s="104"/>
      <c r="BO525" s="104"/>
      <c r="BP525" s="104"/>
      <c r="BQ525" s="104"/>
      <c r="BR525" s="104"/>
      <c r="BS525" s="104"/>
      <c r="BT525" s="104"/>
      <c r="BU525" s="104"/>
      <c r="BV525" s="104"/>
      <c r="BW525" s="104"/>
      <c r="BX525" s="104"/>
      <c r="BY525" s="104"/>
      <c r="BZ525" s="104"/>
      <c r="CA525" s="104"/>
      <c r="CB525" s="104"/>
      <c r="CC525" s="104"/>
      <c r="CD525" s="104"/>
      <c r="CE525" s="104"/>
      <c r="CF525" s="104"/>
      <c r="CG525" s="104"/>
      <c r="CH525" s="104"/>
      <c r="CI525" s="104"/>
      <c r="CJ525" s="104"/>
      <c r="CK525" s="104"/>
      <c r="CL525" s="104"/>
      <c r="CM525" s="104"/>
      <c r="CN525" s="104"/>
      <c r="CO525" s="104"/>
      <c r="CP525" s="104"/>
      <c r="CQ525" s="104"/>
      <c r="CR525" s="104"/>
      <c r="CS525" s="104"/>
      <c r="CT525" s="104"/>
      <c r="CU525" s="104"/>
      <c r="CV525" s="104"/>
      <c r="CW525" s="104"/>
      <c r="CX525" s="104"/>
      <c r="CY525" s="104"/>
      <c r="CZ525" s="104"/>
      <c r="DA525" s="104"/>
      <c r="DB525" s="104"/>
      <c r="DC525" s="104"/>
      <c r="DD525" s="104"/>
      <c r="DE525" s="104"/>
      <c r="DF525" s="104"/>
      <c r="DG525" s="104"/>
      <c r="DH525" s="104"/>
      <c r="DI525" s="104"/>
      <c r="DJ525" s="104"/>
      <c r="DK525" s="104"/>
      <c r="DL525" s="104"/>
      <c r="DM525" s="104"/>
      <c r="DN525" s="104"/>
      <c r="DO525" s="104"/>
      <c r="DP525" s="104"/>
      <c r="DQ525" s="104"/>
      <c r="DR525" s="104"/>
      <c r="DS525" s="104"/>
      <c r="DT525" s="104"/>
      <c r="DU525" s="104"/>
      <c r="DV525" s="104"/>
      <c r="DW525" s="104"/>
      <c r="DX525" s="104"/>
      <c r="DY525" s="104"/>
      <c r="DZ525" s="104"/>
      <c r="EA525" s="104"/>
      <c r="EB525" s="104"/>
      <c r="EC525" s="104"/>
      <c r="ED525" s="104"/>
      <c r="EE525" s="104"/>
      <c r="EF525" s="104"/>
      <c r="EG525" s="104"/>
      <c r="EH525" s="104"/>
      <c r="EI525" s="104"/>
      <c r="EJ525" s="104"/>
      <c r="EK525" s="104"/>
      <c r="EL525" s="104"/>
      <c r="EM525" s="104"/>
      <c r="EN525" s="104"/>
      <c r="EO525" s="104"/>
      <c r="EP525" s="104"/>
      <c r="EQ525" s="104"/>
      <c r="ER525" s="104"/>
      <c r="ES525" s="104"/>
      <c r="ET525" s="104"/>
      <c r="EU525" s="104"/>
      <c r="EV525" s="104"/>
      <c r="EW525" s="104"/>
      <c r="EX525" s="104"/>
      <c r="EY525" s="104"/>
      <c r="EZ525" s="104"/>
      <c r="FA525" s="104"/>
      <c r="FB525" s="104"/>
      <c r="FC525" s="104"/>
      <c r="FD525" s="104"/>
      <c r="FE525" s="104"/>
      <c r="FF525" s="104"/>
      <c r="FG525" s="104"/>
      <c r="FH525" s="104"/>
      <c r="FI525" s="104"/>
      <c r="FJ525" s="104"/>
      <c r="FK525" s="104"/>
      <c r="FL525" s="104"/>
      <c r="FM525" s="104"/>
      <c r="FN525" s="104"/>
      <c r="FO525" s="104"/>
      <c r="FP525" s="104"/>
      <c r="FQ525" s="104"/>
      <c r="FR525" s="104"/>
      <c r="FS525" s="104"/>
      <c r="FT525" s="104"/>
      <c r="FU525" s="104"/>
      <c r="FV525" s="104"/>
      <c r="FW525" s="104"/>
      <c r="FX525" s="104"/>
      <c r="FY525" s="104"/>
      <c r="FZ525" s="104"/>
      <c r="GA525" s="104"/>
      <c r="GB525" s="104"/>
      <c r="GC525" s="104"/>
      <c r="GD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</row>
    <row r="526" spans="1:226" s="111" customFormat="1" ht="10.199999999999999">
      <c r="A526" s="104"/>
      <c r="AF526" s="104"/>
      <c r="AG526" s="104"/>
      <c r="AH526" s="104"/>
      <c r="AI526" s="104"/>
      <c r="AJ526" s="104"/>
      <c r="AK526" s="104"/>
      <c r="AL526" s="104"/>
      <c r="AM526" s="104"/>
      <c r="AN526" s="104"/>
      <c r="AO526" s="104"/>
      <c r="AP526" s="104"/>
      <c r="AQ526" s="104"/>
      <c r="AR526" s="104"/>
      <c r="AS526" s="104"/>
      <c r="AT526" s="104"/>
      <c r="AU526" s="104"/>
      <c r="AV526" s="104"/>
      <c r="AW526" s="104"/>
      <c r="AX526" s="104"/>
      <c r="AY526" s="104"/>
      <c r="AZ526" s="104"/>
      <c r="BA526" s="104"/>
      <c r="BB526" s="104"/>
      <c r="BC526" s="104"/>
      <c r="BD526" s="104"/>
      <c r="BE526" s="104"/>
      <c r="BF526" s="104"/>
      <c r="BG526" s="104"/>
      <c r="BH526" s="104"/>
      <c r="BI526" s="104"/>
      <c r="BJ526" s="104"/>
      <c r="BK526" s="104"/>
      <c r="BL526" s="104"/>
      <c r="BM526" s="104"/>
      <c r="BN526" s="104"/>
      <c r="BO526" s="104"/>
      <c r="BP526" s="104"/>
      <c r="BQ526" s="104"/>
      <c r="BR526" s="104"/>
      <c r="BS526" s="104"/>
      <c r="BT526" s="104"/>
      <c r="BU526" s="104"/>
      <c r="BV526" s="104"/>
      <c r="BW526" s="104"/>
      <c r="BX526" s="104"/>
      <c r="BY526" s="104"/>
      <c r="BZ526" s="104"/>
      <c r="CA526" s="104"/>
      <c r="CB526" s="104"/>
      <c r="CC526" s="104"/>
      <c r="CD526" s="104"/>
      <c r="CE526" s="104"/>
      <c r="CF526" s="104"/>
      <c r="CG526" s="104"/>
      <c r="CH526" s="104"/>
      <c r="CI526" s="104"/>
      <c r="CJ526" s="104"/>
      <c r="CK526" s="104"/>
      <c r="CL526" s="104"/>
      <c r="CM526" s="104"/>
      <c r="CN526" s="104"/>
      <c r="CO526" s="104"/>
      <c r="CP526" s="104"/>
      <c r="CQ526" s="104"/>
      <c r="CR526" s="104"/>
      <c r="CS526" s="104"/>
      <c r="CT526" s="104"/>
      <c r="CU526" s="104"/>
      <c r="CV526" s="104"/>
      <c r="CW526" s="104"/>
      <c r="CX526" s="104"/>
      <c r="CY526" s="104"/>
      <c r="CZ526" s="104"/>
      <c r="DA526" s="104"/>
      <c r="DB526" s="104"/>
      <c r="DC526" s="104"/>
      <c r="DD526" s="104"/>
      <c r="DE526" s="104"/>
      <c r="DF526" s="104"/>
      <c r="DG526" s="104"/>
      <c r="DH526" s="104"/>
      <c r="DI526" s="104"/>
      <c r="DJ526" s="104"/>
      <c r="DK526" s="104"/>
      <c r="DL526" s="104"/>
      <c r="DM526" s="104"/>
      <c r="DN526" s="104"/>
      <c r="DO526" s="104"/>
      <c r="DP526" s="104"/>
      <c r="DQ526" s="104"/>
      <c r="DR526" s="104"/>
      <c r="DS526" s="104"/>
      <c r="DT526" s="104"/>
      <c r="DU526" s="104"/>
      <c r="DV526" s="104"/>
      <c r="DW526" s="104"/>
      <c r="DX526" s="104"/>
      <c r="DY526" s="104"/>
      <c r="DZ526" s="104"/>
      <c r="EA526" s="104"/>
      <c r="EB526" s="104"/>
      <c r="EC526" s="104"/>
      <c r="ED526" s="104"/>
      <c r="EE526" s="104"/>
      <c r="EF526" s="104"/>
      <c r="EG526" s="104"/>
      <c r="EH526" s="104"/>
      <c r="EI526" s="104"/>
      <c r="EJ526" s="104"/>
      <c r="EK526" s="104"/>
      <c r="EL526" s="104"/>
      <c r="EM526" s="104"/>
      <c r="EN526" s="104"/>
      <c r="EO526" s="104"/>
      <c r="EP526" s="104"/>
      <c r="EQ526" s="104"/>
      <c r="ER526" s="104"/>
      <c r="ES526" s="104"/>
      <c r="ET526" s="104"/>
      <c r="EU526" s="104"/>
      <c r="EV526" s="104"/>
      <c r="EW526" s="104"/>
      <c r="EX526" s="104"/>
      <c r="EY526" s="104"/>
      <c r="EZ526" s="104"/>
      <c r="FA526" s="104"/>
      <c r="FB526" s="104"/>
      <c r="FC526" s="104"/>
      <c r="FD526" s="104"/>
      <c r="FE526" s="104"/>
      <c r="FF526" s="104"/>
      <c r="FG526" s="104"/>
      <c r="FH526" s="104"/>
      <c r="FI526" s="104"/>
      <c r="FJ526" s="104"/>
      <c r="FK526" s="104"/>
      <c r="FL526" s="104"/>
      <c r="FM526" s="104"/>
      <c r="FN526" s="104"/>
      <c r="FO526" s="104"/>
      <c r="FP526" s="104"/>
      <c r="FQ526" s="104"/>
      <c r="FR526" s="104"/>
      <c r="FS526" s="104"/>
      <c r="FT526" s="104"/>
      <c r="FU526" s="104"/>
      <c r="FV526" s="104"/>
      <c r="FW526" s="104"/>
      <c r="FX526" s="104"/>
      <c r="FY526" s="104"/>
      <c r="FZ526" s="104"/>
      <c r="GA526" s="104"/>
      <c r="GB526" s="104"/>
      <c r="GC526" s="104"/>
      <c r="GD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</row>
    <row r="527" spans="1:226" s="111" customFormat="1" ht="10.199999999999999">
      <c r="A527" s="104"/>
      <c r="AF527" s="104"/>
      <c r="AG527" s="104"/>
      <c r="AH527" s="104"/>
      <c r="AI527" s="104"/>
      <c r="AJ527" s="104"/>
      <c r="AK527" s="104"/>
      <c r="AL527" s="104"/>
      <c r="AM527" s="104"/>
      <c r="AN527" s="104"/>
      <c r="AO527" s="104"/>
      <c r="AP527" s="104"/>
      <c r="AQ527" s="104"/>
      <c r="AR527" s="104"/>
      <c r="AS527" s="104"/>
      <c r="AT527" s="104"/>
      <c r="AU527" s="104"/>
      <c r="AV527" s="104"/>
      <c r="AW527" s="104"/>
      <c r="AX527" s="104"/>
      <c r="AY527" s="104"/>
      <c r="AZ527" s="104"/>
      <c r="BA527" s="104"/>
      <c r="BB527" s="104"/>
      <c r="BC527" s="104"/>
      <c r="BD527" s="104"/>
      <c r="BE527" s="104"/>
      <c r="BF527" s="104"/>
      <c r="BG527" s="104"/>
      <c r="BH527" s="104"/>
      <c r="BI527" s="104"/>
      <c r="BJ527" s="104"/>
      <c r="BK527" s="104"/>
      <c r="BL527" s="104"/>
      <c r="BM527" s="104"/>
      <c r="BN527" s="104"/>
      <c r="BO527" s="104"/>
      <c r="BP527" s="104"/>
      <c r="BQ527" s="104"/>
      <c r="BR527" s="104"/>
      <c r="BS527" s="104"/>
      <c r="BT527" s="104"/>
      <c r="BU527" s="104"/>
      <c r="BV527" s="104"/>
      <c r="BW527" s="104"/>
      <c r="BX527" s="104"/>
      <c r="BY527" s="104"/>
      <c r="BZ527" s="104"/>
      <c r="CA527" s="104"/>
      <c r="CB527" s="104"/>
      <c r="CC527" s="104"/>
      <c r="CD527" s="104"/>
      <c r="CE527" s="104"/>
      <c r="CF527" s="104"/>
      <c r="CG527" s="104"/>
      <c r="CH527" s="104"/>
      <c r="CI527" s="104"/>
      <c r="CJ527" s="104"/>
      <c r="CK527" s="104"/>
      <c r="CL527" s="104"/>
      <c r="CM527" s="104"/>
      <c r="CN527" s="104"/>
      <c r="CO527" s="104"/>
      <c r="CP527" s="104"/>
      <c r="CQ527" s="104"/>
      <c r="CR527" s="104"/>
      <c r="CS527" s="104"/>
      <c r="CT527" s="104"/>
      <c r="CU527" s="104"/>
      <c r="CV527" s="104"/>
      <c r="CW527" s="104"/>
      <c r="CX527" s="104"/>
      <c r="CY527" s="104"/>
      <c r="CZ527" s="104"/>
      <c r="DA527" s="104"/>
      <c r="DB527" s="104"/>
      <c r="DC527" s="104"/>
      <c r="DD527" s="104"/>
      <c r="DE527" s="104"/>
      <c r="DF527" s="104"/>
      <c r="DG527" s="104"/>
      <c r="DH527" s="104"/>
      <c r="DI527" s="104"/>
      <c r="DJ527" s="104"/>
      <c r="DK527" s="104"/>
      <c r="DL527" s="104"/>
      <c r="DM527" s="104"/>
      <c r="DN527" s="104"/>
      <c r="DO527" s="104"/>
      <c r="DP527" s="104"/>
      <c r="DQ527" s="104"/>
      <c r="DR527" s="104"/>
      <c r="DS527" s="104"/>
      <c r="DT527" s="104"/>
      <c r="DU527" s="104"/>
      <c r="DV527" s="104"/>
      <c r="DW527" s="104"/>
      <c r="DX527" s="104"/>
      <c r="DY527" s="104"/>
      <c r="DZ527" s="104"/>
      <c r="EA527" s="104"/>
      <c r="EB527" s="104"/>
      <c r="EC527" s="104"/>
      <c r="ED527" s="104"/>
      <c r="EE527" s="104"/>
      <c r="EF527" s="104"/>
      <c r="EG527" s="104"/>
      <c r="EH527" s="104"/>
      <c r="EI527" s="104"/>
      <c r="EJ527" s="104"/>
      <c r="EK527" s="104"/>
      <c r="EL527" s="104"/>
      <c r="EM527" s="104"/>
      <c r="EN527" s="104"/>
      <c r="EO527" s="104"/>
      <c r="EP527" s="104"/>
      <c r="EQ527" s="104"/>
      <c r="ER527" s="104"/>
      <c r="ES527" s="104"/>
      <c r="ET527" s="104"/>
      <c r="EU527" s="104"/>
      <c r="EV527" s="104"/>
      <c r="EW527" s="104"/>
      <c r="EX527" s="104"/>
      <c r="EY527" s="104"/>
      <c r="EZ527" s="104"/>
      <c r="FA527" s="104"/>
      <c r="FB527" s="104"/>
      <c r="FC527" s="104"/>
      <c r="FD527" s="104"/>
      <c r="FE527" s="104"/>
      <c r="FF527" s="104"/>
      <c r="FG527" s="104"/>
      <c r="FH527" s="104"/>
      <c r="FI527" s="104"/>
      <c r="FJ527" s="104"/>
      <c r="FK527" s="104"/>
      <c r="FL527" s="104"/>
      <c r="FM527" s="104"/>
      <c r="FN527" s="104"/>
      <c r="FO527" s="104"/>
      <c r="FP527" s="104"/>
      <c r="FQ527" s="104"/>
      <c r="FR527" s="104"/>
      <c r="FS527" s="104"/>
      <c r="FT527" s="104"/>
      <c r="FU527" s="104"/>
      <c r="FV527" s="104"/>
      <c r="FW527" s="104"/>
      <c r="FX527" s="104"/>
      <c r="FY527" s="104"/>
      <c r="FZ527" s="104"/>
      <c r="GA527" s="104"/>
      <c r="GB527" s="104"/>
      <c r="GC527" s="104"/>
      <c r="GD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</row>
    <row r="528" spans="1:226" s="111" customFormat="1" ht="10.199999999999999">
      <c r="A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104"/>
      <c r="AU528" s="104"/>
      <c r="AV528" s="104"/>
      <c r="AW528" s="104"/>
      <c r="AX528" s="104"/>
      <c r="AY528" s="104"/>
      <c r="AZ528" s="104"/>
      <c r="BA528" s="104"/>
      <c r="BB528" s="104"/>
      <c r="BC528" s="104"/>
      <c r="BD528" s="104"/>
      <c r="BE528" s="104"/>
      <c r="BF528" s="104"/>
      <c r="BG528" s="104"/>
      <c r="BH528" s="104"/>
      <c r="BI528" s="104"/>
      <c r="BJ528" s="104"/>
      <c r="BK528" s="104"/>
      <c r="BL528" s="104"/>
      <c r="BM528" s="104"/>
      <c r="BN528" s="104"/>
      <c r="BO528" s="104"/>
      <c r="BP528" s="104"/>
      <c r="BQ528" s="104"/>
      <c r="BR528" s="104"/>
      <c r="BS528" s="104"/>
      <c r="BT528" s="104"/>
      <c r="BU528" s="104"/>
      <c r="BV528" s="104"/>
      <c r="BW528" s="104"/>
      <c r="BX528" s="104"/>
      <c r="BY528" s="104"/>
      <c r="BZ528" s="104"/>
      <c r="CA528" s="104"/>
      <c r="CB528" s="104"/>
      <c r="CC528" s="104"/>
      <c r="CD528" s="104"/>
      <c r="CE528" s="104"/>
      <c r="CF528" s="104"/>
      <c r="CG528" s="104"/>
      <c r="CH528" s="104"/>
      <c r="CI528" s="104"/>
      <c r="CJ528" s="104"/>
      <c r="CK528" s="104"/>
      <c r="CL528" s="104"/>
      <c r="CM528" s="104"/>
      <c r="CN528" s="104"/>
      <c r="CO528" s="104"/>
      <c r="CP528" s="104"/>
      <c r="CQ528" s="104"/>
      <c r="CR528" s="104"/>
      <c r="CS528" s="104"/>
      <c r="CT528" s="104"/>
      <c r="CU528" s="104"/>
      <c r="CV528" s="104"/>
      <c r="CW528" s="104"/>
      <c r="CX528" s="104"/>
      <c r="CY528" s="104"/>
      <c r="CZ528" s="104"/>
      <c r="DA528" s="104"/>
      <c r="DB528" s="104"/>
      <c r="DC528" s="104"/>
      <c r="DD528" s="104"/>
      <c r="DE528" s="104"/>
      <c r="DF528" s="104"/>
      <c r="DG528" s="104"/>
      <c r="DH528" s="104"/>
      <c r="DI528" s="104"/>
      <c r="DJ528" s="104"/>
      <c r="DK528" s="104"/>
      <c r="DL528" s="104"/>
      <c r="DM528" s="104"/>
      <c r="DN528" s="104"/>
      <c r="DO528" s="104"/>
      <c r="DP528" s="104"/>
      <c r="DQ528" s="104"/>
      <c r="DR528" s="104"/>
      <c r="DS528" s="104"/>
      <c r="DT528" s="104"/>
      <c r="DU528" s="104"/>
      <c r="DV528" s="104"/>
      <c r="DW528" s="104"/>
      <c r="DX528" s="104"/>
      <c r="DY528" s="104"/>
      <c r="DZ528" s="104"/>
      <c r="EA528" s="104"/>
      <c r="EB528" s="104"/>
      <c r="EC528" s="104"/>
      <c r="ED528" s="104"/>
      <c r="EE528" s="104"/>
      <c r="EF528" s="104"/>
      <c r="EG528" s="104"/>
      <c r="EH528" s="104"/>
      <c r="EI528" s="104"/>
      <c r="EJ528" s="104"/>
      <c r="EK528" s="104"/>
      <c r="EL528" s="104"/>
      <c r="EM528" s="104"/>
      <c r="EN528" s="104"/>
      <c r="EO528" s="104"/>
      <c r="EP528" s="104"/>
      <c r="EQ528" s="104"/>
      <c r="ER528" s="104"/>
      <c r="ES528" s="104"/>
      <c r="ET528" s="104"/>
      <c r="EU528" s="104"/>
      <c r="EV528" s="104"/>
      <c r="EW528" s="104"/>
      <c r="EX528" s="104"/>
      <c r="EY528" s="104"/>
      <c r="EZ528" s="104"/>
      <c r="FA528" s="104"/>
      <c r="FB528" s="104"/>
      <c r="FC528" s="104"/>
      <c r="FD528" s="104"/>
      <c r="FE528" s="104"/>
      <c r="FF528" s="104"/>
      <c r="FG528" s="104"/>
      <c r="FH528" s="104"/>
      <c r="FI528" s="104"/>
      <c r="FJ528" s="104"/>
      <c r="FK528" s="104"/>
      <c r="FL528" s="104"/>
      <c r="FM528" s="104"/>
      <c r="FN528" s="104"/>
      <c r="FO528" s="104"/>
      <c r="FP528" s="104"/>
      <c r="FQ528" s="104"/>
      <c r="FR528" s="104"/>
      <c r="FS528" s="104"/>
      <c r="FT528" s="104"/>
      <c r="FU528" s="104"/>
      <c r="FV528" s="104"/>
      <c r="FW528" s="104"/>
      <c r="FX528" s="104"/>
      <c r="FY528" s="104"/>
      <c r="FZ528" s="104"/>
      <c r="GA528" s="104"/>
      <c r="GB528" s="104"/>
      <c r="GC528" s="104"/>
      <c r="GD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</row>
    <row r="529" spans="1:226" s="111" customFormat="1" ht="10.199999999999999">
      <c r="A529" s="104"/>
      <c r="AF529" s="104"/>
      <c r="AG529" s="104"/>
      <c r="AH529" s="104"/>
      <c r="AI529" s="104"/>
      <c r="AJ529" s="104"/>
      <c r="AK529" s="104"/>
      <c r="AL529" s="104"/>
      <c r="AM529" s="104"/>
      <c r="AN529" s="104"/>
      <c r="AO529" s="104"/>
      <c r="AP529" s="104"/>
      <c r="AQ529" s="104"/>
      <c r="AR529" s="104"/>
      <c r="AS529" s="104"/>
      <c r="AT529" s="104"/>
      <c r="AU529" s="104"/>
      <c r="AV529" s="104"/>
      <c r="AW529" s="104"/>
      <c r="AX529" s="104"/>
      <c r="AY529" s="104"/>
      <c r="AZ529" s="104"/>
      <c r="BA529" s="104"/>
      <c r="BB529" s="104"/>
      <c r="BC529" s="104"/>
      <c r="BD529" s="104"/>
      <c r="BE529" s="104"/>
      <c r="BF529" s="104"/>
      <c r="BG529" s="104"/>
      <c r="BH529" s="104"/>
      <c r="BI529" s="104"/>
      <c r="BJ529" s="104"/>
      <c r="BK529" s="104"/>
      <c r="BL529" s="104"/>
      <c r="BM529" s="104"/>
      <c r="BN529" s="104"/>
      <c r="BO529" s="104"/>
      <c r="BP529" s="104"/>
      <c r="BQ529" s="104"/>
      <c r="BR529" s="104"/>
      <c r="BS529" s="104"/>
      <c r="BT529" s="104"/>
      <c r="BU529" s="104"/>
      <c r="BV529" s="104"/>
      <c r="BW529" s="104"/>
      <c r="BX529" s="104"/>
      <c r="BY529" s="104"/>
      <c r="BZ529" s="104"/>
      <c r="CA529" s="104"/>
      <c r="CB529" s="104"/>
      <c r="CC529" s="104"/>
      <c r="CD529" s="104"/>
      <c r="CE529" s="104"/>
      <c r="CF529" s="104"/>
      <c r="CG529" s="104"/>
      <c r="CH529" s="104"/>
      <c r="CI529" s="104"/>
      <c r="CJ529" s="104"/>
      <c r="CK529" s="104"/>
      <c r="CL529" s="104"/>
      <c r="CM529" s="104"/>
      <c r="CN529" s="104"/>
      <c r="CO529" s="104"/>
      <c r="CP529" s="104"/>
      <c r="CQ529" s="104"/>
      <c r="CR529" s="104"/>
      <c r="CS529" s="104"/>
      <c r="CT529" s="104"/>
      <c r="CU529" s="104"/>
      <c r="CV529" s="104"/>
      <c r="CW529" s="104"/>
      <c r="CX529" s="104"/>
      <c r="CY529" s="104"/>
      <c r="CZ529" s="104"/>
      <c r="DA529" s="104"/>
      <c r="DB529" s="104"/>
      <c r="DC529" s="104"/>
      <c r="DD529" s="104"/>
      <c r="DE529" s="104"/>
      <c r="DF529" s="104"/>
      <c r="DG529" s="104"/>
      <c r="DH529" s="104"/>
      <c r="DI529" s="104"/>
      <c r="DJ529" s="104"/>
      <c r="DK529" s="104"/>
      <c r="DL529" s="104"/>
      <c r="DM529" s="104"/>
      <c r="DN529" s="104"/>
      <c r="DO529" s="104"/>
      <c r="DP529" s="104"/>
      <c r="DQ529" s="104"/>
      <c r="DR529" s="104"/>
      <c r="DS529" s="104"/>
      <c r="DT529" s="104"/>
      <c r="DU529" s="104"/>
      <c r="DV529" s="104"/>
      <c r="DW529" s="104"/>
      <c r="DX529" s="104"/>
      <c r="DY529" s="104"/>
      <c r="DZ529" s="104"/>
      <c r="EA529" s="104"/>
      <c r="EB529" s="104"/>
      <c r="EC529" s="104"/>
      <c r="ED529" s="104"/>
      <c r="EE529" s="104"/>
      <c r="EF529" s="104"/>
      <c r="EG529" s="104"/>
      <c r="EH529" s="104"/>
      <c r="EI529" s="104"/>
      <c r="EJ529" s="104"/>
      <c r="EK529" s="104"/>
      <c r="EL529" s="104"/>
      <c r="EM529" s="104"/>
      <c r="EN529" s="104"/>
      <c r="EO529" s="104"/>
      <c r="EP529" s="104"/>
      <c r="EQ529" s="104"/>
      <c r="ER529" s="104"/>
      <c r="ES529" s="104"/>
      <c r="ET529" s="104"/>
      <c r="EU529" s="104"/>
      <c r="EV529" s="104"/>
      <c r="EW529" s="104"/>
      <c r="EX529" s="104"/>
      <c r="EY529" s="104"/>
      <c r="EZ529" s="104"/>
      <c r="FA529" s="104"/>
      <c r="FB529" s="104"/>
      <c r="FC529" s="104"/>
      <c r="FD529" s="104"/>
      <c r="FE529" s="104"/>
      <c r="FF529" s="104"/>
      <c r="FG529" s="104"/>
      <c r="FH529" s="104"/>
      <c r="FI529" s="104"/>
      <c r="FJ529" s="104"/>
      <c r="FK529" s="104"/>
      <c r="FL529" s="104"/>
      <c r="FM529" s="104"/>
      <c r="FN529" s="104"/>
      <c r="FO529" s="104"/>
      <c r="FP529" s="104"/>
      <c r="FQ529" s="104"/>
      <c r="FR529" s="104"/>
      <c r="FS529" s="104"/>
      <c r="FT529" s="104"/>
      <c r="FU529" s="104"/>
      <c r="FV529" s="104"/>
      <c r="FW529" s="104"/>
      <c r="FX529" s="104"/>
      <c r="FY529" s="104"/>
      <c r="FZ529" s="104"/>
      <c r="GA529" s="104"/>
      <c r="GB529" s="104"/>
      <c r="GC529" s="104"/>
      <c r="GD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</row>
    <row r="530" spans="1:226" s="111" customFormat="1" ht="10.199999999999999">
      <c r="A530" s="104"/>
      <c r="AF530" s="104"/>
      <c r="AG530" s="104"/>
      <c r="AH530" s="104"/>
      <c r="AI530" s="104"/>
      <c r="AJ530" s="104"/>
      <c r="AK530" s="104"/>
      <c r="AL530" s="104"/>
      <c r="AM530" s="104"/>
      <c r="AN530" s="104"/>
      <c r="AO530" s="104"/>
      <c r="AP530" s="104"/>
      <c r="AQ530" s="104"/>
      <c r="AR530" s="104"/>
      <c r="AS530" s="104"/>
      <c r="AT530" s="104"/>
      <c r="AU530" s="104"/>
      <c r="AV530" s="104"/>
      <c r="AW530" s="104"/>
      <c r="AX530" s="104"/>
      <c r="AY530" s="104"/>
      <c r="AZ530" s="104"/>
      <c r="BA530" s="104"/>
      <c r="BB530" s="104"/>
      <c r="BC530" s="104"/>
      <c r="BD530" s="104"/>
      <c r="BE530" s="104"/>
      <c r="BF530" s="104"/>
      <c r="BG530" s="104"/>
      <c r="BH530" s="104"/>
      <c r="BI530" s="104"/>
      <c r="BJ530" s="104"/>
      <c r="BK530" s="104"/>
      <c r="BL530" s="104"/>
      <c r="BM530" s="104"/>
      <c r="BN530" s="104"/>
      <c r="BO530" s="104"/>
      <c r="BP530" s="104"/>
      <c r="BQ530" s="104"/>
      <c r="BR530" s="104"/>
      <c r="BS530" s="104"/>
      <c r="BT530" s="104"/>
      <c r="BU530" s="104"/>
      <c r="BV530" s="104"/>
      <c r="BW530" s="104"/>
      <c r="BX530" s="104"/>
      <c r="BY530" s="104"/>
      <c r="BZ530" s="104"/>
      <c r="CA530" s="104"/>
      <c r="CB530" s="104"/>
      <c r="CC530" s="104"/>
      <c r="CD530" s="104"/>
      <c r="CE530" s="104"/>
      <c r="CF530" s="104"/>
      <c r="CG530" s="104"/>
      <c r="CH530" s="104"/>
      <c r="CI530" s="104"/>
      <c r="CJ530" s="104"/>
      <c r="CK530" s="104"/>
      <c r="CL530" s="104"/>
      <c r="CM530" s="104"/>
      <c r="CN530" s="104"/>
      <c r="CO530" s="104"/>
      <c r="CP530" s="104"/>
      <c r="CQ530" s="104"/>
      <c r="CR530" s="104"/>
      <c r="CS530" s="104"/>
      <c r="CT530" s="104"/>
      <c r="CU530" s="104"/>
      <c r="CV530" s="104"/>
      <c r="CW530" s="104"/>
      <c r="CX530" s="104"/>
      <c r="CY530" s="104"/>
      <c r="CZ530" s="104"/>
      <c r="DA530" s="104"/>
      <c r="DB530" s="104"/>
      <c r="DC530" s="104"/>
      <c r="DD530" s="104"/>
      <c r="DE530" s="104"/>
      <c r="DF530" s="104"/>
      <c r="DG530" s="104"/>
      <c r="DH530" s="104"/>
      <c r="DI530" s="104"/>
      <c r="DJ530" s="104"/>
      <c r="DK530" s="104"/>
      <c r="DL530" s="104"/>
      <c r="DM530" s="104"/>
      <c r="DN530" s="104"/>
      <c r="DO530" s="104"/>
      <c r="DP530" s="104"/>
      <c r="DQ530" s="104"/>
      <c r="DR530" s="104"/>
      <c r="DS530" s="104"/>
      <c r="DT530" s="104"/>
      <c r="DU530" s="104"/>
      <c r="DV530" s="104"/>
      <c r="DW530" s="104"/>
      <c r="DX530" s="104"/>
      <c r="DY530" s="104"/>
      <c r="DZ530" s="104"/>
      <c r="EA530" s="104"/>
      <c r="EB530" s="104"/>
      <c r="EC530" s="104"/>
      <c r="ED530" s="104"/>
      <c r="EE530" s="104"/>
      <c r="EF530" s="104"/>
      <c r="EG530" s="104"/>
      <c r="EH530" s="104"/>
      <c r="EI530" s="104"/>
      <c r="EJ530" s="104"/>
      <c r="EK530" s="104"/>
      <c r="EL530" s="104"/>
      <c r="EM530" s="104"/>
      <c r="EN530" s="104"/>
      <c r="EO530" s="104"/>
      <c r="EP530" s="104"/>
      <c r="EQ530" s="104"/>
      <c r="ER530" s="104"/>
      <c r="ES530" s="104"/>
      <c r="ET530" s="104"/>
      <c r="EU530" s="104"/>
      <c r="EV530" s="104"/>
      <c r="EW530" s="104"/>
      <c r="EX530" s="104"/>
      <c r="EY530" s="104"/>
      <c r="EZ530" s="104"/>
      <c r="FA530" s="104"/>
      <c r="FB530" s="104"/>
      <c r="FC530" s="104"/>
      <c r="FD530" s="104"/>
      <c r="FE530" s="104"/>
      <c r="FF530" s="104"/>
      <c r="FG530" s="104"/>
      <c r="FH530" s="104"/>
      <c r="FI530" s="104"/>
      <c r="FJ530" s="104"/>
      <c r="FK530" s="104"/>
      <c r="FL530" s="104"/>
      <c r="FM530" s="104"/>
      <c r="FN530" s="104"/>
      <c r="FO530" s="104"/>
      <c r="FP530" s="104"/>
      <c r="FQ530" s="104"/>
      <c r="FR530" s="104"/>
      <c r="FS530" s="104"/>
      <c r="FT530" s="104"/>
      <c r="FU530" s="104"/>
      <c r="FV530" s="104"/>
      <c r="FW530" s="104"/>
      <c r="FX530" s="104"/>
      <c r="FY530" s="104"/>
      <c r="FZ530" s="104"/>
      <c r="GA530" s="104"/>
      <c r="GB530" s="104"/>
      <c r="GC530" s="104"/>
      <c r="GD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</row>
    <row r="531" spans="1:226" s="111" customFormat="1" ht="10.199999999999999">
      <c r="A531" s="104"/>
      <c r="AF531" s="104"/>
      <c r="AG531" s="104"/>
      <c r="AH531" s="104"/>
      <c r="AI531" s="104"/>
      <c r="AJ531" s="104"/>
      <c r="AK531" s="104"/>
      <c r="AL531" s="104"/>
      <c r="AM531" s="104"/>
      <c r="AN531" s="104"/>
      <c r="AO531" s="104"/>
      <c r="AP531" s="104"/>
      <c r="AQ531" s="104"/>
      <c r="AR531" s="104"/>
      <c r="AS531" s="104"/>
      <c r="AT531" s="104"/>
      <c r="AU531" s="104"/>
      <c r="AV531" s="104"/>
      <c r="AW531" s="104"/>
      <c r="AX531" s="104"/>
      <c r="AY531" s="104"/>
      <c r="AZ531" s="104"/>
      <c r="BA531" s="104"/>
      <c r="BB531" s="104"/>
      <c r="BC531" s="104"/>
      <c r="BD531" s="104"/>
      <c r="BE531" s="104"/>
      <c r="BF531" s="104"/>
      <c r="BG531" s="104"/>
      <c r="BH531" s="104"/>
      <c r="BI531" s="104"/>
      <c r="BJ531" s="104"/>
      <c r="BK531" s="104"/>
      <c r="BL531" s="104"/>
      <c r="BM531" s="104"/>
      <c r="BN531" s="104"/>
      <c r="BO531" s="104"/>
      <c r="BP531" s="104"/>
      <c r="BQ531" s="104"/>
      <c r="BR531" s="104"/>
      <c r="BS531" s="104"/>
      <c r="BT531" s="104"/>
      <c r="BU531" s="104"/>
      <c r="BV531" s="104"/>
      <c r="BW531" s="104"/>
      <c r="BX531" s="104"/>
      <c r="BY531" s="104"/>
      <c r="BZ531" s="104"/>
      <c r="CA531" s="104"/>
      <c r="CB531" s="104"/>
      <c r="CC531" s="104"/>
      <c r="CD531" s="104"/>
      <c r="CE531" s="104"/>
      <c r="CF531" s="104"/>
      <c r="CG531" s="104"/>
      <c r="CH531" s="104"/>
      <c r="CI531" s="104"/>
      <c r="CJ531" s="104"/>
      <c r="CK531" s="104"/>
      <c r="CL531" s="104"/>
      <c r="CM531" s="104"/>
      <c r="CN531" s="104"/>
      <c r="CO531" s="104"/>
      <c r="CP531" s="104"/>
      <c r="CQ531" s="104"/>
      <c r="CR531" s="104"/>
      <c r="CS531" s="104"/>
      <c r="CT531" s="104"/>
      <c r="CU531" s="104"/>
      <c r="CV531" s="104"/>
      <c r="CW531" s="104"/>
      <c r="CX531" s="104"/>
      <c r="CY531" s="104"/>
      <c r="CZ531" s="104"/>
      <c r="DA531" s="104"/>
      <c r="DB531" s="104"/>
      <c r="DC531" s="104"/>
      <c r="DD531" s="104"/>
      <c r="DE531" s="104"/>
      <c r="DF531" s="104"/>
      <c r="DG531" s="104"/>
      <c r="DH531" s="104"/>
      <c r="DI531" s="104"/>
      <c r="DJ531" s="104"/>
      <c r="DK531" s="104"/>
      <c r="DL531" s="104"/>
      <c r="DM531" s="104"/>
      <c r="DN531" s="104"/>
      <c r="DO531" s="104"/>
      <c r="DP531" s="104"/>
      <c r="DQ531" s="104"/>
      <c r="DR531" s="104"/>
      <c r="DS531" s="104"/>
      <c r="DT531" s="104"/>
      <c r="DU531" s="104"/>
      <c r="DV531" s="104"/>
      <c r="DW531" s="104"/>
      <c r="DX531" s="104"/>
      <c r="DY531" s="104"/>
      <c r="DZ531" s="104"/>
      <c r="EA531" s="104"/>
      <c r="EB531" s="104"/>
      <c r="EC531" s="104"/>
      <c r="ED531" s="104"/>
      <c r="EE531" s="104"/>
      <c r="EF531" s="104"/>
      <c r="EG531" s="104"/>
      <c r="EH531" s="104"/>
      <c r="EI531" s="104"/>
      <c r="EJ531" s="104"/>
      <c r="EK531" s="104"/>
      <c r="EL531" s="104"/>
      <c r="EM531" s="104"/>
      <c r="EN531" s="104"/>
      <c r="EO531" s="104"/>
      <c r="EP531" s="104"/>
      <c r="EQ531" s="104"/>
      <c r="ER531" s="104"/>
      <c r="ES531" s="104"/>
      <c r="ET531" s="104"/>
      <c r="EU531" s="104"/>
      <c r="EV531" s="104"/>
      <c r="EW531" s="104"/>
      <c r="EX531" s="104"/>
      <c r="EY531" s="104"/>
      <c r="EZ531" s="104"/>
      <c r="FA531" s="104"/>
      <c r="FB531" s="104"/>
      <c r="FC531" s="104"/>
      <c r="FD531" s="104"/>
      <c r="FE531" s="104"/>
      <c r="FF531" s="104"/>
      <c r="FG531" s="104"/>
      <c r="FH531" s="104"/>
      <c r="FI531" s="104"/>
      <c r="FJ531" s="104"/>
      <c r="FK531" s="104"/>
      <c r="FL531" s="104"/>
      <c r="FM531" s="104"/>
      <c r="FN531" s="104"/>
      <c r="FO531" s="104"/>
      <c r="FP531" s="104"/>
      <c r="FQ531" s="104"/>
      <c r="FR531" s="104"/>
      <c r="FS531" s="104"/>
      <c r="FT531" s="104"/>
      <c r="FU531" s="104"/>
      <c r="FV531" s="104"/>
      <c r="FW531" s="104"/>
      <c r="FX531" s="104"/>
      <c r="FY531" s="104"/>
      <c r="FZ531" s="104"/>
      <c r="GA531" s="104"/>
      <c r="GB531" s="104"/>
      <c r="GC531" s="104"/>
      <c r="GD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</row>
    <row r="532" spans="1:226" s="111" customFormat="1" ht="10.199999999999999">
      <c r="A532" s="104"/>
      <c r="AF532" s="104"/>
      <c r="AG532" s="104"/>
      <c r="AH532" s="104"/>
      <c r="AI532" s="104"/>
      <c r="AJ532" s="104"/>
      <c r="AK532" s="104"/>
      <c r="AL532" s="104"/>
      <c r="AM532" s="104"/>
      <c r="AN532" s="104"/>
      <c r="AO532" s="104"/>
      <c r="AP532" s="104"/>
      <c r="AQ532" s="104"/>
      <c r="AR532" s="104"/>
      <c r="AS532" s="104"/>
      <c r="AT532" s="104"/>
      <c r="AU532" s="104"/>
      <c r="AV532" s="104"/>
      <c r="AW532" s="104"/>
      <c r="AX532" s="104"/>
      <c r="AY532" s="104"/>
      <c r="AZ532" s="104"/>
      <c r="BA532" s="104"/>
      <c r="BB532" s="104"/>
      <c r="BC532" s="104"/>
      <c r="BD532" s="104"/>
      <c r="BE532" s="104"/>
      <c r="BF532" s="104"/>
      <c r="BG532" s="104"/>
      <c r="BH532" s="104"/>
      <c r="BI532" s="104"/>
      <c r="BJ532" s="104"/>
      <c r="BK532" s="104"/>
      <c r="BL532" s="104"/>
      <c r="BM532" s="104"/>
      <c r="BN532" s="104"/>
      <c r="BO532" s="104"/>
      <c r="BP532" s="104"/>
      <c r="BQ532" s="104"/>
      <c r="BR532" s="104"/>
      <c r="BS532" s="104"/>
      <c r="BT532" s="104"/>
      <c r="BU532" s="104"/>
      <c r="BV532" s="104"/>
      <c r="BW532" s="104"/>
      <c r="BX532" s="104"/>
      <c r="BY532" s="104"/>
      <c r="BZ532" s="104"/>
      <c r="CA532" s="104"/>
      <c r="CB532" s="104"/>
      <c r="CC532" s="104"/>
      <c r="CD532" s="104"/>
      <c r="CE532" s="104"/>
      <c r="CF532" s="104"/>
      <c r="CG532" s="104"/>
      <c r="CH532" s="104"/>
      <c r="CI532" s="104"/>
      <c r="CJ532" s="104"/>
      <c r="CK532" s="104"/>
      <c r="CL532" s="104"/>
      <c r="CM532" s="104"/>
      <c r="CN532" s="104"/>
      <c r="CO532" s="104"/>
      <c r="CP532" s="104"/>
      <c r="CQ532" s="104"/>
      <c r="CR532" s="104"/>
      <c r="CS532" s="104"/>
      <c r="CT532" s="104"/>
      <c r="CU532" s="104"/>
      <c r="CV532" s="104"/>
      <c r="CW532" s="104"/>
      <c r="CX532" s="104"/>
      <c r="CY532" s="104"/>
      <c r="CZ532" s="104"/>
      <c r="DA532" s="104"/>
      <c r="DB532" s="104"/>
      <c r="DC532" s="104"/>
      <c r="DD532" s="104"/>
      <c r="DE532" s="104"/>
      <c r="DF532" s="104"/>
      <c r="DG532" s="104"/>
      <c r="DH532" s="104"/>
      <c r="DI532" s="104"/>
      <c r="DJ532" s="104"/>
      <c r="DK532" s="104"/>
      <c r="DL532" s="104"/>
      <c r="DM532" s="104"/>
      <c r="DN532" s="104"/>
      <c r="DO532" s="104"/>
      <c r="DP532" s="104"/>
      <c r="DQ532" s="104"/>
      <c r="DR532" s="104"/>
      <c r="DS532" s="104"/>
      <c r="DT532" s="104"/>
      <c r="DU532" s="104"/>
      <c r="DV532" s="104"/>
      <c r="DW532" s="104"/>
      <c r="DX532" s="104"/>
      <c r="DY532" s="104"/>
      <c r="DZ532" s="104"/>
      <c r="EA532" s="104"/>
      <c r="EB532" s="104"/>
      <c r="EC532" s="104"/>
      <c r="ED532" s="104"/>
      <c r="EE532" s="104"/>
      <c r="EF532" s="104"/>
      <c r="EG532" s="104"/>
      <c r="EH532" s="104"/>
      <c r="EI532" s="104"/>
      <c r="EJ532" s="104"/>
      <c r="EK532" s="104"/>
      <c r="EL532" s="104"/>
      <c r="EM532" s="104"/>
      <c r="EN532" s="104"/>
      <c r="EO532" s="104"/>
      <c r="EP532" s="104"/>
      <c r="EQ532" s="104"/>
      <c r="ER532" s="104"/>
      <c r="ES532" s="104"/>
      <c r="ET532" s="104"/>
      <c r="EU532" s="104"/>
      <c r="EV532" s="104"/>
      <c r="EW532" s="104"/>
      <c r="EX532" s="104"/>
      <c r="EY532" s="104"/>
      <c r="EZ532" s="104"/>
      <c r="FA532" s="104"/>
      <c r="FB532" s="104"/>
      <c r="FC532" s="104"/>
      <c r="FD532" s="104"/>
      <c r="FE532" s="104"/>
      <c r="FF532" s="104"/>
      <c r="FG532" s="104"/>
      <c r="FH532" s="104"/>
      <c r="FI532" s="104"/>
      <c r="FJ532" s="104"/>
      <c r="FK532" s="104"/>
      <c r="FL532" s="104"/>
      <c r="FM532" s="104"/>
      <c r="FN532" s="104"/>
      <c r="FO532" s="104"/>
      <c r="FP532" s="104"/>
      <c r="FQ532" s="104"/>
      <c r="FR532" s="104"/>
      <c r="FS532" s="104"/>
      <c r="FT532" s="104"/>
      <c r="FU532" s="104"/>
      <c r="FV532" s="104"/>
      <c r="FW532" s="104"/>
      <c r="FX532" s="104"/>
      <c r="FY532" s="104"/>
      <c r="FZ532" s="104"/>
      <c r="GA532" s="104"/>
      <c r="GB532" s="104"/>
      <c r="GC532" s="104"/>
      <c r="GD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</row>
    <row r="533" spans="1:226" s="111" customFormat="1" ht="10.199999999999999">
      <c r="A533" s="104"/>
      <c r="AF533" s="104"/>
      <c r="AG533" s="104"/>
      <c r="AH533" s="104"/>
      <c r="AI533" s="104"/>
      <c r="AJ533" s="104"/>
      <c r="AK533" s="104"/>
      <c r="AL533" s="104"/>
      <c r="AM533" s="104"/>
      <c r="AN533" s="104"/>
      <c r="AO533" s="104"/>
      <c r="AP533" s="104"/>
      <c r="AQ533" s="104"/>
      <c r="AR533" s="104"/>
      <c r="AS533" s="104"/>
      <c r="AT533" s="104"/>
      <c r="AU533" s="104"/>
      <c r="AV533" s="104"/>
      <c r="AW533" s="104"/>
      <c r="AX533" s="104"/>
      <c r="AY533" s="104"/>
      <c r="AZ533" s="104"/>
      <c r="BA533" s="104"/>
      <c r="BB533" s="104"/>
      <c r="BC533" s="104"/>
      <c r="BD533" s="104"/>
      <c r="BE533" s="104"/>
      <c r="BF533" s="104"/>
      <c r="BG533" s="104"/>
      <c r="BH533" s="104"/>
      <c r="BI533" s="104"/>
      <c r="BJ533" s="104"/>
      <c r="BK533" s="104"/>
      <c r="BL533" s="104"/>
      <c r="BM533" s="104"/>
      <c r="BN533" s="104"/>
      <c r="BO533" s="104"/>
      <c r="BP533" s="104"/>
      <c r="BQ533" s="104"/>
      <c r="BR533" s="104"/>
      <c r="BS533" s="104"/>
      <c r="BT533" s="104"/>
      <c r="BU533" s="104"/>
      <c r="BV533" s="104"/>
      <c r="BW533" s="104"/>
      <c r="BX533" s="104"/>
      <c r="BY533" s="104"/>
      <c r="BZ533" s="104"/>
      <c r="CA533" s="104"/>
      <c r="CB533" s="104"/>
      <c r="CC533" s="104"/>
      <c r="CD533" s="104"/>
      <c r="CE533" s="104"/>
      <c r="CF533" s="104"/>
      <c r="CG533" s="104"/>
      <c r="CH533" s="104"/>
      <c r="CI533" s="104"/>
      <c r="CJ533" s="104"/>
      <c r="CK533" s="104"/>
      <c r="CL533" s="104"/>
      <c r="CM533" s="104"/>
      <c r="CN533" s="104"/>
      <c r="CO533" s="104"/>
      <c r="CP533" s="104"/>
      <c r="CQ533" s="104"/>
      <c r="CR533" s="104"/>
      <c r="CS533" s="104"/>
      <c r="CT533" s="104"/>
      <c r="CU533" s="104"/>
      <c r="CV533" s="104"/>
      <c r="CW533" s="104"/>
      <c r="CX533" s="104"/>
      <c r="CY533" s="104"/>
      <c r="CZ533" s="104"/>
      <c r="DA533" s="104"/>
      <c r="DB533" s="104"/>
      <c r="DC533" s="104"/>
      <c r="DD533" s="104"/>
      <c r="DE533" s="104"/>
      <c r="DF533" s="104"/>
      <c r="DG533" s="104"/>
      <c r="DH533" s="104"/>
      <c r="DI533" s="104"/>
      <c r="DJ533" s="104"/>
      <c r="DK533" s="104"/>
      <c r="DL533" s="104"/>
      <c r="DM533" s="104"/>
      <c r="DN533" s="104"/>
      <c r="DO533" s="104"/>
      <c r="DP533" s="104"/>
      <c r="DQ533" s="104"/>
      <c r="DR533" s="104"/>
      <c r="DS533" s="104"/>
      <c r="DT533" s="104"/>
      <c r="DU533" s="104"/>
      <c r="DV533" s="104"/>
      <c r="DW533" s="104"/>
      <c r="DX533" s="104"/>
      <c r="DY533" s="104"/>
      <c r="DZ533" s="104"/>
      <c r="EA533" s="104"/>
      <c r="EB533" s="104"/>
      <c r="EC533" s="104"/>
      <c r="ED533" s="104"/>
      <c r="EE533" s="104"/>
      <c r="EF533" s="104"/>
      <c r="EG533" s="104"/>
      <c r="EH533" s="104"/>
      <c r="EI533" s="104"/>
      <c r="EJ533" s="104"/>
      <c r="EK533" s="104"/>
      <c r="EL533" s="104"/>
      <c r="EM533" s="104"/>
      <c r="EN533" s="104"/>
      <c r="EO533" s="104"/>
      <c r="EP533" s="104"/>
      <c r="EQ533" s="104"/>
      <c r="ER533" s="104"/>
      <c r="ES533" s="104"/>
      <c r="ET533" s="104"/>
      <c r="EU533" s="104"/>
      <c r="EV533" s="104"/>
      <c r="EW533" s="104"/>
      <c r="EX533" s="104"/>
      <c r="EY533" s="104"/>
      <c r="EZ533" s="104"/>
      <c r="FA533" s="104"/>
      <c r="FB533" s="104"/>
      <c r="FC533" s="104"/>
      <c r="FD533" s="104"/>
      <c r="FE533" s="104"/>
      <c r="FF533" s="104"/>
      <c r="FG533" s="104"/>
      <c r="FH533" s="104"/>
      <c r="FI533" s="104"/>
      <c r="FJ533" s="104"/>
      <c r="FK533" s="104"/>
      <c r="FL533" s="104"/>
      <c r="FM533" s="104"/>
      <c r="FN533" s="104"/>
      <c r="FO533" s="104"/>
      <c r="FP533" s="104"/>
      <c r="FQ533" s="104"/>
      <c r="FR533" s="104"/>
      <c r="FS533" s="104"/>
      <c r="FT533" s="104"/>
      <c r="FU533" s="104"/>
      <c r="FV533" s="104"/>
      <c r="FW533" s="104"/>
      <c r="FX533" s="104"/>
      <c r="FY533" s="104"/>
      <c r="FZ533" s="104"/>
      <c r="GA533" s="104"/>
      <c r="GB533" s="104"/>
      <c r="GC533" s="104"/>
      <c r="GD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</row>
    <row r="534" spans="1:226" s="111" customFormat="1" ht="10.199999999999999">
      <c r="A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104"/>
      <c r="AU534" s="104"/>
      <c r="AV534" s="104"/>
      <c r="AW534" s="104"/>
      <c r="AX534" s="104"/>
      <c r="AY534" s="104"/>
      <c r="AZ534" s="104"/>
      <c r="BA534" s="104"/>
      <c r="BB534" s="104"/>
      <c r="BC534" s="104"/>
      <c r="BD534" s="104"/>
      <c r="BE534" s="104"/>
      <c r="BF534" s="104"/>
      <c r="BG534" s="104"/>
      <c r="BH534" s="104"/>
      <c r="BI534" s="104"/>
      <c r="BJ534" s="104"/>
      <c r="BK534" s="104"/>
      <c r="BL534" s="104"/>
      <c r="BM534" s="104"/>
      <c r="BN534" s="104"/>
      <c r="BO534" s="104"/>
      <c r="BP534" s="104"/>
      <c r="BQ534" s="104"/>
      <c r="BR534" s="104"/>
      <c r="BS534" s="104"/>
      <c r="BT534" s="104"/>
      <c r="BU534" s="104"/>
      <c r="BV534" s="104"/>
      <c r="BW534" s="104"/>
      <c r="BX534" s="104"/>
      <c r="BY534" s="104"/>
      <c r="BZ534" s="104"/>
      <c r="CA534" s="104"/>
      <c r="CB534" s="104"/>
      <c r="CC534" s="104"/>
      <c r="CD534" s="104"/>
      <c r="CE534" s="104"/>
      <c r="CF534" s="104"/>
      <c r="CG534" s="104"/>
      <c r="CH534" s="104"/>
      <c r="CI534" s="104"/>
      <c r="CJ534" s="104"/>
      <c r="CK534" s="104"/>
      <c r="CL534" s="104"/>
      <c r="CM534" s="104"/>
      <c r="CN534" s="104"/>
      <c r="CO534" s="104"/>
      <c r="CP534" s="104"/>
      <c r="CQ534" s="104"/>
      <c r="CR534" s="104"/>
      <c r="CS534" s="104"/>
      <c r="CT534" s="104"/>
      <c r="CU534" s="104"/>
      <c r="CV534" s="104"/>
      <c r="CW534" s="104"/>
      <c r="CX534" s="104"/>
      <c r="CY534" s="104"/>
      <c r="CZ534" s="104"/>
      <c r="DA534" s="104"/>
      <c r="DB534" s="104"/>
      <c r="DC534" s="104"/>
      <c r="DD534" s="104"/>
      <c r="DE534" s="104"/>
      <c r="DF534" s="104"/>
      <c r="DG534" s="104"/>
      <c r="DH534" s="104"/>
      <c r="DI534" s="104"/>
      <c r="DJ534" s="104"/>
      <c r="DK534" s="104"/>
      <c r="DL534" s="104"/>
      <c r="DM534" s="104"/>
      <c r="DN534" s="104"/>
      <c r="DO534" s="104"/>
      <c r="DP534" s="104"/>
      <c r="DQ534" s="104"/>
      <c r="DR534" s="104"/>
      <c r="DS534" s="104"/>
      <c r="DT534" s="104"/>
      <c r="DU534" s="104"/>
      <c r="DV534" s="104"/>
      <c r="DW534" s="104"/>
      <c r="DX534" s="104"/>
      <c r="DY534" s="104"/>
      <c r="DZ534" s="104"/>
      <c r="EA534" s="104"/>
      <c r="EB534" s="104"/>
      <c r="EC534" s="104"/>
      <c r="ED534" s="104"/>
      <c r="EE534" s="104"/>
      <c r="EF534" s="104"/>
      <c r="EG534" s="104"/>
      <c r="EH534" s="104"/>
      <c r="EI534" s="104"/>
      <c r="EJ534" s="104"/>
      <c r="EK534" s="104"/>
      <c r="EL534" s="104"/>
      <c r="EM534" s="104"/>
      <c r="EN534" s="104"/>
      <c r="EO534" s="104"/>
      <c r="EP534" s="104"/>
      <c r="EQ534" s="104"/>
      <c r="ER534" s="104"/>
      <c r="ES534" s="104"/>
      <c r="ET534" s="104"/>
      <c r="EU534" s="104"/>
      <c r="EV534" s="104"/>
      <c r="EW534" s="104"/>
      <c r="EX534" s="104"/>
      <c r="EY534" s="104"/>
      <c r="EZ534" s="104"/>
      <c r="FA534" s="104"/>
      <c r="FB534" s="104"/>
      <c r="FC534" s="104"/>
      <c r="FD534" s="104"/>
      <c r="FE534" s="104"/>
      <c r="FF534" s="104"/>
      <c r="FG534" s="104"/>
      <c r="FH534" s="104"/>
      <c r="FI534" s="104"/>
      <c r="FJ534" s="104"/>
      <c r="FK534" s="104"/>
      <c r="FL534" s="104"/>
      <c r="FM534" s="104"/>
      <c r="FN534" s="104"/>
      <c r="FO534" s="104"/>
      <c r="FP534" s="104"/>
      <c r="FQ534" s="104"/>
      <c r="FR534" s="104"/>
      <c r="FS534" s="104"/>
      <c r="FT534" s="104"/>
      <c r="FU534" s="104"/>
      <c r="FV534" s="104"/>
      <c r="FW534" s="104"/>
      <c r="FX534" s="104"/>
      <c r="FY534" s="104"/>
      <c r="FZ534" s="104"/>
      <c r="GA534" s="104"/>
      <c r="GB534" s="104"/>
      <c r="GC534" s="104"/>
      <c r="GD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</row>
    <row r="535" spans="1:226" s="111" customFormat="1" ht="10.199999999999999">
      <c r="A535" s="104"/>
      <c r="AF535" s="104"/>
      <c r="AG535" s="104"/>
      <c r="AH535" s="104"/>
      <c r="AI535" s="104"/>
      <c r="AJ535" s="104"/>
      <c r="AK535" s="104"/>
      <c r="AL535" s="104"/>
      <c r="AM535" s="104"/>
      <c r="AN535" s="104"/>
      <c r="AO535" s="104"/>
      <c r="AP535" s="104"/>
      <c r="AQ535" s="104"/>
      <c r="AR535" s="104"/>
      <c r="AS535" s="104"/>
      <c r="AT535" s="104"/>
      <c r="AU535" s="104"/>
      <c r="AV535" s="104"/>
      <c r="AW535" s="104"/>
      <c r="AX535" s="104"/>
      <c r="AY535" s="104"/>
      <c r="AZ535" s="104"/>
      <c r="BA535" s="104"/>
      <c r="BB535" s="104"/>
      <c r="BC535" s="104"/>
      <c r="BD535" s="104"/>
      <c r="BE535" s="104"/>
      <c r="BF535" s="104"/>
      <c r="BG535" s="104"/>
      <c r="BH535" s="104"/>
      <c r="BI535" s="104"/>
      <c r="BJ535" s="104"/>
      <c r="BK535" s="104"/>
      <c r="BL535" s="104"/>
      <c r="BM535" s="104"/>
      <c r="BN535" s="104"/>
      <c r="BO535" s="104"/>
      <c r="BP535" s="104"/>
      <c r="BQ535" s="104"/>
      <c r="BR535" s="104"/>
      <c r="BS535" s="104"/>
      <c r="BT535" s="104"/>
      <c r="BU535" s="104"/>
      <c r="BV535" s="104"/>
      <c r="BW535" s="104"/>
      <c r="BX535" s="104"/>
      <c r="BY535" s="104"/>
      <c r="BZ535" s="104"/>
      <c r="CA535" s="104"/>
      <c r="CB535" s="104"/>
      <c r="CC535" s="104"/>
      <c r="CD535" s="104"/>
      <c r="CE535" s="104"/>
      <c r="CF535" s="104"/>
      <c r="CG535" s="104"/>
      <c r="CH535" s="104"/>
      <c r="CI535" s="104"/>
      <c r="CJ535" s="104"/>
      <c r="CK535" s="104"/>
      <c r="CL535" s="104"/>
      <c r="CM535" s="104"/>
      <c r="CN535" s="104"/>
      <c r="CO535" s="104"/>
      <c r="CP535" s="104"/>
      <c r="CQ535" s="104"/>
      <c r="CR535" s="104"/>
      <c r="CS535" s="104"/>
      <c r="CT535" s="104"/>
      <c r="CU535" s="104"/>
      <c r="CV535" s="104"/>
      <c r="CW535" s="104"/>
      <c r="CX535" s="104"/>
      <c r="CY535" s="104"/>
      <c r="CZ535" s="104"/>
      <c r="DA535" s="104"/>
      <c r="DB535" s="104"/>
      <c r="DC535" s="104"/>
      <c r="DD535" s="104"/>
      <c r="DE535" s="104"/>
      <c r="DF535" s="104"/>
      <c r="DG535" s="104"/>
      <c r="DH535" s="104"/>
      <c r="DI535" s="104"/>
      <c r="DJ535" s="104"/>
      <c r="DK535" s="104"/>
      <c r="DL535" s="104"/>
      <c r="DM535" s="104"/>
      <c r="DN535" s="104"/>
      <c r="DO535" s="104"/>
      <c r="DP535" s="104"/>
      <c r="DQ535" s="104"/>
      <c r="DR535" s="104"/>
      <c r="DS535" s="104"/>
      <c r="DT535" s="104"/>
      <c r="DU535" s="104"/>
      <c r="DV535" s="104"/>
      <c r="DW535" s="104"/>
      <c r="DX535" s="104"/>
      <c r="DY535" s="104"/>
      <c r="DZ535" s="104"/>
      <c r="EA535" s="104"/>
      <c r="EB535" s="104"/>
      <c r="EC535" s="104"/>
      <c r="ED535" s="104"/>
      <c r="EE535" s="104"/>
      <c r="EF535" s="104"/>
      <c r="EG535" s="104"/>
      <c r="EH535" s="104"/>
      <c r="EI535" s="104"/>
      <c r="EJ535" s="104"/>
      <c r="EK535" s="104"/>
      <c r="EL535" s="104"/>
      <c r="EM535" s="104"/>
      <c r="EN535" s="104"/>
      <c r="EO535" s="104"/>
      <c r="EP535" s="104"/>
      <c r="EQ535" s="104"/>
      <c r="ER535" s="104"/>
      <c r="ES535" s="104"/>
      <c r="ET535" s="104"/>
      <c r="EU535" s="104"/>
      <c r="EV535" s="104"/>
      <c r="EW535" s="104"/>
      <c r="EX535" s="104"/>
      <c r="EY535" s="104"/>
      <c r="EZ535" s="104"/>
      <c r="FA535" s="104"/>
      <c r="FB535" s="104"/>
      <c r="FC535" s="104"/>
      <c r="FD535" s="104"/>
      <c r="FE535" s="104"/>
      <c r="FF535" s="104"/>
      <c r="FG535" s="104"/>
      <c r="FH535" s="104"/>
      <c r="FI535" s="104"/>
      <c r="FJ535" s="104"/>
      <c r="FK535" s="104"/>
      <c r="FL535" s="104"/>
      <c r="FM535" s="104"/>
      <c r="FN535" s="104"/>
      <c r="FO535" s="104"/>
      <c r="FP535" s="104"/>
      <c r="FQ535" s="104"/>
      <c r="FR535" s="104"/>
      <c r="FS535" s="104"/>
      <c r="FT535" s="104"/>
      <c r="FU535" s="104"/>
      <c r="FV535" s="104"/>
      <c r="FW535" s="104"/>
      <c r="FX535" s="104"/>
      <c r="FY535" s="104"/>
      <c r="FZ535" s="104"/>
      <c r="GA535" s="104"/>
      <c r="GB535" s="104"/>
      <c r="GC535" s="104"/>
      <c r="GD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</row>
    <row r="536" spans="1:226" s="111" customFormat="1" ht="10.199999999999999">
      <c r="A536" s="104"/>
      <c r="AF536" s="104"/>
      <c r="AG536" s="104"/>
      <c r="AH536" s="104"/>
      <c r="AI536" s="104"/>
      <c r="AJ536" s="104"/>
      <c r="AK536" s="104"/>
      <c r="AL536" s="104"/>
      <c r="AM536" s="104"/>
      <c r="AN536" s="104"/>
      <c r="AO536" s="104"/>
      <c r="AP536" s="104"/>
      <c r="AQ536" s="104"/>
      <c r="AR536" s="104"/>
      <c r="AS536" s="104"/>
      <c r="AT536" s="104"/>
      <c r="AU536" s="104"/>
      <c r="AV536" s="104"/>
      <c r="AW536" s="104"/>
      <c r="AX536" s="104"/>
      <c r="AY536" s="104"/>
      <c r="AZ536" s="104"/>
      <c r="BA536" s="104"/>
      <c r="BB536" s="104"/>
      <c r="BC536" s="104"/>
      <c r="BD536" s="104"/>
      <c r="BE536" s="104"/>
      <c r="BF536" s="104"/>
      <c r="BG536" s="104"/>
      <c r="BH536" s="104"/>
      <c r="BI536" s="104"/>
      <c r="BJ536" s="104"/>
      <c r="BK536" s="104"/>
      <c r="BL536" s="104"/>
      <c r="BM536" s="104"/>
      <c r="BN536" s="104"/>
      <c r="BO536" s="104"/>
      <c r="BP536" s="104"/>
      <c r="BQ536" s="104"/>
      <c r="BR536" s="104"/>
      <c r="BS536" s="104"/>
      <c r="BT536" s="104"/>
      <c r="BU536" s="104"/>
      <c r="BV536" s="104"/>
      <c r="BW536" s="104"/>
      <c r="BX536" s="104"/>
      <c r="BY536" s="104"/>
      <c r="BZ536" s="104"/>
      <c r="CA536" s="104"/>
      <c r="CB536" s="104"/>
      <c r="CC536" s="104"/>
      <c r="CD536" s="104"/>
      <c r="CE536" s="104"/>
      <c r="CF536" s="104"/>
      <c r="CG536" s="104"/>
      <c r="CH536" s="104"/>
      <c r="CI536" s="104"/>
      <c r="CJ536" s="104"/>
      <c r="CK536" s="104"/>
      <c r="CL536" s="104"/>
      <c r="CM536" s="104"/>
      <c r="CN536" s="104"/>
      <c r="CO536" s="104"/>
      <c r="CP536" s="104"/>
      <c r="CQ536" s="104"/>
      <c r="CR536" s="104"/>
      <c r="CS536" s="104"/>
      <c r="CT536" s="104"/>
      <c r="CU536" s="104"/>
      <c r="CV536" s="104"/>
      <c r="CW536" s="104"/>
      <c r="CX536" s="104"/>
      <c r="CY536" s="104"/>
      <c r="CZ536" s="104"/>
      <c r="DA536" s="104"/>
      <c r="DB536" s="104"/>
      <c r="DC536" s="104"/>
      <c r="DD536" s="104"/>
      <c r="DE536" s="104"/>
      <c r="DF536" s="104"/>
      <c r="DG536" s="104"/>
      <c r="DH536" s="104"/>
      <c r="DI536" s="104"/>
      <c r="DJ536" s="104"/>
      <c r="DK536" s="104"/>
      <c r="DL536" s="104"/>
      <c r="DM536" s="104"/>
      <c r="DN536" s="104"/>
      <c r="DO536" s="104"/>
      <c r="DP536" s="104"/>
      <c r="DQ536" s="104"/>
      <c r="DR536" s="104"/>
      <c r="DS536" s="104"/>
      <c r="DT536" s="104"/>
      <c r="DU536" s="104"/>
      <c r="DV536" s="104"/>
      <c r="DW536" s="104"/>
      <c r="DX536" s="104"/>
      <c r="DY536" s="104"/>
      <c r="DZ536" s="104"/>
      <c r="EA536" s="104"/>
      <c r="EB536" s="104"/>
      <c r="EC536" s="104"/>
      <c r="ED536" s="104"/>
      <c r="EE536" s="104"/>
      <c r="EF536" s="104"/>
      <c r="EG536" s="104"/>
      <c r="EH536" s="104"/>
      <c r="EI536" s="104"/>
      <c r="EJ536" s="104"/>
      <c r="EK536" s="104"/>
      <c r="EL536" s="104"/>
      <c r="EM536" s="104"/>
      <c r="EN536" s="104"/>
      <c r="EO536" s="104"/>
      <c r="EP536" s="104"/>
      <c r="EQ536" s="104"/>
      <c r="ER536" s="104"/>
      <c r="ES536" s="104"/>
      <c r="ET536" s="104"/>
      <c r="EU536" s="104"/>
      <c r="EV536" s="104"/>
      <c r="EW536" s="104"/>
      <c r="EX536" s="104"/>
      <c r="EY536" s="104"/>
      <c r="EZ536" s="104"/>
      <c r="FA536" s="104"/>
      <c r="FB536" s="104"/>
      <c r="FC536" s="104"/>
      <c r="FD536" s="104"/>
      <c r="FE536" s="104"/>
      <c r="FF536" s="104"/>
      <c r="FG536" s="104"/>
      <c r="FH536" s="104"/>
      <c r="FI536" s="104"/>
      <c r="FJ536" s="104"/>
      <c r="FK536" s="104"/>
      <c r="FL536" s="104"/>
      <c r="FM536" s="104"/>
      <c r="FN536" s="104"/>
      <c r="FO536" s="104"/>
      <c r="FP536" s="104"/>
      <c r="FQ536" s="104"/>
      <c r="FR536" s="104"/>
      <c r="FS536" s="104"/>
      <c r="FT536" s="104"/>
      <c r="FU536" s="104"/>
      <c r="FV536" s="104"/>
      <c r="FW536" s="104"/>
      <c r="FX536" s="104"/>
      <c r="FY536" s="104"/>
      <c r="FZ536" s="104"/>
      <c r="GA536" s="104"/>
      <c r="GB536" s="104"/>
      <c r="GC536" s="104"/>
      <c r="GD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</row>
    <row r="537" spans="1:226" s="111" customFormat="1" ht="10.199999999999999">
      <c r="A537" s="104"/>
      <c r="AF537" s="104"/>
      <c r="AG537" s="104"/>
      <c r="AH537" s="104"/>
      <c r="AI537" s="104"/>
      <c r="AJ537" s="104"/>
      <c r="AK537" s="104"/>
      <c r="AL537" s="104"/>
      <c r="AM537" s="104"/>
      <c r="AN537" s="104"/>
      <c r="AO537" s="104"/>
      <c r="AP537" s="104"/>
      <c r="AQ537" s="104"/>
      <c r="AR537" s="104"/>
      <c r="AS537" s="104"/>
      <c r="AT537" s="104"/>
      <c r="AU537" s="104"/>
      <c r="AV537" s="104"/>
      <c r="AW537" s="104"/>
      <c r="AX537" s="104"/>
      <c r="AY537" s="104"/>
      <c r="AZ537" s="104"/>
      <c r="BA537" s="104"/>
      <c r="BB537" s="104"/>
      <c r="BC537" s="104"/>
      <c r="BD537" s="104"/>
      <c r="BE537" s="104"/>
      <c r="BF537" s="104"/>
      <c r="BG537" s="104"/>
      <c r="BH537" s="104"/>
      <c r="BI537" s="104"/>
      <c r="BJ537" s="104"/>
      <c r="BK537" s="104"/>
      <c r="BL537" s="104"/>
      <c r="BM537" s="104"/>
      <c r="BN537" s="104"/>
      <c r="BO537" s="104"/>
      <c r="BP537" s="104"/>
      <c r="BQ537" s="104"/>
      <c r="BR537" s="104"/>
      <c r="BS537" s="104"/>
      <c r="BT537" s="104"/>
      <c r="BU537" s="104"/>
      <c r="BV537" s="104"/>
      <c r="BW537" s="104"/>
      <c r="BX537" s="104"/>
      <c r="BY537" s="104"/>
      <c r="BZ537" s="104"/>
      <c r="CA537" s="104"/>
      <c r="CB537" s="104"/>
      <c r="CC537" s="104"/>
      <c r="CD537" s="104"/>
      <c r="CE537" s="104"/>
      <c r="CF537" s="104"/>
      <c r="CG537" s="104"/>
      <c r="CH537" s="104"/>
      <c r="CI537" s="104"/>
      <c r="CJ537" s="104"/>
      <c r="CK537" s="104"/>
      <c r="CL537" s="104"/>
      <c r="CM537" s="104"/>
      <c r="CN537" s="104"/>
      <c r="CO537" s="104"/>
      <c r="CP537" s="104"/>
      <c r="CQ537" s="104"/>
      <c r="CR537" s="104"/>
      <c r="CS537" s="104"/>
      <c r="CT537" s="104"/>
      <c r="CU537" s="104"/>
      <c r="CV537" s="104"/>
      <c r="CW537" s="104"/>
      <c r="CX537" s="104"/>
      <c r="CY537" s="104"/>
      <c r="CZ537" s="104"/>
      <c r="DA537" s="104"/>
      <c r="DB537" s="104"/>
      <c r="DC537" s="104"/>
      <c r="DD537" s="104"/>
      <c r="DE537" s="104"/>
      <c r="DF537" s="104"/>
      <c r="DG537" s="104"/>
      <c r="DH537" s="104"/>
      <c r="DI537" s="104"/>
      <c r="DJ537" s="104"/>
      <c r="DK537" s="104"/>
      <c r="DL537" s="104"/>
      <c r="DM537" s="104"/>
      <c r="DN537" s="104"/>
      <c r="DO537" s="104"/>
      <c r="DP537" s="104"/>
      <c r="DQ537" s="104"/>
      <c r="DR537" s="104"/>
      <c r="DS537" s="104"/>
      <c r="DT537" s="104"/>
      <c r="DU537" s="104"/>
      <c r="DV537" s="104"/>
      <c r="DW537" s="104"/>
      <c r="DX537" s="104"/>
      <c r="DY537" s="104"/>
      <c r="DZ537" s="104"/>
      <c r="EA537" s="104"/>
      <c r="EB537" s="104"/>
      <c r="EC537" s="104"/>
      <c r="ED537" s="104"/>
      <c r="EE537" s="104"/>
      <c r="EF537" s="104"/>
      <c r="EG537" s="104"/>
      <c r="EH537" s="104"/>
      <c r="EI537" s="104"/>
      <c r="EJ537" s="104"/>
      <c r="EK537" s="104"/>
      <c r="EL537" s="104"/>
      <c r="EM537" s="104"/>
      <c r="EN537" s="104"/>
      <c r="EO537" s="104"/>
      <c r="EP537" s="104"/>
      <c r="EQ537" s="104"/>
      <c r="ER537" s="104"/>
      <c r="ES537" s="104"/>
      <c r="ET537" s="104"/>
      <c r="EU537" s="104"/>
      <c r="EV537" s="104"/>
      <c r="EW537" s="104"/>
      <c r="EX537" s="104"/>
      <c r="EY537" s="104"/>
      <c r="EZ537" s="104"/>
      <c r="FA537" s="104"/>
      <c r="FB537" s="104"/>
      <c r="FC537" s="104"/>
      <c r="FD537" s="104"/>
      <c r="FE537" s="104"/>
      <c r="FF537" s="104"/>
      <c r="FG537" s="104"/>
      <c r="FH537" s="104"/>
      <c r="FI537" s="104"/>
      <c r="FJ537" s="104"/>
      <c r="FK537" s="104"/>
      <c r="FL537" s="104"/>
      <c r="FM537" s="104"/>
      <c r="FN537" s="104"/>
      <c r="FO537" s="104"/>
      <c r="FP537" s="104"/>
      <c r="FQ537" s="104"/>
      <c r="FR537" s="104"/>
      <c r="FS537" s="104"/>
      <c r="FT537" s="104"/>
      <c r="FU537" s="104"/>
      <c r="FV537" s="104"/>
      <c r="FW537" s="104"/>
      <c r="FX537" s="104"/>
      <c r="FY537" s="104"/>
      <c r="FZ537" s="104"/>
      <c r="GA537" s="104"/>
      <c r="GB537" s="104"/>
      <c r="GC537" s="104"/>
      <c r="GD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</row>
    <row r="538" spans="1:226" s="111" customFormat="1" ht="10.199999999999999">
      <c r="A538" s="104"/>
      <c r="AF538" s="104"/>
      <c r="AG538" s="104"/>
      <c r="AH538" s="104"/>
      <c r="AI538" s="104"/>
      <c r="AJ538" s="104"/>
      <c r="AK538" s="104"/>
      <c r="AL538" s="104"/>
      <c r="AM538" s="104"/>
      <c r="AN538" s="104"/>
      <c r="AO538" s="104"/>
      <c r="AP538" s="104"/>
      <c r="AQ538" s="104"/>
      <c r="AR538" s="104"/>
      <c r="AS538" s="104"/>
      <c r="AT538" s="104"/>
      <c r="AU538" s="104"/>
      <c r="AV538" s="104"/>
      <c r="AW538" s="104"/>
      <c r="AX538" s="104"/>
      <c r="AY538" s="104"/>
      <c r="AZ538" s="104"/>
      <c r="BA538" s="104"/>
      <c r="BB538" s="104"/>
      <c r="BC538" s="104"/>
      <c r="BD538" s="104"/>
      <c r="BE538" s="104"/>
      <c r="BF538" s="104"/>
      <c r="BG538" s="104"/>
      <c r="BH538" s="104"/>
      <c r="BI538" s="104"/>
      <c r="BJ538" s="104"/>
      <c r="BK538" s="104"/>
      <c r="BL538" s="104"/>
      <c r="BM538" s="104"/>
      <c r="BN538" s="104"/>
      <c r="BO538" s="104"/>
      <c r="BP538" s="104"/>
      <c r="BQ538" s="104"/>
      <c r="BR538" s="104"/>
      <c r="BS538" s="104"/>
      <c r="BT538" s="104"/>
      <c r="BU538" s="104"/>
      <c r="BV538" s="104"/>
      <c r="BW538" s="104"/>
      <c r="BX538" s="104"/>
      <c r="BY538" s="104"/>
      <c r="BZ538" s="104"/>
      <c r="CA538" s="104"/>
      <c r="CB538" s="104"/>
      <c r="CC538" s="104"/>
      <c r="CD538" s="104"/>
      <c r="CE538" s="104"/>
      <c r="CF538" s="104"/>
      <c r="CG538" s="104"/>
      <c r="CH538" s="104"/>
      <c r="CI538" s="104"/>
      <c r="CJ538" s="104"/>
      <c r="CK538" s="104"/>
      <c r="CL538" s="104"/>
      <c r="CM538" s="104"/>
      <c r="CN538" s="104"/>
      <c r="CO538" s="104"/>
      <c r="CP538" s="104"/>
      <c r="CQ538" s="104"/>
      <c r="CR538" s="104"/>
      <c r="CS538" s="104"/>
      <c r="CT538" s="104"/>
      <c r="CU538" s="104"/>
      <c r="CV538" s="104"/>
      <c r="CW538" s="104"/>
      <c r="CX538" s="104"/>
      <c r="CY538" s="104"/>
      <c r="CZ538" s="104"/>
      <c r="DA538" s="104"/>
      <c r="DB538" s="104"/>
      <c r="DC538" s="104"/>
      <c r="DD538" s="104"/>
      <c r="DE538" s="104"/>
      <c r="DF538" s="104"/>
      <c r="DG538" s="104"/>
      <c r="DH538" s="104"/>
      <c r="DI538" s="104"/>
      <c r="DJ538" s="104"/>
      <c r="DK538" s="104"/>
      <c r="DL538" s="104"/>
      <c r="DM538" s="104"/>
      <c r="DN538" s="104"/>
      <c r="DO538" s="104"/>
      <c r="DP538" s="104"/>
      <c r="DQ538" s="104"/>
      <c r="DR538" s="104"/>
      <c r="DS538" s="104"/>
      <c r="DT538" s="104"/>
      <c r="DU538" s="104"/>
      <c r="DV538" s="104"/>
      <c r="DW538" s="104"/>
      <c r="DX538" s="104"/>
      <c r="DY538" s="104"/>
      <c r="DZ538" s="104"/>
      <c r="EA538" s="104"/>
      <c r="EB538" s="104"/>
      <c r="EC538" s="104"/>
      <c r="ED538" s="104"/>
      <c r="EE538" s="104"/>
      <c r="EF538" s="104"/>
      <c r="EG538" s="104"/>
      <c r="EH538" s="104"/>
      <c r="EI538" s="104"/>
      <c r="EJ538" s="104"/>
      <c r="EK538" s="104"/>
      <c r="EL538" s="104"/>
      <c r="EM538" s="104"/>
      <c r="EN538" s="104"/>
      <c r="EO538" s="104"/>
      <c r="EP538" s="104"/>
      <c r="EQ538" s="104"/>
      <c r="ER538" s="104"/>
      <c r="ES538" s="104"/>
      <c r="ET538" s="104"/>
      <c r="EU538" s="104"/>
      <c r="EV538" s="104"/>
      <c r="EW538" s="104"/>
      <c r="EX538" s="104"/>
      <c r="EY538" s="104"/>
      <c r="EZ538" s="104"/>
      <c r="FA538" s="104"/>
      <c r="FB538" s="104"/>
      <c r="FC538" s="104"/>
      <c r="FD538" s="104"/>
      <c r="FE538" s="104"/>
      <c r="FF538" s="104"/>
      <c r="FG538" s="104"/>
      <c r="FH538" s="104"/>
      <c r="FI538" s="104"/>
      <c r="FJ538" s="104"/>
      <c r="FK538" s="104"/>
      <c r="FL538" s="104"/>
      <c r="FM538" s="104"/>
      <c r="FN538" s="104"/>
      <c r="FO538" s="104"/>
      <c r="FP538" s="104"/>
      <c r="FQ538" s="104"/>
      <c r="FR538" s="104"/>
      <c r="FS538" s="104"/>
      <c r="FT538" s="104"/>
      <c r="FU538" s="104"/>
      <c r="FV538" s="104"/>
      <c r="FW538" s="104"/>
      <c r="FX538" s="104"/>
      <c r="FY538" s="104"/>
      <c r="FZ538" s="104"/>
      <c r="GA538" s="104"/>
      <c r="GB538" s="104"/>
      <c r="GC538" s="104"/>
      <c r="GD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</row>
    <row r="539" spans="1:226" s="111" customFormat="1" ht="10.199999999999999">
      <c r="A539" s="104"/>
      <c r="AF539" s="104"/>
      <c r="AG539" s="104"/>
      <c r="AH539" s="104"/>
      <c r="AI539" s="104"/>
      <c r="AJ539" s="104"/>
      <c r="AK539" s="104"/>
      <c r="AL539" s="104"/>
      <c r="AM539" s="104"/>
      <c r="AN539" s="104"/>
      <c r="AO539" s="104"/>
      <c r="AP539" s="104"/>
      <c r="AQ539" s="104"/>
      <c r="AR539" s="104"/>
      <c r="AS539" s="104"/>
      <c r="AT539" s="104"/>
      <c r="AU539" s="104"/>
      <c r="AV539" s="104"/>
      <c r="AW539" s="104"/>
      <c r="AX539" s="104"/>
      <c r="AY539" s="104"/>
      <c r="AZ539" s="104"/>
      <c r="BA539" s="104"/>
      <c r="BB539" s="104"/>
      <c r="BC539" s="104"/>
      <c r="BD539" s="104"/>
      <c r="BE539" s="104"/>
      <c r="BF539" s="104"/>
      <c r="BG539" s="104"/>
      <c r="BH539" s="104"/>
      <c r="BI539" s="104"/>
      <c r="BJ539" s="104"/>
      <c r="BK539" s="104"/>
      <c r="BL539" s="104"/>
      <c r="BM539" s="104"/>
      <c r="BN539" s="104"/>
      <c r="BO539" s="104"/>
      <c r="BP539" s="104"/>
      <c r="BQ539" s="104"/>
      <c r="BR539" s="104"/>
      <c r="BS539" s="104"/>
      <c r="BT539" s="104"/>
      <c r="BU539" s="104"/>
      <c r="BV539" s="104"/>
      <c r="BW539" s="104"/>
      <c r="BX539" s="104"/>
      <c r="BY539" s="104"/>
      <c r="BZ539" s="104"/>
      <c r="CA539" s="104"/>
      <c r="CB539" s="104"/>
      <c r="CC539" s="104"/>
      <c r="CD539" s="104"/>
      <c r="CE539" s="104"/>
      <c r="CF539" s="104"/>
      <c r="CG539" s="104"/>
      <c r="CH539" s="104"/>
      <c r="CI539" s="104"/>
      <c r="CJ539" s="104"/>
      <c r="CK539" s="104"/>
      <c r="CL539" s="104"/>
      <c r="CM539" s="104"/>
      <c r="CN539" s="104"/>
      <c r="CO539" s="104"/>
      <c r="CP539" s="104"/>
      <c r="CQ539" s="104"/>
      <c r="CR539" s="104"/>
      <c r="CS539" s="104"/>
      <c r="CT539" s="104"/>
      <c r="CU539" s="104"/>
      <c r="CV539" s="104"/>
      <c r="CW539" s="104"/>
      <c r="CX539" s="104"/>
      <c r="CY539" s="104"/>
      <c r="CZ539" s="104"/>
      <c r="DA539" s="104"/>
      <c r="DB539" s="104"/>
      <c r="DC539" s="104"/>
      <c r="DD539" s="104"/>
      <c r="DE539" s="104"/>
      <c r="DF539" s="104"/>
      <c r="DG539" s="104"/>
      <c r="DH539" s="104"/>
      <c r="DI539" s="104"/>
      <c r="DJ539" s="104"/>
      <c r="DK539" s="104"/>
      <c r="DL539" s="104"/>
      <c r="DM539" s="104"/>
      <c r="DN539" s="104"/>
      <c r="DO539" s="104"/>
      <c r="DP539" s="104"/>
      <c r="DQ539" s="104"/>
      <c r="DR539" s="104"/>
      <c r="DS539" s="104"/>
      <c r="DT539" s="104"/>
      <c r="DU539" s="104"/>
      <c r="DV539" s="104"/>
      <c r="DW539" s="104"/>
      <c r="DX539" s="104"/>
      <c r="DY539" s="104"/>
      <c r="DZ539" s="104"/>
      <c r="EA539" s="104"/>
      <c r="EB539" s="104"/>
      <c r="EC539" s="104"/>
      <c r="ED539" s="104"/>
      <c r="EE539" s="104"/>
      <c r="EF539" s="104"/>
      <c r="EG539" s="104"/>
      <c r="EH539" s="104"/>
      <c r="EI539" s="104"/>
      <c r="EJ539" s="104"/>
      <c r="EK539" s="104"/>
      <c r="EL539" s="104"/>
      <c r="EM539" s="104"/>
      <c r="EN539" s="104"/>
      <c r="EO539" s="104"/>
      <c r="EP539" s="104"/>
      <c r="EQ539" s="104"/>
      <c r="ER539" s="104"/>
      <c r="ES539" s="104"/>
      <c r="ET539" s="104"/>
      <c r="EU539" s="104"/>
      <c r="EV539" s="104"/>
      <c r="EW539" s="104"/>
      <c r="EX539" s="104"/>
      <c r="EY539" s="104"/>
      <c r="EZ539" s="104"/>
      <c r="FA539" s="104"/>
      <c r="FB539" s="104"/>
      <c r="FC539" s="104"/>
      <c r="FD539" s="104"/>
      <c r="FE539" s="104"/>
      <c r="FF539" s="104"/>
      <c r="FG539" s="104"/>
      <c r="FH539" s="104"/>
      <c r="FI539" s="104"/>
      <c r="FJ539" s="104"/>
      <c r="FK539" s="104"/>
      <c r="FL539" s="104"/>
      <c r="FM539" s="104"/>
      <c r="FN539" s="104"/>
      <c r="FO539" s="104"/>
      <c r="FP539" s="104"/>
      <c r="FQ539" s="104"/>
      <c r="FR539" s="104"/>
      <c r="FS539" s="104"/>
      <c r="FT539" s="104"/>
      <c r="FU539" s="104"/>
      <c r="FV539" s="104"/>
      <c r="FW539" s="104"/>
      <c r="FX539" s="104"/>
      <c r="FY539" s="104"/>
      <c r="FZ539" s="104"/>
      <c r="GA539" s="104"/>
      <c r="GB539" s="104"/>
      <c r="GC539" s="104"/>
      <c r="GD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</row>
    <row r="540" spans="1:226" s="111" customFormat="1" ht="10.199999999999999">
      <c r="A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104"/>
      <c r="AU540" s="104"/>
      <c r="AV540" s="104"/>
      <c r="AW540" s="104"/>
      <c r="AX540" s="104"/>
      <c r="AY540" s="104"/>
      <c r="AZ540" s="104"/>
      <c r="BA540" s="104"/>
      <c r="BB540" s="104"/>
      <c r="BC540" s="104"/>
      <c r="BD540" s="104"/>
      <c r="BE540" s="104"/>
      <c r="BF540" s="104"/>
      <c r="BG540" s="104"/>
      <c r="BH540" s="104"/>
      <c r="BI540" s="104"/>
      <c r="BJ540" s="104"/>
      <c r="BK540" s="104"/>
      <c r="BL540" s="104"/>
      <c r="BM540" s="104"/>
      <c r="BN540" s="104"/>
      <c r="BO540" s="104"/>
      <c r="BP540" s="104"/>
      <c r="BQ540" s="104"/>
      <c r="BR540" s="104"/>
      <c r="BS540" s="104"/>
      <c r="BT540" s="104"/>
      <c r="BU540" s="104"/>
      <c r="BV540" s="104"/>
      <c r="BW540" s="104"/>
      <c r="BX540" s="104"/>
      <c r="BY540" s="104"/>
      <c r="BZ540" s="104"/>
      <c r="CA540" s="104"/>
      <c r="CB540" s="104"/>
      <c r="CC540" s="104"/>
      <c r="CD540" s="104"/>
      <c r="CE540" s="104"/>
      <c r="CF540" s="104"/>
      <c r="CG540" s="104"/>
      <c r="CH540" s="104"/>
      <c r="CI540" s="104"/>
      <c r="CJ540" s="104"/>
      <c r="CK540" s="104"/>
      <c r="CL540" s="104"/>
      <c r="CM540" s="104"/>
      <c r="CN540" s="104"/>
      <c r="CO540" s="104"/>
      <c r="CP540" s="104"/>
      <c r="CQ540" s="104"/>
      <c r="CR540" s="104"/>
      <c r="CS540" s="104"/>
      <c r="CT540" s="104"/>
      <c r="CU540" s="104"/>
      <c r="CV540" s="104"/>
      <c r="CW540" s="104"/>
      <c r="CX540" s="104"/>
      <c r="CY540" s="104"/>
      <c r="CZ540" s="104"/>
      <c r="DA540" s="104"/>
      <c r="DB540" s="104"/>
      <c r="DC540" s="104"/>
      <c r="DD540" s="104"/>
      <c r="DE540" s="104"/>
      <c r="DF540" s="104"/>
      <c r="DG540" s="104"/>
      <c r="DH540" s="104"/>
      <c r="DI540" s="104"/>
      <c r="DJ540" s="104"/>
      <c r="DK540" s="104"/>
      <c r="DL540" s="104"/>
      <c r="DM540" s="104"/>
      <c r="DN540" s="104"/>
      <c r="DO540" s="104"/>
      <c r="DP540" s="104"/>
      <c r="DQ540" s="104"/>
      <c r="DR540" s="104"/>
      <c r="DS540" s="104"/>
      <c r="DT540" s="104"/>
      <c r="DU540" s="104"/>
      <c r="DV540" s="104"/>
      <c r="DW540" s="104"/>
      <c r="DX540" s="104"/>
      <c r="DY540" s="104"/>
      <c r="DZ540" s="104"/>
      <c r="EA540" s="104"/>
      <c r="EB540" s="104"/>
      <c r="EC540" s="104"/>
      <c r="ED540" s="104"/>
      <c r="EE540" s="104"/>
      <c r="EF540" s="104"/>
      <c r="EG540" s="104"/>
      <c r="EH540" s="104"/>
      <c r="EI540" s="104"/>
      <c r="EJ540" s="104"/>
      <c r="EK540" s="104"/>
      <c r="EL540" s="104"/>
      <c r="EM540" s="104"/>
      <c r="EN540" s="104"/>
      <c r="EO540" s="104"/>
      <c r="EP540" s="104"/>
      <c r="EQ540" s="104"/>
      <c r="ER540" s="104"/>
      <c r="ES540" s="104"/>
      <c r="ET540" s="104"/>
      <c r="EU540" s="104"/>
      <c r="EV540" s="104"/>
      <c r="EW540" s="104"/>
      <c r="EX540" s="104"/>
      <c r="EY540" s="104"/>
      <c r="EZ540" s="104"/>
      <c r="FA540" s="104"/>
      <c r="FB540" s="104"/>
      <c r="FC540" s="104"/>
      <c r="FD540" s="104"/>
      <c r="FE540" s="104"/>
      <c r="FF540" s="104"/>
      <c r="FG540" s="104"/>
      <c r="FH540" s="104"/>
      <c r="FI540" s="104"/>
      <c r="FJ540" s="104"/>
      <c r="FK540" s="104"/>
      <c r="FL540" s="104"/>
      <c r="FM540" s="104"/>
      <c r="FN540" s="104"/>
      <c r="FO540" s="104"/>
      <c r="FP540" s="104"/>
      <c r="FQ540" s="104"/>
      <c r="FR540" s="104"/>
      <c r="FS540" s="104"/>
      <c r="FT540" s="104"/>
      <c r="FU540" s="104"/>
      <c r="FV540" s="104"/>
      <c r="FW540" s="104"/>
      <c r="FX540" s="104"/>
      <c r="FY540" s="104"/>
      <c r="FZ540" s="104"/>
      <c r="GA540" s="104"/>
      <c r="GB540" s="104"/>
      <c r="GC540" s="104"/>
      <c r="GD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</row>
    <row r="541" spans="1:226" s="111" customFormat="1" ht="10.199999999999999">
      <c r="A541" s="104"/>
      <c r="AF541" s="104"/>
      <c r="AG541" s="104"/>
      <c r="AH541" s="104"/>
      <c r="AI541" s="104"/>
      <c r="AJ541" s="104"/>
      <c r="AK541" s="104"/>
      <c r="AL541" s="104"/>
      <c r="AM541" s="104"/>
      <c r="AN541" s="104"/>
      <c r="AO541" s="104"/>
      <c r="AP541" s="104"/>
      <c r="AQ541" s="104"/>
      <c r="AR541" s="104"/>
      <c r="AS541" s="104"/>
      <c r="AT541" s="104"/>
      <c r="AU541" s="104"/>
      <c r="AV541" s="104"/>
      <c r="AW541" s="104"/>
      <c r="AX541" s="104"/>
      <c r="AY541" s="104"/>
      <c r="AZ541" s="104"/>
      <c r="BA541" s="104"/>
      <c r="BB541" s="104"/>
      <c r="BC541" s="104"/>
      <c r="BD541" s="104"/>
      <c r="BE541" s="104"/>
      <c r="BF541" s="104"/>
      <c r="BG541" s="104"/>
      <c r="BH541" s="104"/>
      <c r="BI541" s="104"/>
      <c r="BJ541" s="104"/>
      <c r="BK541" s="104"/>
      <c r="BL541" s="104"/>
      <c r="BM541" s="104"/>
      <c r="BN541" s="104"/>
      <c r="BO541" s="104"/>
      <c r="BP541" s="104"/>
      <c r="BQ541" s="104"/>
      <c r="BR541" s="104"/>
      <c r="BS541" s="104"/>
      <c r="BT541" s="104"/>
      <c r="BU541" s="104"/>
      <c r="BV541" s="104"/>
      <c r="BW541" s="104"/>
      <c r="BX541" s="104"/>
      <c r="BY541" s="104"/>
      <c r="BZ541" s="104"/>
      <c r="CA541" s="104"/>
      <c r="CB541" s="104"/>
      <c r="CC541" s="104"/>
      <c r="CD541" s="104"/>
      <c r="CE541" s="104"/>
      <c r="CF541" s="104"/>
      <c r="CG541" s="104"/>
      <c r="CH541" s="104"/>
      <c r="CI541" s="104"/>
      <c r="CJ541" s="104"/>
      <c r="CK541" s="104"/>
      <c r="CL541" s="104"/>
      <c r="CM541" s="104"/>
      <c r="CN541" s="104"/>
      <c r="CO541" s="104"/>
      <c r="CP541" s="104"/>
      <c r="CQ541" s="104"/>
      <c r="CR541" s="104"/>
      <c r="CS541" s="104"/>
      <c r="CT541" s="104"/>
      <c r="CU541" s="104"/>
      <c r="CV541" s="104"/>
      <c r="CW541" s="104"/>
      <c r="CX541" s="104"/>
      <c r="CY541" s="104"/>
      <c r="CZ541" s="104"/>
      <c r="DA541" s="104"/>
      <c r="DB541" s="104"/>
      <c r="DC541" s="104"/>
      <c r="DD541" s="104"/>
      <c r="DE541" s="104"/>
      <c r="DF541" s="104"/>
      <c r="DG541" s="104"/>
      <c r="DH541" s="104"/>
      <c r="DI541" s="104"/>
      <c r="DJ541" s="104"/>
      <c r="DK541" s="104"/>
      <c r="DL541" s="104"/>
      <c r="DM541" s="104"/>
      <c r="DN541" s="104"/>
      <c r="DO541" s="104"/>
      <c r="DP541" s="104"/>
      <c r="DQ541" s="104"/>
      <c r="DR541" s="104"/>
      <c r="DS541" s="104"/>
      <c r="DT541" s="104"/>
      <c r="DU541" s="104"/>
      <c r="DV541" s="104"/>
      <c r="DW541" s="104"/>
      <c r="DX541" s="104"/>
      <c r="DY541" s="104"/>
      <c r="DZ541" s="104"/>
      <c r="EA541" s="104"/>
      <c r="EB541" s="104"/>
      <c r="EC541" s="104"/>
      <c r="ED541" s="104"/>
      <c r="EE541" s="104"/>
      <c r="EF541" s="104"/>
      <c r="EG541" s="104"/>
      <c r="EH541" s="104"/>
      <c r="EI541" s="104"/>
      <c r="EJ541" s="104"/>
      <c r="EK541" s="104"/>
      <c r="EL541" s="104"/>
      <c r="EM541" s="104"/>
      <c r="EN541" s="104"/>
      <c r="EO541" s="104"/>
      <c r="EP541" s="104"/>
      <c r="EQ541" s="104"/>
      <c r="ER541" s="104"/>
      <c r="ES541" s="104"/>
      <c r="ET541" s="104"/>
      <c r="EU541" s="104"/>
      <c r="EV541" s="104"/>
      <c r="EW541" s="104"/>
      <c r="EX541" s="104"/>
      <c r="EY541" s="104"/>
      <c r="EZ541" s="104"/>
      <c r="FA541" s="104"/>
      <c r="FB541" s="104"/>
      <c r="FC541" s="104"/>
      <c r="FD541" s="104"/>
      <c r="FE541" s="104"/>
      <c r="FF541" s="104"/>
      <c r="FG541" s="104"/>
      <c r="FH541" s="104"/>
      <c r="FI541" s="104"/>
      <c r="FJ541" s="104"/>
      <c r="FK541" s="104"/>
      <c r="FL541" s="104"/>
      <c r="FM541" s="104"/>
      <c r="FN541" s="104"/>
      <c r="FO541" s="104"/>
      <c r="FP541" s="104"/>
      <c r="FQ541" s="104"/>
      <c r="FR541" s="104"/>
      <c r="FS541" s="104"/>
      <c r="FT541" s="104"/>
      <c r="FU541" s="104"/>
      <c r="FV541" s="104"/>
      <c r="FW541" s="104"/>
      <c r="FX541" s="104"/>
      <c r="FY541" s="104"/>
      <c r="FZ541" s="104"/>
      <c r="GA541" s="104"/>
      <c r="GB541" s="104"/>
      <c r="GC541" s="104"/>
      <c r="GD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</row>
    <row r="542" spans="1:226" s="111" customFormat="1" ht="10.199999999999999">
      <c r="A542" s="104"/>
      <c r="AF542" s="104"/>
      <c r="AG542" s="104"/>
      <c r="AH542" s="104"/>
      <c r="AI542" s="104"/>
      <c r="AJ542" s="104"/>
      <c r="AK542" s="104"/>
      <c r="AL542" s="104"/>
      <c r="AM542" s="104"/>
      <c r="AN542" s="104"/>
      <c r="AO542" s="104"/>
      <c r="AP542" s="104"/>
      <c r="AQ542" s="104"/>
      <c r="AR542" s="104"/>
      <c r="AS542" s="104"/>
      <c r="AT542" s="104"/>
      <c r="AU542" s="104"/>
      <c r="AV542" s="104"/>
      <c r="AW542" s="104"/>
      <c r="AX542" s="104"/>
      <c r="AY542" s="104"/>
      <c r="AZ542" s="104"/>
      <c r="BA542" s="104"/>
      <c r="BB542" s="104"/>
      <c r="BC542" s="104"/>
      <c r="BD542" s="104"/>
      <c r="BE542" s="104"/>
      <c r="BF542" s="104"/>
      <c r="BG542" s="104"/>
      <c r="BH542" s="104"/>
      <c r="BI542" s="104"/>
      <c r="BJ542" s="104"/>
      <c r="BK542" s="104"/>
      <c r="BL542" s="104"/>
      <c r="BM542" s="104"/>
      <c r="BN542" s="104"/>
      <c r="BO542" s="104"/>
      <c r="BP542" s="104"/>
      <c r="BQ542" s="104"/>
      <c r="BR542" s="104"/>
      <c r="BS542" s="104"/>
      <c r="BT542" s="104"/>
      <c r="BU542" s="104"/>
      <c r="BV542" s="104"/>
      <c r="BW542" s="104"/>
      <c r="BX542" s="104"/>
      <c r="BY542" s="104"/>
      <c r="BZ542" s="104"/>
      <c r="CA542" s="104"/>
      <c r="CB542" s="104"/>
      <c r="CC542" s="104"/>
      <c r="CD542" s="104"/>
      <c r="CE542" s="104"/>
      <c r="CF542" s="104"/>
      <c r="CG542" s="104"/>
      <c r="CH542" s="104"/>
      <c r="CI542" s="104"/>
      <c r="CJ542" s="104"/>
      <c r="CK542" s="104"/>
      <c r="CL542" s="104"/>
      <c r="CM542" s="104"/>
      <c r="CN542" s="104"/>
      <c r="CO542" s="104"/>
      <c r="CP542" s="104"/>
      <c r="CQ542" s="104"/>
      <c r="CR542" s="104"/>
      <c r="CS542" s="104"/>
      <c r="CT542" s="104"/>
      <c r="CU542" s="104"/>
      <c r="CV542" s="104"/>
      <c r="CW542" s="104"/>
      <c r="CX542" s="104"/>
      <c r="CY542" s="104"/>
      <c r="CZ542" s="104"/>
      <c r="DA542" s="104"/>
      <c r="DB542" s="104"/>
      <c r="DC542" s="104"/>
      <c r="DD542" s="104"/>
      <c r="DE542" s="104"/>
      <c r="DF542" s="104"/>
      <c r="DG542" s="104"/>
      <c r="DH542" s="104"/>
      <c r="DI542" s="104"/>
      <c r="DJ542" s="104"/>
      <c r="DK542" s="104"/>
      <c r="DL542" s="104"/>
      <c r="DM542" s="104"/>
      <c r="DN542" s="104"/>
      <c r="DO542" s="104"/>
      <c r="DP542" s="104"/>
      <c r="DQ542" s="104"/>
      <c r="DR542" s="104"/>
      <c r="DS542" s="104"/>
      <c r="DT542" s="104"/>
      <c r="DU542" s="104"/>
      <c r="DV542" s="104"/>
      <c r="DW542" s="104"/>
      <c r="DX542" s="104"/>
      <c r="DY542" s="104"/>
      <c r="DZ542" s="104"/>
      <c r="EA542" s="104"/>
      <c r="EB542" s="104"/>
      <c r="EC542" s="104"/>
      <c r="ED542" s="104"/>
      <c r="EE542" s="104"/>
      <c r="EF542" s="104"/>
      <c r="EG542" s="104"/>
      <c r="EH542" s="104"/>
      <c r="EI542" s="104"/>
      <c r="EJ542" s="104"/>
      <c r="EK542" s="104"/>
      <c r="EL542" s="104"/>
      <c r="EM542" s="104"/>
      <c r="EN542" s="104"/>
      <c r="EO542" s="104"/>
      <c r="EP542" s="104"/>
      <c r="EQ542" s="104"/>
      <c r="ER542" s="104"/>
      <c r="ES542" s="104"/>
      <c r="ET542" s="104"/>
      <c r="EU542" s="104"/>
      <c r="EV542" s="104"/>
      <c r="EW542" s="104"/>
      <c r="EX542" s="104"/>
      <c r="EY542" s="104"/>
      <c r="EZ542" s="104"/>
      <c r="FA542" s="104"/>
      <c r="FB542" s="104"/>
      <c r="FC542" s="104"/>
      <c r="FD542" s="104"/>
      <c r="FE542" s="104"/>
      <c r="FF542" s="104"/>
      <c r="FG542" s="104"/>
      <c r="FH542" s="104"/>
      <c r="FI542" s="104"/>
      <c r="FJ542" s="104"/>
      <c r="FK542" s="104"/>
      <c r="FL542" s="104"/>
      <c r="FM542" s="104"/>
      <c r="FN542" s="104"/>
      <c r="FO542" s="104"/>
      <c r="FP542" s="104"/>
      <c r="FQ542" s="104"/>
      <c r="FR542" s="104"/>
      <c r="FS542" s="104"/>
      <c r="FT542" s="104"/>
      <c r="FU542" s="104"/>
      <c r="FV542" s="104"/>
      <c r="FW542" s="104"/>
      <c r="FX542" s="104"/>
      <c r="FY542" s="104"/>
      <c r="FZ542" s="104"/>
      <c r="GA542" s="104"/>
      <c r="GB542" s="104"/>
      <c r="GC542" s="104"/>
      <c r="GD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</row>
    <row r="543" spans="1:226" s="111" customFormat="1" ht="10.199999999999999">
      <c r="A543" s="104"/>
      <c r="AF543" s="104"/>
      <c r="AG543" s="104"/>
      <c r="AH543" s="104"/>
      <c r="AI543" s="104"/>
      <c r="AJ543" s="104"/>
      <c r="AK543" s="104"/>
      <c r="AL543" s="104"/>
      <c r="AM543" s="104"/>
      <c r="AN543" s="104"/>
      <c r="AO543" s="104"/>
      <c r="AP543" s="104"/>
      <c r="AQ543" s="104"/>
      <c r="AR543" s="104"/>
      <c r="AS543" s="104"/>
      <c r="AT543" s="104"/>
      <c r="AU543" s="104"/>
      <c r="AV543" s="104"/>
      <c r="AW543" s="104"/>
      <c r="AX543" s="104"/>
      <c r="AY543" s="104"/>
      <c r="AZ543" s="104"/>
      <c r="BA543" s="104"/>
      <c r="BB543" s="104"/>
      <c r="BC543" s="104"/>
      <c r="BD543" s="104"/>
      <c r="BE543" s="104"/>
      <c r="BF543" s="104"/>
      <c r="BG543" s="104"/>
      <c r="BH543" s="104"/>
      <c r="BI543" s="104"/>
      <c r="BJ543" s="104"/>
      <c r="BK543" s="104"/>
      <c r="BL543" s="104"/>
      <c r="BM543" s="104"/>
      <c r="BN543" s="104"/>
      <c r="BO543" s="104"/>
      <c r="BP543" s="104"/>
      <c r="BQ543" s="104"/>
      <c r="BR543" s="104"/>
      <c r="BS543" s="104"/>
      <c r="BT543" s="104"/>
      <c r="BU543" s="104"/>
      <c r="BV543" s="104"/>
      <c r="BW543" s="104"/>
      <c r="BX543" s="104"/>
      <c r="BY543" s="104"/>
      <c r="BZ543" s="104"/>
      <c r="CA543" s="104"/>
      <c r="CB543" s="104"/>
      <c r="CC543" s="104"/>
      <c r="CD543" s="104"/>
      <c r="CE543" s="104"/>
      <c r="CF543" s="104"/>
      <c r="CG543" s="104"/>
      <c r="CH543" s="104"/>
      <c r="CI543" s="104"/>
      <c r="CJ543" s="104"/>
      <c r="CK543" s="104"/>
      <c r="CL543" s="104"/>
      <c r="CM543" s="104"/>
      <c r="CN543" s="104"/>
      <c r="CO543" s="104"/>
      <c r="CP543" s="104"/>
      <c r="CQ543" s="104"/>
      <c r="CR543" s="104"/>
      <c r="CS543" s="104"/>
      <c r="CT543" s="104"/>
      <c r="CU543" s="104"/>
      <c r="CV543" s="104"/>
      <c r="CW543" s="104"/>
      <c r="CX543" s="104"/>
      <c r="CY543" s="104"/>
      <c r="CZ543" s="104"/>
      <c r="DA543" s="104"/>
      <c r="DB543" s="104"/>
      <c r="DC543" s="104"/>
      <c r="DD543" s="104"/>
      <c r="DE543" s="104"/>
      <c r="DF543" s="104"/>
      <c r="DG543" s="104"/>
      <c r="DH543" s="104"/>
      <c r="DI543" s="104"/>
      <c r="DJ543" s="104"/>
      <c r="DK543" s="104"/>
      <c r="DL543" s="104"/>
      <c r="DM543" s="104"/>
      <c r="DN543" s="104"/>
      <c r="DO543" s="104"/>
      <c r="DP543" s="104"/>
      <c r="DQ543" s="104"/>
      <c r="DR543" s="104"/>
      <c r="DS543" s="104"/>
      <c r="DT543" s="104"/>
      <c r="DU543" s="104"/>
      <c r="DV543" s="104"/>
      <c r="DW543" s="104"/>
      <c r="DX543" s="104"/>
      <c r="DY543" s="104"/>
      <c r="DZ543" s="104"/>
      <c r="EA543" s="104"/>
      <c r="EB543" s="104"/>
      <c r="EC543" s="104"/>
      <c r="ED543" s="104"/>
      <c r="EE543" s="104"/>
      <c r="EF543" s="104"/>
      <c r="EG543" s="104"/>
      <c r="EH543" s="104"/>
      <c r="EI543" s="104"/>
      <c r="EJ543" s="104"/>
      <c r="EK543" s="104"/>
      <c r="EL543" s="104"/>
      <c r="EM543" s="104"/>
      <c r="EN543" s="104"/>
      <c r="EO543" s="104"/>
      <c r="EP543" s="104"/>
      <c r="EQ543" s="104"/>
      <c r="ER543" s="104"/>
      <c r="ES543" s="104"/>
      <c r="ET543" s="104"/>
      <c r="EU543" s="104"/>
      <c r="EV543" s="104"/>
      <c r="EW543" s="104"/>
      <c r="EX543" s="104"/>
      <c r="EY543" s="104"/>
      <c r="EZ543" s="104"/>
      <c r="FA543" s="104"/>
      <c r="FB543" s="104"/>
      <c r="FC543" s="104"/>
      <c r="FD543" s="104"/>
      <c r="FE543" s="104"/>
      <c r="FF543" s="104"/>
      <c r="FG543" s="104"/>
      <c r="FH543" s="104"/>
      <c r="FI543" s="104"/>
      <c r="FJ543" s="104"/>
      <c r="FK543" s="104"/>
      <c r="FL543" s="104"/>
      <c r="FM543" s="104"/>
      <c r="FN543" s="104"/>
      <c r="FO543" s="104"/>
      <c r="FP543" s="104"/>
      <c r="FQ543" s="104"/>
      <c r="FR543" s="104"/>
      <c r="FS543" s="104"/>
      <c r="FT543" s="104"/>
      <c r="FU543" s="104"/>
      <c r="FV543" s="104"/>
      <c r="FW543" s="104"/>
      <c r="FX543" s="104"/>
      <c r="FY543" s="104"/>
      <c r="FZ543" s="104"/>
      <c r="GA543" s="104"/>
      <c r="GB543" s="104"/>
      <c r="GC543" s="104"/>
      <c r="GD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</row>
    <row r="544" spans="1:226" s="111" customFormat="1" ht="10.199999999999999">
      <c r="A544" s="104"/>
      <c r="AF544" s="104"/>
      <c r="AG544" s="104"/>
      <c r="AH544" s="104"/>
      <c r="AI544" s="104"/>
      <c r="AJ544" s="104"/>
      <c r="AK544" s="104"/>
      <c r="AL544" s="104"/>
      <c r="AM544" s="104"/>
      <c r="AN544" s="104"/>
      <c r="AO544" s="104"/>
      <c r="AP544" s="104"/>
      <c r="AQ544" s="104"/>
      <c r="AR544" s="104"/>
      <c r="AS544" s="104"/>
      <c r="AT544" s="104"/>
      <c r="AU544" s="104"/>
      <c r="AV544" s="104"/>
      <c r="AW544" s="104"/>
      <c r="AX544" s="104"/>
      <c r="AY544" s="104"/>
      <c r="AZ544" s="104"/>
      <c r="BA544" s="104"/>
      <c r="BB544" s="104"/>
      <c r="BC544" s="104"/>
      <c r="BD544" s="104"/>
      <c r="BE544" s="104"/>
      <c r="BF544" s="104"/>
      <c r="BG544" s="104"/>
      <c r="BH544" s="104"/>
      <c r="BI544" s="104"/>
      <c r="BJ544" s="104"/>
      <c r="BK544" s="104"/>
      <c r="BL544" s="104"/>
      <c r="BM544" s="104"/>
      <c r="BN544" s="104"/>
      <c r="BO544" s="104"/>
      <c r="BP544" s="104"/>
      <c r="BQ544" s="104"/>
      <c r="BR544" s="104"/>
      <c r="BS544" s="104"/>
      <c r="BT544" s="104"/>
      <c r="BU544" s="104"/>
      <c r="BV544" s="104"/>
      <c r="BW544" s="104"/>
      <c r="BX544" s="104"/>
      <c r="BY544" s="104"/>
      <c r="BZ544" s="104"/>
      <c r="CA544" s="104"/>
      <c r="CB544" s="104"/>
      <c r="CC544" s="104"/>
      <c r="CD544" s="104"/>
      <c r="CE544" s="104"/>
      <c r="CF544" s="104"/>
      <c r="CG544" s="104"/>
      <c r="CH544" s="104"/>
      <c r="CI544" s="104"/>
      <c r="CJ544" s="104"/>
      <c r="CK544" s="104"/>
      <c r="CL544" s="104"/>
      <c r="CM544" s="104"/>
      <c r="CN544" s="104"/>
      <c r="CO544" s="104"/>
      <c r="CP544" s="104"/>
      <c r="CQ544" s="104"/>
      <c r="CR544" s="104"/>
      <c r="CS544" s="104"/>
      <c r="CT544" s="104"/>
      <c r="CU544" s="104"/>
      <c r="CV544" s="104"/>
      <c r="CW544" s="104"/>
      <c r="CX544" s="104"/>
      <c r="CY544" s="104"/>
      <c r="CZ544" s="104"/>
      <c r="DA544" s="104"/>
      <c r="DB544" s="104"/>
      <c r="DC544" s="104"/>
      <c r="DD544" s="104"/>
      <c r="DE544" s="104"/>
      <c r="DF544" s="104"/>
      <c r="DG544" s="104"/>
      <c r="DH544" s="104"/>
      <c r="DI544" s="104"/>
      <c r="DJ544" s="104"/>
      <c r="DK544" s="104"/>
      <c r="DL544" s="104"/>
      <c r="DM544" s="104"/>
      <c r="DN544" s="104"/>
      <c r="DO544" s="104"/>
      <c r="DP544" s="104"/>
      <c r="DQ544" s="104"/>
      <c r="DR544" s="104"/>
      <c r="DS544" s="104"/>
      <c r="DT544" s="104"/>
      <c r="DU544" s="104"/>
      <c r="DV544" s="104"/>
      <c r="DW544" s="104"/>
      <c r="DX544" s="104"/>
      <c r="DY544" s="104"/>
      <c r="DZ544" s="104"/>
      <c r="EA544" s="104"/>
      <c r="EB544" s="104"/>
      <c r="EC544" s="104"/>
      <c r="ED544" s="104"/>
      <c r="EE544" s="104"/>
      <c r="EF544" s="104"/>
      <c r="EG544" s="104"/>
      <c r="EH544" s="104"/>
      <c r="EI544" s="104"/>
      <c r="EJ544" s="104"/>
      <c r="EK544" s="104"/>
      <c r="EL544" s="104"/>
      <c r="EM544" s="104"/>
      <c r="EN544" s="104"/>
      <c r="EO544" s="104"/>
      <c r="EP544" s="104"/>
      <c r="EQ544" s="104"/>
      <c r="ER544" s="104"/>
      <c r="ES544" s="104"/>
      <c r="ET544" s="104"/>
      <c r="EU544" s="104"/>
      <c r="EV544" s="104"/>
      <c r="EW544" s="104"/>
      <c r="EX544" s="104"/>
      <c r="EY544" s="104"/>
      <c r="EZ544" s="104"/>
      <c r="FA544" s="104"/>
      <c r="FB544" s="104"/>
      <c r="FC544" s="104"/>
      <c r="FD544" s="104"/>
      <c r="FE544" s="104"/>
      <c r="FF544" s="104"/>
      <c r="FG544" s="104"/>
      <c r="FH544" s="104"/>
      <c r="FI544" s="104"/>
      <c r="FJ544" s="104"/>
      <c r="FK544" s="104"/>
      <c r="FL544" s="104"/>
      <c r="FM544" s="104"/>
      <c r="FN544" s="104"/>
      <c r="FO544" s="104"/>
      <c r="FP544" s="104"/>
      <c r="FQ544" s="104"/>
      <c r="FR544" s="104"/>
      <c r="FS544" s="104"/>
      <c r="FT544" s="104"/>
      <c r="FU544" s="104"/>
      <c r="FV544" s="104"/>
      <c r="FW544" s="104"/>
      <c r="FX544" s="104"/>
      <c r="FY544" s="104"/>
      <c r="FZ544" s="104"/>
      <c r="GA544" s="104"/>
      <c r="GB544" s="104"/>
      <c r="GC544" s="104"/>
      <c r="GD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</row>
    <row r="545" spans="1:226" s="111" customFormat="1" ht="10.199999999999999">
      <c r="A545" s="104"/>
      <c r="AF545" s="104"/>
      <c r="AG545" s="104"/>
      <c r="AH545" s="104"/>
      <c r="AI545" s="104"/>
      <c r="AJ545" s="104"/>
      <c r="AK545" s="104"/>
      <c r="AL545" s="104"/>
      <c r="AM545" s="104"/>
      <c r="AN545" s="104"/>
      <c r="AO545" s="104"/>
      <c r="AP545" s="104"/>
      <c r="AQ545" s="104"/>
      <c r="AR545" s="104"/>
      <c r="AS545" s="104"/>
      <c r="AT545" s="104"/>
      <c r="AU545" s="104"/>
      <c r="AV545" s="104"/>
      <c r="AW545" s="104"/>
      <c r="AX545" s="104"/>
      <c r="AY545" s="104"/>
      <c r="AZ545" s="104"/>
      <c r="BA545" s="104"/>
      <c r="BB545" s="104"/>
      <c r="BC545" s="104"/>
      <c r="BD545" s="104"/>
      <c r="BE545" s="104"/>
      <c r="BF545" s="104"/>
      <c r="BG545" s="104"/>
      <c r="BH545" s="104"/>
      <c r="BI545" s="104"/>
      <c r="BJ545" s="104"/>
      <c r="BK545" s="104"/>
      <c r="BL545" s="104"/>
      <c r="BM545" s="104"/>
      <c r="BN545" s="104"/>
      <c r="BO545" s="104"/>
      <c r="BP545" s="104"/>
      <c r="BQ545" s="104"/>
      <c r="BR545" s="104"/>
      <c r="BS545" s="104"/>
      <c r="BT545" s="104"/>
      <c r="BU545" s="104"/>
      <c r="BV545" s="104"/>
      <c r="BW545" s="104"/>
      <c r="BX545" s="104"/>
      <c r="BY545" s="104"/>
      <c r="BZ545" s="104"/>
      <c r="CA545" s="104"/>
      <c r="CB545" s="104"/>
      <c r="CC545" s="104"/>
      <c r="CD545" s="104"/>
      <c r="CE545" s="104"/>
      <c r="CF545" s="104"/>
      <c r="CG545" s="104"/>
      <c r="CH545" s="104"/>
      <c r="CI545" s="104"/>
      <c r="CJ545" s="104"/>
      <c r="CK545" s="104"/>
      <c r="CL545" s="104"/>
      <c r="CM545" s="104"/>
      <c r="CN545" s="104"/>
      <c r="CO545" s="104"/>
      <c r="CP545" s="104"/>
      <c r="CQ545" s="104"/>
      <c r="CR545" s="104"/>
      <c r="CS545" s="104"/>
      <c r="CT545" s="104"/>
      <c r="CU545" s="104"/>
      <c r="CV545" s="104"/>
      <c r="CW545" s="104"/>
      <c r="CX545" s="104"/>
      <c r="CY545" s="104"/>
      <c r="CZ545" s="104"/>
      <c r="DA545" s="104"/>
      <c r="DB545" s="104"/>
      <c r="DC545" s="104"/>
      <c r="DD545" s="104"/>
      <c r="DE545" s="104"/>
      <c r="DF545" s="104"/>
      <c r="DG545" s="104"/>
      <c r="DH545" s="104"/>
      <c r="DI545" s="104"/>
      <c r="DJ545" s="104"/>
      <c r="DK545" s="104"/>
      <c r="DL545" s="104"/>
      <c r="DM545" s="104"/>
      <c r="DN545" s="104"/>
      <c r="DO545" s="104"/>
      <c r="DP545" s="104"/>
      <c r="DQ545" s="104"/>
      <c r="DR545" s="104"/>
      <c r="DS545" s="104"/>
      <c r="DT545" s="104"/>
      <c r="DU545" s="104"/>
      <c r="DV545" s="104"/>
      <c r="DW545" s="104"/>
      <c r="DX545" s="104"/>
      <c r="DY545" s="104"/>
      <c r="DZ545" s="104"/>
      <c r="EA545" s="104"/>
      <c r="EB545" s="104"/>
      <c r="EC545" s="104"/>
      <c r="ED545" s="104"/>
      <c r="EE545" s="104"/>
      <c r="EF545" s="104"/>
      <c r="EG545" s="104"/>
      <c r="EH545" s="104"/>
      <c r="EI545" s="104"/>
      <c r="EJ545" s="104"/>
      <c r="EK545" s="104"/>
      <c r="EL545" s="104"/>
      <c r="EM545" s="104"/>
      <c r="EN545" s="104"/>
      <c r="EO545" s="104"/>
      <c r="EP545" s="104"/>
      <c r="EQ545" s="104"/>
      <c r="ER545" s="104"/>
      <c r="ES545" s="104"/>
      <c r="ET545" s="104"/>
      <c r="EU545" s="104"/>
      <c r="EV545" s="104"/>
      <c r="EW545" s="104"/>
      <c r="EX545" s="104"/>
      <c r="EY545" s="104"/>
      <c r="EZ545" s="104"/>
      <c r="FA545" s="104"/>
      <c r="FB545" s="104"/>
      <c r="FC545" s="104"/>
      <c r="FD545" s="104"/>
      <c r="FE545" s="104"/>
      <c r="FF545" s="104"/>
      <c r="FG545" s="104"/>
      <c r="FH545" s="104"/>
      <c r="FI545" s="104"/>
      <c r="FJ545" s="104"/>
      <c r="FK545" s="104"/>
      <c r="FL545" s="104"/>
      <c r="FM545" s="104"/>
      <c r="FN545" s="104"/>
      <c r="FO545" s="104"/>
      <c r="FP545" s="104"/>
      <c r="FQ545" s="104"/>
      <c r="FR545" s="104"/>
      <c r="FS545" s="104"/>
      <c r="FT545" s="104"/>
      <c r="FU545" s="104"/>
      <c r="FV545" s="104"/>
      <c r="FW545" s="104"/>
      <c r="FX545" s="104"/>
      <c r="FY545" s="104"/>
      <c r="FZ545" s="104"/>
      <c r="GA545" s="104"/>
      <c r="GB545" s="104"/>
      <c r="GC545" s="104"/>
      <c r="GD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</row>
    <row r="546" spans="1:226" s="111" customFormat="1" ht="10.199999999999999">
      <c r="A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104"/>
      <c r="AU546" s="104"/>
      <c r="AV546" s="104"/>
      <c r="AW546" s="104"/>
      <c r="AX546" s="104"/>
      <c r="AY546" s="104"/>
      <c r="AZ546" s="104"/>
      <c r="BA546" s="104"/>
      <c r="BB546" s="104"/>
      <c r="BC546" s="104"/>
      <c r="BD546" s="104"/>
      <c r="BE546" s="104"/>
      <c r="BF546" s="104"/>
      <c r="BG546" s="104"/>
      <c r="BH546" s="104"/>
      <c r="BI546" s="104"/>
      <c r="BJ546" s="104"/>
      <c r="BK546" s="104"/>
      <c r="BL546" s="104"/>
      <c r="BM546" s="104"/>
      <c r="BN546" s="104"/>
      <c r="BO546" s="104"/>
      <c r="BP546" s="104"/>
      <c r="BQ546" s="104"/>
      <c r="BR546" s="104"/>
      <c r="BS546" s="104"/>
      <c r="BT546" s="104"/>
      <c r="BU546" s="104"/>
      <c r="BV546" s="104"/>
      <c r="BW546" s="104"/>
      <c r="BX546" s="104"/>
      <c r="BY546" s="104"/>
      <c r="BZ546" s="104"/>
      <c r="CA546" s="104"/>
      <c r="CB546" s="104"/>
      <c r="CC546" s="104"/>
      <c r="CD546" s="104"/>
      <c r="CE546" s="104"/>
      <c r="CF546" s="104"/>
      <c r="CG546" s="104"/>
      <c r="CH546" s="104"/>
      <c r="CI546" s="104"/>
      <c r="CJ546" s="104"/>
      <c r="CK546" s="104"/>
      <c r="CL546" s="104"/>
      <c r="CM546" s="104"/>
      <c r="CN546" s="104"/>
      <c r="CO546" s="104"/>
      <c r="CP546" s="104"/>
      <c r="CQ546" s="104"/>
      <c r="CR546" s="104"/>
      <c r="CS546" s="104"/>
      <c r="CT546" s="104"/>
      <c r="CU546" s="104"/>
      <c r="CV546" s="104"/>
      <c r="CW546" s="104"/>
      <c r="CX546" s="104"/>
      <c r="CY546" s="104"/>
      <c r="CZ546" s="104"/>
      <c r="DA546" s="104"/>
      <c r="DB546" s="104"/>
      <c r="DC546" s="104"/>
      <c r="DD546" s="104"/>
      <c r="DE546" s="104"/>
      <c r="DF546" s="104"/>
      <c r="DG546" s="104"/>
      <c r="DH546" s="104"/>
      <c r="DI546" s="104"/>
      <c r="DJ546" s="104"/>
      <c r="DK546" s="104"/>
      <c r="DL546" s="104"/>
      <c r="DM546" s="104"/>
      <c r="DN546" s="104"/>
      <c r="DO546" s="104"/>
      <c r="DP546" s="104"/>
      <c r="DQ546" s="104"/>
      <c r="DR546" s="104"/>
      <c r="DS546" s="104"/>
      <c r="DT546" s="104"/>
      <c r="DU546" s="104"/>
      <c r="DV546" s="104"/>
      <c r="DW546" s="104"/>
      <c r="DX546" s="104"/>
      <c r="DY546" s="104"/>
      <c r="DZ546" s="104"/>
      <c r="EA546" s="104"/>
      <c r="EB546" s="104"/>
      <c r="EC546" s="104"/>
      <c r="ED546" s="104"/>
      <c r="EE546" s="104"/>
      <c r="EF546" s="104"/>
      <c r="EG546" s="104"/>
      <c r="EH546" s="104"/>
      <c r="EI546" s="104"/>
      <c r="EJ546" s="104"/>
      <c r="EK546" s="104"/>
      <c r="EL546" s="104"/>
      <c r="EM546" s="104"/>
      <c r="EN546" s="104"/>
      <c r="EO546" s="104"/>
      <c r="EP546" s="104"/>
      <c r="EQ546" s="104"/>
      <c r="ER546" s="104"/>
      <c r="ES546" s="104"/>
      <c r="ET546" s="104"/>
      <c r="EU546" s="104"/>
      <c r="EV546" s="104"/>
      <c r="EW546" s="104"/>
      <c r="EX546" s="104"/>
      <c r="EY546" s="104"/>
      <c r="EZ546" s="104"/>
      <c r="FA546" s="104"/>
      <c r="FB546" s="104"/>
      <c r="FC546" s="104"/>
      <c r="FD546" s="104"/>
      <c r="FE546" s="104"/>
      <c r="FF546" s="104"/>
      <c r="FG546" s="104"/>
      <c r="FH546" s="104"/>
      <c r="FI546" s="104"/>
      <c r="FJ546" s="104"/>
      <c r="FK546" s="104"/>
      <c r="FL546" s="104"/>
      <c r="FM546" s="104"/>
      <c r="FN546" s="104"/>
      <c r="FO546" s="104"/>
      <c r="FP546" s="104"/>
      <c r="FQ546" s="104"/>
      <c r="FR546" s="104"/>
      <c r="FS546" s="104"/>
      <c r="FT546" s="104"/>
      <c r="FU546" s="104"/>
      <c r="FV546" s="104"/>
      <c r="FW546" s="104"/>
      <c r="FX546" s="104"/>
      <c r="FY546" s="104"/>
      <c r="FZ546" s="104"/>
      <c r="GA546" s="104"/>
      <c r="GB546" s="104"/>
      <c r="GC546" s="104"/>
      <c r="GD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</row>
    <row r="547" spans="1:226" s="111" customFormat="1" ht="10.199999999999999">
      <c r="A547" s="104"/>
      <c r="AF547" s="104"/>
      <c r="AG547" s="104"/>
      <c r="AH547" s="104"/>
      <c r="AI547" s="104"/>
      <c r="AJ547" s="104"/>
      <c r="AK547" s="104"/>
      <c r="AL547" s="104"/>
      <c r="AM547" s="104"/>
      <c r="AN547" s="104"/>
      <c r="AO547" s="104"/>
      <c r="AP547" s="104"/>
      <c r="AQ547" s="104"/>
      <c r="AR547" s="104"/>
      <c r="AS547" s="104"/>
      <c r="AT547" s="104"/>
      <c r="AU547" s="104"/>
      <c r="AV547" s="104"/>
      <c r="AW547" s="104"/>
      <c r="AX547" s="104"/>
      <c r="AY547" s="104"/>
      <c r="AZ547" s="104"/>
      <c r="BA547" s="104"/>
      <c r="BB547" s="104"/>
      <c r="BC547" s="104"/>
      <c r="BD547" s="104"/>
      <c r="BE547" s="104"/>
      <c r="BF547" s="104"/>
      <c r="BG547" s="104"/>
      <c r="BH547" s="104"/>
      <c r="BI547" s="104"/>
      <c r="BJ547" s="104"/>
      <c r="BK547" s="104"/>
      <c r="BL547" s="104"/>
      <c r="BM547" s="104"/>
      <c r="BN547" s="104"/>
      <c r="BO547" s="104"/>
      <c r="BP547" s="104"/>
      <c r="BQ547" s="104"/>
      <c r="BR547" s="104"/>
      <c r="BS547" s="104"/>
      <c r="BT547" s="104"/>
      <c r="BU547" s="104"/>
      <c r="BV547" s="104"/>
      <c r="BW547" s="104"/>
      <c r="BX547" s="104"/>
      <c r="BY547" s="104"/>
      <c r="BZ547" s="104"/>
      <c r="CA547" s="104"/>
      <c r="CB547" s="104"/>
      <c r="CC547" s="104"/>
      <c r="CD547" s="104"/>
      <c r="CE547" s="104"/>
      <c r="CF547" s="104"/>
      <c r="CG547" s="104"/>
      <c r="CH547" s="104"/>
      <c r="CI547" s="104"/>
      <c r="CJ547" s="104"/>
      <c r="CK547" s="104"/>
      <c r="CL547" s="104"/>
      <c r="CM547" s="104"/>
      <c r="CN547" s="104"/>
      <c r="CO547" s="104"/>
      <c r="CP547" s="104"/>
      <c r="CQ547" s="104"/>
      <c r="CR547" s="104"/>
      <c r="CS547" s="104"/>
      <c r="CT547" s="104"/>
      <c r="CU547" s="104"/>
      <c r="CV547" s="104"/>
      <c r="CW547" s="104"/>
      <c r="CX547" s="104"/>
      <c r="CY547" s="104"/>
      <c r="CZ547" s="104"/>
      <c r="DA547" s="104"/>
      <c r="DB547" s="104"/>
      <c r="DC547" s="104"/>
      <c r="DD547" s="104"/>
      <c r="DE547" s="104"/>
      <c r="DF547" s="104"/>
      <c r="DG547" s="104"/>
      <c r="DH547" s="104"/>
      <c r="DI547" s="104"/>
      <c r="DJ547" s="104"/>
      <c r="DK547" s="104"/>
      <c r="DL547" s="104"/>
      <c r="DM547" s="104"/>
      <c r="DN547" s="104"/>
      <c r="DO547" s="104"/>
      <c r="DP547" s="104"/>
      <c r="DQ547" s="104"/>
      <c r="DR547" s="104"/>
      <c r="DS547" s="104"/>
      <c r="DT547" s="104"/>
      <c r="DU547" s="104"/>
      <c r="DV547" s="104"/>
      <c r="DW547" s="104"/>
      <c r="DX547" s="104"/>
      <c r="DY547" s="104"/>
      <c r="DZ547" s="104"/>
      <c r="EA547" s="104"/>
      <c r="EB547" s="104"/>
      <c r="EC547" s="104"/>
      <c r="ED547" s="104"/>
      <c r="EE547" s="104"/>
      <c r="EF547" s="104"/>
      <c r="EG547" s="104"/>
      <c r="EH547" s="104"/>
      <c r="EI547" s="104"/>
      <c r="EJ547" s="104"/>
      <c r="EK547" s="104"/>
      <c r="EL547" s="104"/>
      <c r="EM547" s="104"/>
      <c r="EN547" s="104"/>
      <c r="EO547" s="104"/>
      <c r="EP547" s="104"/>
      <c r="EQ547" s="104"/>
      <c r="ER547" s="104"/>
      <c r="ES547" s="104"/>
      <c r="ET547" s="104"/>
      <c r="EU547" s="104"/>
      <c r="EV547" s="104"/>
      <c r="EW547" s="104"/>
      <c r="EX547" s="104"/>
      <c r="EY547" s="104"/>
      <c r="EZ547" s="104"/>
      <c r="FA547" s="104"/>
      <c r="FB547" s="104"/>
      <c r="FC547" s="104"/>
      <c r="FD547" s="104"/>
      <c r="FE547" s="104"/>
      <c r="FF547" s="104"/>
      <c r="FG547" s="104"/>
      <c r="FH547" s="104"/>
      <c r="FI547" s="104"/>
      <c r="FJ547" s="104"/>
      <c r="FK547" s="104"/>
      <c r="FL547" s="104"/>
      <c r="FM547" s="104"/>
      <c r="FN547" s="104"/>
      <c r="FO547" s="104"/>
      <c r="FP547" s="104"/>
      <c r="FQ547" s="104"/>
      <c r="FR547" s="104"/>
      <c r="FS547" s="104"/>
      <c r="FT547" s="104"/>
      <c r="FU547" s="104"/>
      <c r="FV547" s="104"/>
      <c r="FW547" s="104"/>
      <c r="FX547" s="104"/>
      <c r="FY547" s="104"/>
      <c r="FZ547" s="104"/>
      <c r="GA547" s="104"/>
      <c r="GB547" s="104"/>
      <c r="GC547" s="104"/>
      <c r="GD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</row>
    <row r="548" spans="1:226" s="111" customFormat="1" ht="10.199999999999999">
      <c r="A548" s="104"/>
      <c r="AF548" s="104"/>
      <c r="AG548" s="104"/>
      <c r="AH548" s="104"/>
      <c r="AI548" s="104"/>
      <c r="AJ548" s="104"/>
      <c r="AK548" s="104"/>
      <c r="AL548" s="104"/>
      <c r="AM548" s="104"/>
      <c r="AN548" s="104"/>
      <c r="AO548" s="104"/>
      <c r="AP548" s="104"/>
      <c r="AQ548" s="104"/>
      <c r="AR548" s="104"/>
      <c r="AS548" s="104"/>
      <c r="AT548" s="104"/>
      <c r="AU548" s="104"/>
      <c r="AV548" s="104"/>
      <c r="AW548" s="104"/>
      <c r="AX548" s="104"/>
      <c r="AY548" s="104"/>
      <c r="AZ548" s="104"/>
      <c r="BA548" s="104"/>
      <c r="BB548" s="104"/>
      <c r="BC548" s="104"/>
      <c r="BD548" s="104"/>
      <c r="BE548" s="104"/>
      <c r="BF548" s="104"/>
      <c r="BG548" s="104"/>
      <c r="BH548" s="104"/>
      <c r="BI548" s="104"/>
      <c r="BJ548" s="104"/>
      <c r="BK548" s="104"/>
      <c r="BL548" s="104"/>
      <c r="BM548" s="104"/>
      <c r="BN548" s="104"/>
      <c r="BO548" s="104"/>
      <c r="BP548" s="104"/>
      <c r="BQ548" s="104"/>
      <c r="BR548" s="104"/>
      <c r="BS548" s="104"/>
      <c r="BT548" s="104"/>
      <c r="BU548" s="104"/>
      <c r="BV548" s="104"/>
      <c r="BW548" s="104"/>
      <c r="BX548" s="104"/>
      <c r="BY548" s="104"/>
      <c r="BZ548" s="104"/>
      <c r="CA548" s="104"/>
      <c r="CB548" s="104"/>
      <c r="CC548" s="104"/>
      <c r="CD548" s="104"/>
      <c r="CE548" s="104"/>
      <c r="CF548" s="104"/>
      <c r="CG548" s="104"/>
      <c r="CH548" s="104"/>
      <c r="CI548" s="104"/>
      <c r="CJ548" s="104"/>
      <c r="CK548" s="104"/>
      <c r="CL548" s="104"/>
      <c r="CM548" s="104"/>
      <c r="CN548" s="104"/>
      <c r="CO548" s="104"/>
      <c r="CP548" s="104"/>
      <c r="CQ548" s="104"/>
      <c r="CR548" s="104"/>
      <c r="CS548" s="104"/>
      <c r="CT548" s="104"/>
      <c r="CU548" s="104"/>
      <c r="CV548" s="104"/>
      <c r="CW548" s="104"/>
      <c r="CX548" s="104"/>
      <c r="CY548" s="104"/>
      <c r="CZ548" s="104"/>
      <c r="DA548" s="104"/>
      <c r="DB548" s="104"/>
      <c r="DC548" s="104"/>
      <c r="DD548" s="104"/>
      <c r="DE548" s="104"/>
      <c r="DF548" s="104"/>
      <c r="DG548" s="104"/>
      <c r="DH548" s="104"/>
      <c r="DI548" s="104"/>
      <c r="DJ548" s="104"/>
      <c r="DK548" s="104"/>
      <c r="DL548" s="104"/>
      <c r="DM548" s="104"/>
      <c r="DN548" s="104"/>
      <c r="DO548" s="104"/>
      <c r="DP548" s="104"/>
      <c r="DQ548" s="104"/>
      <c r="DR548" s="104"/>
      <c r="DS548" s="104"/>
      <c r="DT548" s="104"/>
      <c r="DU548" s="104"/>
      <c r="DV548" s="104"/>
      <c r="DW548" s="104"/>
      <c r="DX548" s="104"/>
      <c r="DY548" s="104"/>
      <c r="DZ548" s="104"/>
      <c r="EA548" s="104"/>
      <c r="EB548" s="104"/>
      <c r="EC548" s="104"/>
      <c r="ED548" s="104"/>
      <c r="EE548" s="104"/>
      <c r="EF548" s="104"/>
      <c r="EG548" s="104"/>
      <c r="EH548" s="104"/>
      <c r="EI548" s="104"/>
      <c r="EJ548" s="104"/>
      <c r="EK548" s="104"/>
      <c r="EL548" s="104"/>
      <c r="EM548" s="104"/>
      <c r="EN548" s="104"/>
      <c r="EO548" s="104"/>
      <c r="EP548" s="104"/>
      <c r="EQ548" s="104"/>
      <c r="ER548" s="104"/>
      <c r="ES548" s="104"/>
      <c r="ET548" s="104"/>
      <c r="EU548" s="104"/>
      <c r="EV548" s="104"/>
      <c r="EW548" s="104"/>
      <c r="EX548" s="104"/>
      <c r="EY548" s="104"/>
      <c r="EZ548" s="104"/>
      <c r="FA548" s="104"/>
      <c r="FB548" s="104"/>
      <c r="FC548" s="104"/>
      <c r="FD548" s="104"/>
      <c r="FE548" s="104"/>
      <c r="FF548" s="104"/>
      <c r="FG548" s="104"/>
      <c r="FH548" s="104"/>
      <c r="FI548" s="104"/>
      <c r="FJ548" s="104"/>
      <c r="FK548" s="104"/>
      <c r="FL548" s="104"/>
      <c r="FM548" s="104"/>
      <c r="FN548" s="104"/>
      <c r="FO548" s="104"/>
      <c r="FP548" s="104"/>
      <c r="FQ548" s="104"/>
      <c r="FR548" s="104"/>
      <c r="FS548" s="104"/>
      <c r="FT548" s="104"/>
      <c r="FU548" s="104"/>
      <c r="FV548" s="104"/>
      <c r="FW548" s="104"/>
      <c r="FX548" s="104"/>
      <c r="FY548" s="104"/>
      <c r="FZ548" s="104"/>
      <c r="GA548" s="104"/>
      <c r="GB548" s="104"/>
      <c r="GC548" s="104"/>
      <c r="GD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</row>
    <row r="549" spans="1:226" s="111" customFormat="1" ht="10.199999999999999">
      <c r="A549" s="104"/>
      <c r="AF549" s="104"/>
      <c r="AG549" s="104"/>
      <c r="AH549" s="104"/>
      <c r="AI549" s="104"/>
      <c r="AJ549" s="104"/>
      <c r="AK549" s="104"/>
      <c r="AL549" s="104"/>
      <c r="AM549" s="104"/>
      <c r="AN549" s="104"/>
      <c r="AO549" s="104"/>
      <c r="AP549" s="104"/>
      <c r="AQ549" s="104"/>
      <c r="AR549" s="104"/>
      <c r="AS549" s="104"/>
      <c r="AT549" s="104"/>
      <c r="AU549" s="104"/>
      <c r="AV549" s="104"/>
      <c r="AW549" s="104"/>
      <c r="AX549" s="104"/>
      <c r="AY549" s="104"/>
      <c r="AZ549" s="104"/>
      <c r="BA549" s="104"/>
      <c r="BB549" s="104"/>
      <c r="BC549" s="104"/>
      <c r="BD549" s="104"/>
      <c r="BE549" s="104"/>
      <c r="BF549" s="104"/>
      <c r="BG549" s="104"/>
      <c r="BH549" s="104"/>
      <c r="BI549" s="104"/>
      <c r="BJ549" s="104"/>
      <c r="BK549" s="104"/>
      <c r="BL549" s="104"/>
      <c r="BM549" s="104"/>
      <c r="BN549" s="104"/>
      <c r="BO549" s="104"/>
      <c r="BP549" s="104"/>
      <c r="BQ549" s="104"/>
      <c r="BR549" s="104"/>
      <c r="BS549" s="104"/>
      <c r="BT549" s="104"/>
      <c r="BU549" s="104"/>
      <c r="BV549" s="104"/>
      <c r="BW549" s="104"/>
      <c r="BX549" s="104"/>
      <c r="BY549" s="104"/>
      <c r="BZ549" s="104"/>
      <c r="CA549" s="104"/>
      <c r="CB549" s="104"/>
      <c r="CC549" s="104"/>
      <c r="CD549" s="104"/>
      <c r="CE549" s="104"/>
      <c r="CF549" s="104"/>
      <c r="CG549" s="104"/>
      <c r="CH549" s="104"/>
      <c r="CI549" s="104"/>
      <c r="CJ549" s="104"/>
      <c r="CK549" s="104"/>
      <c r="CL549" s="104"/>
      <c r="CM549" s="104"/>
      <c r="CN549" s="104"/>
      <c r="CO549" s="104"/>
      <c r="CP549" s="104"/>
      <c r="CQ549" s="104"/>
      <c r="CR549" s="104"/>
      <c r="CS549" s="104"/>
      <c r="CT549" s="104"/>
      <c r="CU549" s="104"/>
      <c r="CV549" s="104"/>
      <c r="CW549" s="104"/>
      <c r="CX549" s="104"/>
      <c r="CY549" s="104"/>
      <c r="CZ549" s="104"/>
      <c r="DA549" s="104"/>
      <c r="DB549" s="104"/>
      <c r="DC549" s="104"/>
      <c r="DD549" s="104"/>
      <c r="DE549" s="104"/>
      <c r="DF549" s="104"/>
      <c r="DG549" s="104"/>
      <c r="DH549" s="104"/>
      <c r="DI549" s="104"/>
      <c r="DJ549" s="104"/>
      <c r="DK549" s="104"/>
      <c r="DL549" s="104"/>
      <c r="DM549" s="104"/>
      <c r="DN549" s="104"/>
      <c r="DO549" s="104"/>
      <c r="DP549" s="104"/>
      <c r="DQ549" s="104"/>
      <c r="DR549" s="104"/>
      <c r="DS549" s="104"/>
      <c r="DT549" s="104"/>
      <c r="DU549" s="104"/>
      <c r="DV549" s="104"/>
      <c r="DW549" s="104"/>
      <c r="DX549" s="104"/>
      <c r="DY549" s="104"/>
      <c r="DZ549" s="104"/>
      <c r="EA549" s="104"/>
      <c r="EB549" s="104"/>
      <c r="EC549" s="104"/>
      <c r="ED549" s="104"/>
      <c r="EE549" s="104"/>
      <c r="EF549" s="104"/>
      <c r="EG549" s="104"/>
      <c r="EH549" s="104"/>
      <c r="EI549" s="104"/>
      <c r="EJ549" s="104"/>
      <c r="EK549" s="104"/>
      <c r="EL549" s="104"/>
      <c r="EM549" s="104"/>
      <c r="EN549" s="104"/>
      <c r="EO549" s="104"/>
      <c r="EP549" s="104"/>
      <c r="EQ549" s="104"/>
      <c r="ER549" s="104"/>
      <c r="ES549" s="104"/>
      <c r="ET549" s="104"/>
      <c r="EU549" s="104"/>
      <c r="EV549" s="104"/>
      <c r="EW549" s="104"/>
      <c r="EX549" s="104"/>
      <c r="EY549" s="104"/>
      <c r="EZ549" s="104"/>
      <c r="FA549" s="104"/>
      <c r="FB549" s="104"/>
      <c r="FC549" s="104"/>
      <c r="FD549" s="104"/>
      <c r="FE549" s="104"/>
      <c r="FF549" s="104"/>
      <c r="FG549" s="104"/>
      <c r="FH549" s="104"/>
      <c r="FI549" s="104"/>
      <c r="FJ549" s="104"/>
      <c r="FK549" s="104"/>
      <c r="FL549" s="104"/>
      <c r="FM549" s="104"/>
      <c r="FN549" s="104"/>
      <c r="FO549" s="104"/>
      <c r="FP549" s="104"/>
      <c r="FQ549" s="104"/>
      <c r="FR549" s="104"/>
      <c r="FS549" s="104"/>
      <c r="FT549" s="104"/>
      <c r="FU549" s="104"/>
      <c r="FV549" s="104"/>
      <c r="FW549" s="104"/>
      <c r="FX549" s="104"/>
      <c r="FY549" s="104"/>
      <c r="FZ549" s="104"/>
      <c r="GA549" s="104"/>
      <c r="GB549" s="104"/>
      <c r="GC549" s="104"/>
      <c r="GD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</row>
    <row r="550" spans="1:226" s="111" customFormat="1" ht="10.199999999999999">
      <c r="A550" s="104"/>
      <c r="AF550" s="104"/>
      <c r="AG550" s="104"/>
      <c r="AH550" s="104"/>
      <c r="AI550" s="104"/>
      <c r="AJ550" s="104"/>
      <c r="AK550" s="104"/>
      <c r="AL550" s="104"/>
      <c r="AM550" s="104"/>
      <c r="AN550" s="104"/>
      <c r="AO550" s="104"/>
      <c r="AP550" s="104"/>
      <c r="AQ550" s="104"/>
      <c r="AR550" s="104"/>
      <c r="AS550" s="104"/>
      <c r="AT550" s="104"/>
      <c r="AU550" s="104"/>
      <c r="AV550" s="104"/>
      <c r="AW550" s="104"/>
      <c r="AX550" s="104"/>
      <c r="AY550" s="104"/>
      <c r="AZ550" s="104"/>
      <c r="BA550" s="104"/>
      <c r="BB550" s="104"/>
      <c r="BC550" s="104"/>
      <c r="BD550" s="104"/>
      <c r="BE550" s="104"/>
      <c r="BF550" s="104"/>
      <c r="BG550" s="104"/>
      <c r="BH550" s="104"/>
      <c r="BI550" s="104"/>
      <c r="BJ550" s="104"/>
      <c r="BK550" s="104"/>
      <c r="BL550" s="104"/>
      <c r="BM550" s="104"/>
      <c r="BN550" s="104"/>
      <c r="BO550" s="104"/>
      <c r="BP550" s="104"/>
      <c r="BQ550" s="104"/>
      <c r="BR550" s="104"/>
      <c r="BS550" s="104"/>
      <c r="BT550" s="104"/>
      <c r="BU550" s="104"/>
      <c r="BV550" s="104"/>
      <c r="BW550" s="104"/>
      <c r="BX550" s="104"/>
      <c r="BY550" s="104"/>
      <c r="BZ550" s="104"/>
      <c r="CA550" s="104"/>
      <c r="CB550" s="104"/>
      <c r="CC550" s="104"/>
      <c r="CD550" s="104"/>
      <c r="CE550" s="104"/>
      <c r="CF550" s="104"/>
      <c r="CG550" s="104"/>
      <c r="CH550" s="104"/>
      <c r="CI550" s="104"/>
      <c r="CJ550" s="104"/>
      <c r="CK550" s="104"/>
      <c r="CL550" s="104"/>
      <c r="CM550" s="104"/>
      <c r="CN550" s="104"/>
      <c r="CO550" s="104"/>
      <c r="CP550" s="104"/>
      <c r="CQ550" s="104"/>
      <c r="CR550" s="104"/>
      <c r="CS550" s="104"/>
      <c r="CT550" s="104"/>
      <c r="CU550" s="104"/>
      <c r="CV550" s="104"/>
      <c r="CW550" s="104"/>
      <c r="CX550" s="104"/>
      <c r="CY550" s="104"/>
      <c r="CZ550" s="104"/>
      <c r="DA550" s="104"/>
      <c r="DB550" s="104"/>
      <c r="DC550" s="104"/>
      <c r="DD550" s="104"/>
      <c r="DE550" s="104"/>
      <c r="DF550" s="104"/>
      <c r="DG550" s="104"/>
      <c r="DH550" s="104"/>
      <c r="DI550" s="104"/>
      <c r="DJ550" s="104"/>
      <c r="DK550" s="104"/>
      <c r="DL550" s="104"/>
      <c r="DM550" s="104"/>
      <c r="DN550" s="104"/>
      <c r="DO550" s="104"/>
      <c r="DP550" s="104"/>
      <c r="DQ550" s="104"/>
      <c r="DR550" s="104"/>
      <c r="DS550" s="104"/>
      <c r="DT550" s="104"/>
      <c r="DU550" s="104"/>
      <c r="DV550" s="104"/>
      <c r="DW550" s="104"/>
      <c r="DX550" s="104"/>
      <c r="DY550" s="104"/>
      <c r="DZ550" s="104"/>
      <c r="EA550" s="104"/>
      <c r="EB550" s="104"/>
      <c r="EC550" s="104"/>
      <c r="ED550" s="104"/>
      <c r="EE550" s="104"/>
      <c r="EF550" s="104"/>
      <c r="EG550" s="104"/>
      <c r="EH550" s="104"/>
      <c r="EI550" s="104"/>
      <c r="EJ550" s="104"/>
      <c r="EK550" s="104"/>
      <c r="EL550" s="104"/>
      <c r="EM550" s="104"/>
      <c r="EN550" s="104"/>
      <c r="EO550" s="104"/>
      <c r="EP550" s="104"/>
      <c r="EQ550" s="104"/>
      <c r="ER550" s="104"/>
      <c r="ES550" s="104"/>
      <c r="ET550" s="104"/>
      <c r="EU550" s="104"/>
      <c r="EV550" s="104"/>
      <c r="EW550" s="104"/>
      <c r="EX550" s="104"/>
      <c r="EY550" s="104"/>
      <c r="EZ550" s="104"/>
      <c r="FA550" s="104"/>
      <c r="FB550" s="104"/>
      <c r="FC550" s="104"/>
      <c r="FD550" s="104"/>
      <c r="FE550" s="104"/>
      <c r="FF550" s="104"/>
      <c r="FG550" s="104"/>
      <c r="FH550" s="104"/>
      <c r="FI550" s="104"/>
      <c r="FJ550" s="104"/>
      <c r="FK550" s="104"/>
      <c r="FL550" s="104"/>
      <c r="FM550" s="104"/>
      <c r="FN550" s="104"/>
      <c r="FO550" s="104"/>
      <c r="FP550" s="104"/>
      <c r="FQ550" s="104"/>
      <c r="FR550" s="104"/>
      <c r="FS550" s="104"/>
      <c r="FT550" s="104"/>
      <c r="FU550" s="104"/>
      <c r="FV550" s="104"/>
      <c r="FW550" s="104"/>
      <c r="FX550" s="104"/>
      <c r="FY550" s="104"/>
      <c r="FZ550" s="104"/>
      <c r="GA550" s="104"/>
      <c r="GB550" s="104"/>
      <c r="GC550" s="104"/>
      <c r="GD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</row>
    <row r="551" spans="1:226" s="111" customFormat="1" ht="10.199999999999999">
      <c r="A551" s="104"/>
      <c r="AF551" s="104"/>
      <c r="AG551" s="104"/>
      <c r="AH551" s="104"/>
      <c r="AI551" s="104"/>
      <c r="AJ551" s="104"/>
      <c r="AK551" s="104"/>
      <c r="AL551" s="104"/>
      <c r="AM551" s="104"/>
      <c r="AN551" s="104"/>
      <c r="AO551" s="104"/>
      <c r="AP551" s="104"/>
      <c r="AQ551" s="104"/>
      <c r="AR551" s="104"/>
      <c r="AS551" s="104"/>
      <c r="AT551" s="104"/>
      <c r="AU551" s="104"/>
      <c r="AV551" s="104"/>
      <c r="AW551" s="104"/>
      <c r="AX551" s="104"/>
      <c r="AY551" s="104"/>
      <c r="AZ551" s="104"/>
      <c r="BA551" s="104"/>
      <c r="BB551" s="104"/>
      <c r="BC551" s="104"/>
      <c r="BD551" s="104"/>
      <c r="BE551" s="104"/>
      <c r="BF551" s="104"/>
      <c r="BG551" s="104"/>
      <c r="BH551" s="104"/>
      <c r="BI551" s="104"/>
      <c r="BJ551" s="104"/>
      <c r="BK551" s="104"/>
      <c r="BL551" s="104"/>
      <c r="BM551" s="104"/>
      <c r="BN551" s="104"/>
      <c r="BO551" s="104"/>
      <c r="BP551" s="104"/>
      <c r="BQ551" s="104"/>
      <c r="BR551" s="104"/>
      <c r="BS551" s="104"/>
      <c r="BT551" s="104"/>
      <c r="BU551" s="104"/>
      <c r="BV551" s="104"/>
      <c r="BW551" s="104"/>
      <c r="BX551" s="104"/>
      <c r="BY551" s="104"/>
      <c r="BZ551" s="104"/>
      <c r="CA551" s="104"/>
      <c r="CB551" s="104"/>
      <c r="CC551" s="104"/>
      <c r="CD551" s="104"/>
      <c r="CE551" s="104"/>
      <c r="CF551" s="104"/>
      <c r="CG551" s="104"/>
      <c r="CH551" s="104"/>
      <c r="CI551" s="104"/>
      <c r="CJ551" s="104"/>
      <c r="CK551" s="104"/>
      <c r="CL551" s="104"/>
      <c r="CM551" s="104"/>
      <c r="CN551" s="104"/>
      <c r="CO551" s="104"/>
      <c r="CP551" s="104"/>
      <c r="CQ551" s="104"/>
      <c r="CR551" s="104"/>
      <c r="CS551" s="104"/>
      <c r="CT551" s="104"/>
      <c r="CU551" s="104"/>
      <c r="CV551" s="104"/>
      <c r="CW551" s="104"/>
      <c r="CX551" s="104"/>
      <c r="CY551" s="104"/>
      <c r="CZ551" s="104"/>
      <c r="DA551" s="104"/>
      <c r="DB551" s="104"/>
      <c r="DC551" s="104"/>
      <c r="DD551" s="104"/>
      <c r="DE551" s="104"/>
      <c r="DF551" s="104"/>
      <c r="DG551" s="104"/>
      <c r="DH551" s="104"/>
      <c r="DI551" s="104"/>
      <c r="DJ551" s="104"/>
      <c r="DK551" s="104"/>
      <c r="DL551" s="104"/>
      <c r="DM551" s="104"/>
      <c r="DN551" s="104"/>
      <c r="DO551" s="104"/>
      <c r="DP551" s="104"/>
      <c r="DQ551" s="104"/>
      <c r="DR551" s="104"/>
      <c r="DS551" s="104"/>
      <c r="DT551" s="104"/>
      <c r="DU551" s="104"/>
      <c r="DV551" s="104"/>
      <c r="DW551" s="104"/>
      <c r="DX551" s="104"/>
      <c r="DY551" s="104"/>
      <c r="DZ551" s="104"/>
      <c r="EA551" s="104"/>
      <c r="EB551" s="104"/>
      <c r="EC551" s="104"/>
      <c r="ED551" s="104"/>
      <c r="EE551" s="104"/>
      <c r="EF551" s="104"/>
      <c r="EG551" s="104"/>
      <c r="EH551" s="104"/>
      <c r="EI551" s="104"/>
      <c r="EJ551" s="104"/>
      <c r="EK551" s="104"/>
      <c r="EL551" s="104"/>
      <c r="EM551" s="104"/>
      <c r="EN551" s="104"/>
      <c r="EO551" s="104"/>
      <c r="EP551" s="104"/>
      <c r="EQ551" s="104"/>
      <c r="ER551" s="104"/>
      <c r="ES551" s="104"/>
      <c r="ET551" s="104"/>
      <c r="EU551" s="104"/>
      <c r="EV551" s="104"/>
      <c r="EW551" s="104"/>
      <c r="EX551" s="104"/>
      <c r="EY551" s="104"/>
      <c r="EZ551" s="104"/>
      <c r="FA551" s="104"/>
      <c r="FB551" s="104"/>
      <c r="FC551" s="104"/>
      <c r="FD551" s="104"/>
      <c r="FE551" s="104"/>
      <c r="FF551" s="104"/>
      <c r="FG551" s="104"/>
      <c r="FH551" s="104"/>
      <c r="FI551" s="104"/>
      <c r="FJ551" s="104"/>
      <c r="FK551" s="104"/>
      <c r="FL551" s="104"/>
      <c r="FM551" s="104"/>
      <c r="FN551" s="104"/>
      <c r="FO551" s="104"/>
      <c r="FP551" s="104"/>
      <c r="FQ551" s="104"/>
      <c r="FR551" s="104"/>
      <c r="FS551" s="104"/>
      <c r="FT551" s="104"/>
      <c r="FU551" s="104"/>
      <c r="FV551" s="104"/>
      <c r="FW551" s="104"/>
      <c r="FX551" s="104"/>
      <c r="FY551" s="104"/>
      <c r="FZ551" s="104"/>
      <c r="GA551" s="104"/>
      <c r="GB551" s="104"/>
      <c r="GC551" s="104"/>
      <c r="GD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</row>
    <row r="552" spans="1:226" s="111" customFormat="1" ht="10.199999999999999">
      <c r="A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104"/>
      <c r="AU552" s="104"/>
      <c r="AV552" s="104"/>
      <c r="AW552" s="104"/>
      <c r="AX552" s="104"/>
      <c r="AY552" s="104"/>
      <c r="AZ552" s="104"/>
      <c r="BA552" s="104"/>
      <c r="BB552" s="104"/>
      <c r="BC552" s="104"/>
      <c r="BD552" s="104"/>
      <c r="BE552" s="104"/>
      <c r="BF552" s="104"/>
      <c r="BG552" s="104"/>
      <c r="BH552" s="104"/>
      <c r="BI552" s="104"/>
      <c r="BJ552" s="104"/>
      <c r="BK552" s="104"/>
      <c r="BL552" s="104"/>
      <c r="BM552" s="104"/>
      <c r="BN552" s="104"/>
      <c r="BO552" s="104"/>
      <c r="BP552" s="104"/>
      <c r="BQ552" s="104"/>
      <c r="BR552" s="104"/>
      <c r="BS552" s="104"/>
      <c r="BT552" s="104"/>
      <c r="BU552" s="104"/>
      <c r="BV552" s="104"/>
      <c r="BW552" s="104"/>
      <c r="BX552" s="104"/>
      <c r="BY552" s="104"/>
      <c r="BZ552" s="104"/>
      <c r="CA552" s="104"/>
      <c r="CB552" s="104"/>
      <c r="CC552" s="104"/>
      <c r="CD552" s="104"/>
      <c r="CE552" s="104"/>
      <c r="CF552" s="104"/>
      <c r="CG552" s="104"/>
      <c r="CH552" s="104"/>
      <c r="CI552" s="104"/>
      <c r="CJ552" s="104"/>
      <c r="CK552" s="104"/>
      <c r="CL552" s="104"/>
      <c r="CM552" s="104"/>
      <c r="CN552" s="104"/>
      <c r="CO552" s="104"/>
      <c r="CP552" s="104"/>
      <c r="CQ552" s="104"/>
      <c r="CR552" s="104"/>
      <c r="CS552" s="104"/>
      <c r="CT552" s="104"/>
      <c r="CU552" s="104"/>
      <c r="CV552" s="104"/>
      <c r="CW552" s="104"/>
      <c r="CX552" s="104"/>
      <c r="CY552" s="104"/>
      <c r="CZ552" s="104"/>
      <c r="DA552" s="104"/>
      <c r="DB552" s="104"/>
      <c r="DC552" s="104"/>
      <c r="DD552" s="104"/>
      <c r="DE552" s="104"/>
      <c r="DF552" s="104"/>
      <c r="DG552" s="104"/>
      <c r="DH552" s="104"/>
      <c r="DI552" s="104"/>
      <c r="DJ552" s="104"/>
      <c r="DK552" s="104"/>
      <c r="DL552" s="104"/>
      <c r="DM552" s="104"/>
      <c r="DN552" s="104"/>
      <c r="DO552" s="104"/>
      <c r="DP552" s="104"/>
      <c r="DQ552" s="104"/>
      <c r="DR552" s="104"/>
      <c r="DS552" s="104"/>
      <c r="DT552" s="104"/>
      <c r="DU552" s="104"/>
      <c r="DV552" s="104"/>
      <c r="DW552" s="104"/>
      <c r="DX552" s="104"/>
      <c r="DY552" s="104"/>
      <c r="DZ552" s="104"/>
      <c r="EA552" s="104"/>
      <c r="EB552" s="104"/>
      <c r="EC552" s="104"/>
      <c r="ED552" s="104"/>
      <c r="EE552" s="104"/>
      <c r="EF552" s="104"/>
      <c r="EG552" s="104"/>
      <c r="EH552" s="104"/>
      <c r="EI552" s="104"/>
      <c r="EJ552" s="104"/>
      <c r="EK552" s="104"/>
      <c r="EL552" s="104"/>
      <c r="EM552" s="104"/>
      <c r="EN552" s="104"/>
      <c r="EO552" s="104"/>
      <c r="EP552" s="104"/>
      <c r="EQ552" s="104"/>
      <c r="ER552" s="104"/>
      <c r="ES552" s="104"/>
      <c r="ET552" s="104"/>
      <c r="EU552" s="104"/>
      <c r="EV552" s="104"/>
      <c r="EW552" s="104"/>
      <c r="EX552" s="104"/>
      <c r="EY552" s="104"/>
      <c r="EZ552" s="104"/>
      <c r="FA552" s="104"/>
      <c r="FB552" s="104"/>
      <c r="FC552" s="104"/>
      <c r="FD552" s="104"/>
      <c r="FE552" s="104"/>
      <c r="FF552" s="104"/>
      <c r="FG552" s="104"/>
      <c r="FH552" s="104"/>
      <c r="FI552" s="104"/>
      <c r="FJ552" s="104"/>
      <c r="FK552" s="104"/>
      <c r="FL552" s="104"/>
      <c r="FM552" s="104"/>
      <c r="FN552" s="104"/>
      <c r="FO552" s="104"/>
      <c r="FP552" s="104"/>
      <c r="FQ552" s="104"/>
      <c r="FR552" s="104"/>
      <c r="FS552" s="104"/>
      <c r="FT552" s="104"/>
      <c r="FU552" s="104"/>
      <c r="FV552" s="104"/>
      <c r="FW552" s="104"/>
      <c r="FX552" s="104"/>
      <c r="FY552" s="104"/>
      <c r="FZ552" s="104"/>
      <c r="GA552" s="104"/>
      <c r="GB552" s="104"/>
      <c r="GC552" s="104"/>
      <c r="GD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</row>
    <row r="553" spans="1:226" s="111" customFormat="1" ht="10.199999999999999">
      <c r="A553" s="104"/>
      <c r="AF553" s="104"/>
      <c r="AG553" s="104"/>
      <c r="AH553" s="104"/>
      <c r="AI553" s="104"/>
      <c r="AJ553" s="104"/>
      <c r="AK553" s="104"/>
      <c r="AL553" s="104"/>
      <c r="AM553" s="104"/>
      <c r="AN553" s="104"/>
      <c r="AO553" s="104"/>
      <c r="AP553" s="104"/>
      <c r="AQ553" s="104"/>
      <c r="AR553" s="104"/>
      <c r="AS553" s="104"/>
      <c r="AT553" s="104"/>
      <c r="AU553" s="104"/>
      <c r="AV553" s="104"/>
      <c r="AW553" s="104"/>
      <c r="AX553" s="104"/>
      <c r="AY553" s="104"/>
      <c r="AZ553" s="104"/>
      <c r="BA553" s="104"/>
      <c r="BB553" s="104"/>
      <c r="BC553" s="104"/>
      <c r="BD553" s="104"/>
      <c r="BE553" s="104"/>
      <c r="BF553" s="104"/>
      <c r="BG553" s="104"/>
      <c r="BH553" s="104"/>
      <c r="BI553" s="104"/>
      <c r="BJ553" s="104"/>
      <c r="BK553" s="104"/>
      <c r="BL553" s="104"/>
      <c r="BM553" s="104"/>
      <c r="BN553" s="104"/>
      <c r="BO553" s="104"/>
      <c r="BP553" s="104"/>
      <c r="BQ553" s="104"/>
      <c r="BR553" s="104"/>
      <c r="BS553" s="104"/>
      <c r="BT553" s="104"/>
      <c r="BU553" s="104"/>
      <c r="BV553" s="104"/>
      <c r="BW553" s="104"/>
      <c r="BX553" s="104"/>
      <c r="BY553" s="104"/>
      <c r="BZ553" s="104"/>
      <c r="CA553" s="104"/>
      <c r="CB553" s="104"/>
      <c r="CC553" s="104"/>
      <c r="CD553" s="104"/>
      <c r="CE553" s="104"/>
      <c r="CF553" s="104"/>
      <c r="CG553" s="104"/>
      <c r="CH553" s="104"/>
      <c r="CI553" s="104"/>
      <c r="CJ553" s="104"/>
      <c r="CK553" s="104"/>
      <c r="CL553" s="104"/>
      <c r="CM553" s="104"/>
      <c r="CN553" s="104"/>
      <c r="CO553" s="104"/>
      <c r="CP553" s="104"/>
      <c r="CQ553" s="104"/>
      <c r="CR553" s="104"/>
      <c r="CS553" s="104"/>
      <c r="CT553" s="104"/>
      <c r="CU553" s="104"/>
      <c r="CV553" s="104"/>
      <c r="CW553" s="104"/>
      <c r="CX553" s="104"/>
      <c r="CY553" s="104"/>
      <c r="CZ553" s="104"/>
      <c r="DA553" s="104"/>
      <c r="DB553" s="104"/>
      <c r="DC553" s="104"/>
      <c r="DD553" s="104"/>
      <c r="DE553" s="104"/>
      <c r="DF553" s="104"/>
      <c r="DG553" s="104"/>
      <c r="DH553" s="104"/>
      <c r="DI553" s="104"/>
      <c r="DJ553" s="104"/>
      <c r="DK553" s="104"/>
      <c r="DL553" s="104"/>
      <c r="DM553" s="104"/>
      <c r="DN553" s="104"/>
      <c r="DO553" s="104"/>
      <c r="DP553" s="104"/>
      <c r="DQ553" s="104"/>
      <c r="DR553" s="104"/>
      <c r="DS553" s="104"/>
      <c r="DT553" s="104"/>
      <c r="DU553" s="104"/>
      <c r="DV553" s="104"/>
      <c r="DW553" s="104"/>
      <c r="DX553" s="104"/>
      <c r="DY553" s="104"/>
      <c r="DZ553" s="104"/>
      <c r="EA553" s="104"/>
      <c r="EB553" s="104"/>
      <c r="EC553" s="104"/>
      <c r="ED553" s="104"/>
      <c r="EE553" s="104"/>
      <c r="EF553" s="104"/>
      <c r="EG553" s="104"/>
      <c r="EH553" s="104"/>
      <c r="EI553" s="104"/>
      <c r="EJ553" s="104"/>
      <c r="EK553" s="104"/>
      <c r="EL553" s="104"/>
      <c r="EM553" s="104"/>
      <c r="EN553" s="104"/>
      <c r="EO553" s="104"/>
      <c r="EP553" s="104"/>
      <c r="EQ553" s="104"/>
      <c r="ER553" s="104"/>
      <c r="ES553" s="104"/>
      <c r="ET553" s="104"/>
      <c r="EU553" s="104"/>
      <c r="EV553" s="104"/>
      <c r="EW553" s="104"/>
      <c r="EX553" s="104"/>
      <c r="EY553" s="104"/>
      <c r="EZ553" s="104"/>
      <c r="FA553" s="104"/>
      <c r="FB553" s="104"/>
      <c r="FC553" s="104"/>
      <c r="FD553" s="104"/>
      <c r="FE553" s="104"/>
      <c r="FF553" s="104"/>
      <c r="FG553" s="104"/>
      <c r="FH553" s="104"/>
      <c r="FI553" s="104"/>
      <c r="FJ553" s="104"/>
      <c r="FK553" s="104"/>
      <c r="FL553" s="104"/>
      <c r="FM553" s="104"/>
      <c r="FN553" s="104"/>
      <c r="FO553" s="104"/>
      <c r="FP553" s="104"/>
      <c r="FQ553" s="104"/>
      <c r="FR553" s="104"/>
      <c r="FS553" s="104"/>
      <c r="FT553" s="104"/>
      <c r="FU553" s="104"/>
      <c r="FV553" s="104"/>
      <c r="FW553" s="104"/>
      <c r="FX553" s="104"/>
      <c r="FY553" s="104"/>
      <c r="FZ553" s="104"/>
      <c r="GA553" s="104"/>
      <c r="GB553" s="104"/>
      <c r="GC553" s="104"/>
      <c r="GD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</row>
    <row r="554" spans="1:226" s="111" customFormat="1" ht="10.199999999999999">
      <c r="A554" s="104"/>
      <c r="AF554" s="104"/>
      <c r="AG554" s="104"/>
      <c r="AH554" s="104"/>
      <c r="AI554" s="104"/>
      <c r="AJ554" s="104"/>
      <c r="AK554" s="104"/>
      <c r="AL554" s="104"/>
      <c r="AM554" s="104"/>
      <c r="AN554" s="104"/>
      <c r="AO554" s="104"/>
      <c r="AP554" s="104"/>
      <c r="AQ554" s="104"/>
      <c r="AR554" s="104"/>
      <c r="AS554" s="104"/>
      <c r="AT554" s="104"/>
      <c r="AU554" s="104"/>
      <c r="AV554" s="104"/>
      <c r="AW554" s="104"/>
      <c r="AX554" s="104"/>
      <c r="AY554" s="104"/>
      <c r="AZ554" s="104"/>
      <c r="BA554" s="104"/>
      <c r="BB554" s="104"/>
      <c r="BC554" s="104"/>
      <c r="BD554" s="104"/>
      <c r="BE554" s="104"/>
      <c r="BF554" s="104"/>
      <c r="BG554" s="104"/>
      <c r="BH554" s="104"/>
      <c r="BI554" s="104"/>
      <c r="BJ554" s="104"/>
      <c r="BK554" s="104"/>
      <c r="BL554" s="104"/>
      <c r="BM554" s="104"/>
      <c r="BN554" s="104"/>
      <c r="BO554" s="104"/>
      <c r="BP554" s="104"/>
      <c r="BQ554" s="104"/>
      <c r="BR554" s="104"/>
      <c r="BS554" s="104"/>
      <c r="BT554" s="104"/>
      <c r="BU554" s="104"/>
      <c r="BV554" s="104"/>
      <c r="BW554" s="104"/>
      <c r="BX554" s="104"/>
      <c r="BY554" s="104"/>
      <c r="BZ554" s="104"/>
      <c r="CA554" s="104"/>
      <c r="CB554" s="104"/>
      <c r="CC554" s="104"/>
      <c r="CD554" s="104"/>
      <c r="CE554" s="104"/>
      <c r="CF554" s="104"/>
      <c r="CG554" s="104"/>
      <c r="CH554" s="104"/>
      <c r="CI554" s="104"/>
      <c r="CJ554" s="104"/>
      <c r="CK554" s="104"/>
      <c r="CL554" s="104"/>
      <c r="CM554" s="104"/>
      <c r="CN554" s="104"/>
      <c r="CO554" s="104"/>
      <c r="CP554" s="104"/>
      <c r="CQ554" s="104"/>
      <c r="CR554" s="104"/>
      <c r="CS554" s="104"/>
      <c r="CT554" s="104"/>
      <c r="CU554" s="104"/>
      <c r="CV554" s="104"/>
      <c r="CW554" s="104"/>
      <c r="CX554" s="104"/>
      <c r="CY554" s="104"/>
      <c r="CZ554" s="104"/>
      <c r="DA554" s="104"/>
      <c r="DB554" s="104"/>
      <c r="DC554" s="104"/>
      <c r="DD554" s="104"/>
      <c r="DE554" s="104"/>
      <c r="DF554" s="104"/>
      <c r="DG554" s="104"/>
      <c r="DH554" s="104"/>
      <c r="DI554" s="104"/>
      <c r="DJ554" s="104"/>
      <c r="DK554" s="104"/>
      <c r="DL554" s="104"/>
      <c r="DM554" s="104"/>
      <c r="DN554" s="104"/>
      <c r="DO554" s="104"/>
      <c r="DP554" s="104"/>
      <c r="DQ554" s="104"/>
      <c r="DR554" s="104"/>
      <c r="DS554" s="104"/>
      <c r="DT554" s="104"/>
      <c r="DU554" s="104"/>
      <c r="DV554" s="104"/>
      <c r="DW554" s="104"/>
      <c r="DX554" s="104"/>
      <c r="DY554" s="104"/>
      <c r="DZ554" s="104"/>
      <c r="EA554" s="104"/>
      <c r="EB554" s="104"/>
      <c r="EC554" s="104"/>
      <c r="ED554" s="104"/>
      <c r="EE554" s="104"/>
      <c r="EF554" s="104"/>
      <c r="EG554" s="104"/>
      <c r="EH554" s="104"/>
      <c r="EI554" s="104"/>
      <c r="EJ554" s="104"/>
      <c r="EK554" s="104"/>
      <c r="EL554" s="104"/>
      <c r="EM554" s="104"/>
      <c r="EN554" s="104"/>
      <c r="EO554" s="104"/>
      <c r="EP554" s="104"/>
      <c r="EQ554" s="104"/>
      <c r="ER554" s="104"/>
      <c r="ES554" s="104"/>
      <c r="ET554" s="104"/>
      <c r="EU554" s="104"/>
      <c r="EV554" s="104"/>
      <c r="EW554" s="104"/>
      <c r="EX554" s="104"/>
      <c r="EY554" s="104"/>
      <c r="EZ554" s="104"/>
      <c r="FA554" s="104"/>
      <c r="FB554" s="104"/>
      <c r="FC554" s="104"/>
      <c r="FD554" s="104"/>
      <c r="FE554" s="104"/>
      <c r="FF554" s="104"/>
      <c r="FG554" s="104"/>
      <c r="FH554" s="104"/>
      <c r="FI554" s="104"/>
      <c r="FJ554" s="104"/>
      <c r="FK554" s="104"/>
      <c r="FL554" s="104"/>
      <c r="FM554" s="104"/>
      <c r="FN554" s="104"/>
      <c r="FO554" s="104"/>
      <c r="FP554" s="104"/>
      <c r="FQ554" s="104"/>
      <c r="FR554" s="104"/>
      <c r="FS554" s="104"/>
      <c r="FT554" s="104"/>
      <c r="FU554" s="104"/>
      <c r="FV554" s="104"/>
      <c r="FW554" s="104"/>
      <c r="FX554" s="104"/>
      <c r="FY554" s="104"/>
      <c r="FZ554" s="104"/>
      <c r="GA554" s="104"/>
      <c r="GB554" s="104"/>
      <c r="GC554" s="104"/>
      <c r="GD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</row>
    <row r="555" spans="1:226" s="111" customFormat="1" ht="10.199999999999999">
      <c r="A555" s="104"/>
      <c r="AF555" s="104"/>
      <c r="AG555" s="104"/>
      <c r="AH555" s="104"/>
      <c r="AI555" s="104"/>
      <c r="AJ555" s="104"/>
      <c r="AK555" s="104"/>
      <c r="AL555" s="104"/>
      <c r="AM555" s="104"/>
      <c r="AN555" s="104"/>
      <c r="AO555" s="104"/>
      <c r="AP555" s="104"/>
      <c r="AQ555" s="104"/>
      <c r="AR555" s="104"/>
      <c r="AS555" s="104"/>
      <c r="AT555" s="104"/>
      <c r="AU555" s="104"/>
      <c r="AV555" s="104"/>
      <c r="AW555" s="104"/>
      <c r="AX555" s="104"/>
      <c r="AY555" s="104"/>
      <c r="AZ555" s="104"/>
      <c r="BA555" s="104"/>
      <c r="BB555" s="104"/>
      <c r="BC555" s="104"/>
      <c r="BD555" s="104"/>
      <c r="BE555" s="104"/>
      <c r="BF555" s="104"/>
      <c r="BG555" s="104"/>
      <c r="BH555" s="104"/>
      <c r="BI555" s="104"/>
      <c r="BJ555" s="104"/>
      <c r="BK555" s="104"/>
      <c r="BL555" s="104"/>
      <c r="BM555" s="104"/>
      <c r="BN555" s="104"/>
      <c r="BO555" s="104"/>
      <c r="BP555" s="104"/>
      <c r="BQ555" s="104"/>
      <c r="BR555" s="104"/>
      <c r="BS555" s="104"/>
      <c r="BT555" s="104"/>
      <c r="BU555" s="104"/>
      <c r="BV555" s="104"/>
      <c r="BW555" s="104"/>
      <c r="BX555" s="104"/>
      <c r="BY555" s="104"/>
      <c r="BZ555" s="104"/>
      <c r="CA555" s="104"/>
      <c r="CB555" s="104"/>
      <c r="CC555" s="104"/>
      <c r="CD555" s="104"/>
      <c r="CE555" s="104"/>
      <c r="CF555" s="104"/>
      <c r="CG555" s="104"/>
      <c r="CH555" s="104"/>
      <c r="CI555" s="104"/>
      <c r="CJ555" s="104"/>
      <c r="CK555" s="104"/>
      <c r="CL555" s="104"/>
      <c r="CM555" s="104"/>
      <c r="CN555" s="104"/>
      <c r="CO555" s="104"/>
      <c r="CP555" s="104"/>
      <c r="CQ555" s="104"/>
      <c r="CR555" s="104"/>
      <c r="CS555" s="104"/>
      <c r="CT555" s="104"/>
      <c r="CU555" s="104"/>
      <c r="CV555" s="104"/>
      <c r="CW555" s="104"/>
      <c r="CX555" s="104"/>
      <c r="CY555" s="104"/>
      <c r="CZ555" s="104"/>
      <c r="DA555" s="104"/>
      <c r="DB555" s="104"/>
      <c r="DC555" s="104"/>
      <c r="DD555" s="104"/>
      <c r="DE555" s="104"/>
      <c r="DF555" s="104"/>
      <c r="DG555" s="104"/>
      <c r="DH555" s="104"/>
      <c r="DI555" s="104"/>
      <c r="DJ555" s="104"/>
      <c r="DK555" s="104"/>
      <c r="DL555" s="104"/>
      <c r="DM555" s="104"/>
      <c r="DN555" s="104"/>
      <c r="DO555" s="104"/>
      <c r="DP555" s="104"/>
      <c r="DQ555" s="104"/>
      <c r="DR555" s="104"/>
      <c r="DS555" s="104"/>
      <c r="DT555" s="104"/>
      <c r="DU555" s="104"/>
      <c r="DV555" s="104"/>
      <c r="DW555" s="104"/>
      <c r="DX555" s="104"/>
      <c r="DY555" s="104"/>
      <c r="DZ555" s="104"/>
      <c r="EA555" s="104"/>
      <c r="EB555" s="104"/>
      <c r="EC555" s="104"/>
      <c r="ED555" s="104"/>
      <c r="EE555" s="104"/>
      <c r="EF555" s="104"/>
      <c r="EG555" s="104"/>
      <c r="EH555" s="104"/>
      <c r="EI555" s="104"/>
      <c r="EJ555" s="104"/>
      <c r="EK555" s="104"/>
      <c r="EL555" s="104"/>
      <c r="EM555" s="104"/>
      <c r="EN555" s="104"/>
      <c r="EO555" s="104"/>
      <c r="EP555" s="104"/>
      <c r="EQ555" s="104"/>
      <c r="ER555" s="104"/>
      <c r="ES555" s="104"/>
      <c r="ET555" s="104"/>
      <c r="EU555" s="104"/>
      <c r="EV555" s="104"/>
      <c r="EW555" s="104"/>
      <c r="EX555" s="104"/>
      <c r="EY555" s="104"/>
      <c r="EZ555" s="104"/>
      <c r="FA555" s="104"/>
      <c r="FB555" s="104"/>
      <c r="FC555" s="104"/>
      <c r="FD555" s="104"/>
      <c r="FE555" s="104"/>
      <c r="FF555" s="104"/>
      <c r="FG555" s="104"/>
      <c r="FH555" s="104"/>
      <c r="FI555" s="104"/>
      <c r="FJ555" s="104"/>
      <c r="FK555" s="104"/>
      <c r="FL555" s="104"/>
      <c r="FM555" s="104"/>
      <c r="FN555" s="104"/>
      <c r="FO555" s="104"/>
      <c r="FP555" s="104"/>
      <c r="FQ555" s="104"/>
      <c r="FR555" s="104"/>
      <c r="FS555" s="104"/>
      <c r="FT555" s="104"/>
      <c r="FU555" s="104"/>
      <c r="FV555" s="104"/>
      <c r="FW555" s="104"/>
      <c r="FX555" s="104"/>
      <c r="FY555" s="104"/>
      <c r="FZ555" s="104"/>
      <c r="GA555" s="104"/>
      <c r="GB555" s="104"/>
      <c r="GC555" s="104"/>
      <c r="GD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</row>
    <row r="556" spans="1:226" s="111" customFormat="1" ht="10.199999999999999">
      <c r="A556" s="104"/>
      <c r="AF556" s="104"/>
      <c r="AG556" s="104"/>
      <c r="AH556" s="104"/>
      <c r="AI556" s="104"/>
      <c r="AJ556" s="104"/>
      <c r="AK556" s="104"/>
      <c r="AL556" s="104"/>
      <c r="AM556" s="104"/>
      <c r="AN556" s="104"/>
      <c r="AO556" s="104"/>
      <c r="AP556" s="104"/>
      <c r="AQ556" s="104"/>
      <c r="AR556" s="104"/>
      <c r="AS556" s="104"/>
      <c r="AT556" s="104"/>
      <c r="AU556" s="104"/>
      <c r="AV556" s="104"/>
      <c r="AW556" s="104"/>
      <c r="AX556" s="104"/>
      <c r="AY556" s="104"/>
      <c r="AZ556" s="104"/>
      <c r="BA556" s="104"/>
      <c r="BB556" s="104"/>
      <c r="BC556" s="104"/>
      <c r="BD556" s="104"/>
      <c r="BE556" s="104"/>
      <c r="BF556" s="104"/>
      <c r="BG556" s="104"/>
      <c r="BH556" s="104"/>
      <c r="BI556" s="104"/>
      <c r="BJ556" s="104"/>
      <c r="BK556" s="104"/>
      <c r="BL556" s="104"/>
      <c r="BM556" s="104"/>
      <c r="BN556" s="104"/>
      <c r="BO556" s="104"/>
      <c r="BP556" s="104"/>
      <c r="BQ556" s="104"/>
      <c r="BR556" s="104"/>
      <c r="BS556" s="104"/>
      <c r="BT556" s="104"/>
      <c r="BU556" s="104"/>
      <c r="BV556" s="104"/>
      <c r="BW556" s="104"/>
      <c r="BX556" s="104"/>
      <c r="BY556" s="104"/>
      <c r="BZ556" s="104"/>
      <c r="CA556" s="104"/>
      <c r="CB556" s="104"/>
      <c r="CC556" s="104"/>
      <c r="CD556" s="104"/>
      <c r="CE556" s="104"/>
      <c r="CF556" s="104"/>
      <c r="CG556" s="104"/>
      <c r="CH556" s="104"/>
      <c r="CI556" s="104"/>
      <c r="CJ556" s="104"/>
      <c r="CK556" s="104"/>
      <c r="CL556" s="104"/>
      <c r="CM556" s="104"/>
      <c r="CN556" s="104"/>
      <c r="CO556" s="104"/>
      <c r="CP556" s="104"/>
      <c r="CQ556" s="104"/>
      <c r="CR556" s="104"/>
      <c r="CS556" s="104"/>
      <c r="CT556" s="104"/>
      <c r="CU556" s="104"/>
      <c r="CV556" s="104"/>
      <c r="CW556" s="104"/>
      <c r="CX556" s="104"/>
      <c r="CY556" s="104"/>
      <c r="CZ556" s="104"/>
      <c r="DA556" s="104"/>
      <c r="DB556" s="104"/>
      <c r="DC556" s="104"/>
      <c r="DD556" s="104"/>
      <c r="DE556" s="104"/>
      <c r="DF556" s="104"/>
      <c r="DG556" s="104"/>
      <c r="DH556" s="104"/>
      <c r="DI556" s="104"/>
      <c r="DJ556" s="104"/>
      <c r="DK556" s="104"/>
      <c r="DL556" s="104"/>
      <c r="DM556" s="104"/>
      <c r="DN556" s="104"/>
      <c r="DO556" s="104"/>
      <c r="DP556" s="104"/>
      <c r="DQ556" s="104"/>
      <c r="DR556" s="104"/>
      <c r="DS556" s="104"/>
      <c r="DT556" s="104"/>
      <c r="DU556" s="104"/>
      <c r="DV556" s="104"/>
      <c r="DW556" s="104"/>
      <c r="DX556" s="104"/>
      <c r="DY556" s="104"/>
      <c r="DZ556" s="104"/>
      <c r="EA556" s="104"/>
      <c r="EB556" s="104"/>
      <c r="EC556" s="104"/>
      <c r="ED556" s="104"/>
      <c r="EE556" s="104"/>
      <c r="EF556" s="104"/>
      <c r="EG556" s="104"/>
      <c r="EH556" s="104"/>
      <c r="EI556" s="104"/>
      <c r="EJ556" s="104"/>
      <c r="EK556" s="104"/>
      <c r="EL556" s="104"/>
      <c r="EM556" s="104"/>
      <c r="EN556" s="104"/>
      <c r="EO556" s="104"/>
      <c r="EP556" s="104"/>
      <c r="EQ556" s="104"/>
      <c r="ER556" s="104"/>
      <c r="ES556" s="104"/>
      <c r="ET556" s="104"/>
      <c r="EU556" s="104"/>
      <c r="EV556" s="104"/>
      <c r="EW556" s="104"/>
      <c r="EX556" s="104"/>
      <c r="EY556" s="104"/>
      <c r="EZ556" s="104"/>
      <c r="FA556" s="104"/>
      <c r="FB556" s="104"/>
      <c r="FC556" s="104"/>
      <c r="FD556" s="104"/>
      <c r="FE556" s="104"/>
      <c r="FF556" s="104"/>
      <c r="FG556" s="104"/>
      <c r="FH556" s="104"/>
      <c r="FI556" s="104"/>
      <c r="FJ556" s="104"/>
      <c r="FK556" s="104"/>
      <c r="FL556" s="104"/>
      <c r="FM556" s="104"/>
      <c r="FN556" s="104"/>
      <c r="FO556" s="104"/>
      <c r="FP556" s="104"/>
      <c r="FQ556" s="104"/>
      <c r="FR556" s="104"/>
      <c r="FS556" s="104"/>
      <c r="FT556" s="104"/>
      <c r="FU556" s="104"/>
      <c r="FV556" s="104"/>
      <c r="FW556" s="104"/>
      <c r="FX556" s="104"/>
      <c r="FY556" s="104"/>
      <c r="FZ556" s="104"/>
      <c r="GA556" s="104"/>
      <c r="GB556" s="104"/>
      <c r="GC556" s="104"/>
      <c r="GD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</row>
    <row r="557" spans="1:226" s="111" customFormat="1" ht="10.199999999999999">
      <c r="A557" s="104"/>
      <c r="AF557" s="104"/>
      <c r="AG557" s="104"/>
      <c r="AH557" s="104"/>
      <c r="AI557" s="104"/>
      <c r="AJ557" s="104"/>
      <c r="AK557" s="104"/>
      <c r="AL557" s="104"/>
      <c r="AM557" s="104"/>
      <c r="AN557" s="104"/>
      <c r="AO557" s="104"/>
      <c r="AP557" s="104"/>
      <c r="AQ557" s="104"/>
      <c r="AR557" s="104"/>
      <c r="AS557" s="104"/>
      <c r="AT557" s="104"/>
      <c r="AU557" s="104"/>
      <c r="AV557" s="104"/>
      <c r="AW557" s="104"/>
      <c r="AX557" s="104"/>
      <c r="AY557" s="104"/>
      <c r="AZ557" s="104"/>
      <c r="BA557" s="104"/>
      <c r="BB557" s="104"/>
      <c r="BC557" s="104"/>
      <c r="BD557" s="104"/>
      <c r="BE557" s="104"/>
      <c r="BF557" s="104"/>
      <c r="BG557" s="104"/>
      <c r="BH557" s="104"/>
      <c r="BI557" s="104"/>
      <c r="BJ557" s="104"/>
      <c r="BK557" s="104"/>
      <c r="BL557" s="104"/>
      <c r="BM557" s="104"/>
      <c r="BN557" s="104"/>
      <c r="BO557" s="104"/>
      <c r="BP557" s="104"/>
      <c r="BQ557" s="104"/>
      <c r="BR557" s="104"/>
      <c r="BS557" s="104"/>
      <c r="BT557" s="104"/>
      <c r="BU557" s="104"/>
      <c r="BV557" s="104"/>
      <c r="BW557" s="104"/>
      <c r="BX557" s="104"/>
      <c r="BY557" s="104"/>
      <c r="BZ557" s="104"/>
      <c r="CA557" s="104"/>
      <c r="CB557" s="104"/>
      <c r="CC557" s="104"/>
      <c r="CD557" s="104"/>
      <c r="CE557" s="104"/>
      <c r="CF557" s="104"/>
      <c r="CG557" s="104"/>
      <c r="CH557" s="104"/>
      <c r="CI557" s="104"/>
      <c r="CJ557" s="104"/>
      <c r="CK557" s="104"/>
      <c r="CL557" s="104"/>
      <c r="CM557" s="104"/>
      <c r="CN557" s="104"/>
      <c r="CO557" s="104"/>
      <c r="CP557" s="104"/>
      <c r="CQ557" s="104"/>
      <c r="CR557" s="104"/>
      <c r="CS557" s="104"/>
      <c r="CT557" s="104"/>
      <c r="CU557" s="104"/>
      <c r="CV557" s="104"/>
      <c r="CW557" s="104"/>
      <c r="CX557" s="104"/>
      <c r="CY557" s="104"/>
      <c r="CZ557" s="104"/>
      <c r="DA557" s="104"/>
      <c r="DB557" s="104"/>
      <c r="DC557" s="104"/>
      <c r="DD557" s="104"/>
      <c r="DE557" s="104"/>
      <c r="DF557" s="104"/>
      <c r="DG557" s="104"/>
      <c r="DH557" s="104"/>
      <c r="DI557" s="104"/>
      <c r="DJ557" s="104"/>
      <c r="DK557" s="104"/>
      <c r="DL557" s="104"/>
      <c r="DM557" s="104"/>
      <c r="DN557" s="104"/>
      <c r="DO557" s="104"/>
      <c r="DP557" s="104"/>
      <c r="DQ557" s="104"/>
      <c r="DR557" s="104"/>
      <c r="DS557" s="104"/>
      <c r="DT557" s="104"/>
      <c r="DU557" s="104"/>
      <c r="DV557" s="104"/>
      <c r="DW557" s="104"/>
      <c r="DX557" s="104"/>
      <c r="DY557" s="104"/>
      <c r="DZ557" s="104"/>
      <c r="EA557" s="104"/>
      <c r="EB557" s="104"/>
      <c r="EC557" s="104"/>
      <c r="ED557" s="104"/>
      <c r="EE557" s="104"/>
      <c r="EF557" s="104"/>
      <c r="EG557" s="104"/>
      <c r="EH557" s="104"/>
      <c r="EI557" s="104"/>
      <c r="EJ557" s="104"/>
      <c r="EK557" s="104"/>
      <c r="EL557" s="104"/>
      <c r="EM557" s="104"/>
      <c r="EN557" s="104"/>
      <c r="EO557" s="104"/>
      <c r="EP557" s="104"/>
      <c r="EQ557" s="104"/>
      <c r="ER557" s="104"/>
      <c r="ES557" s="104"/>
      <c r="ET557" s="104"/>
      <c r="EU557" s="104"/>
      <c r="EV557" s="104"/>
      <c r="EW557" s="104"/>
      <c r="EX557" s="104"/>
      <c r="EY557" s="104"/>
      <c r="EZ557" s="104"/>
      <c r="FA557" s="104"/>
      <c r="FB557" s="104"/>
      <c r="FC557" s="104"/>
      <c r="FD557" s="104"/>
      <c r="FE557" s="104"/>
      <c r="FF557" s="104"/>
      <c r="FG557" s="104"/>
      <c r="FH557" s="104"/>
      <c r="FI557" s="104"/>
      <c r="FJ557" s="104"/>
      <c r="FK557" s="104"/>
      <c r="FL557" s="104"/>
      <c r="FM557" s="104"/>
      <c r="FN557" s="104"/>
      <c r="FO557" s="104"/>
      <c r="FP557" s="104"/>
      <c r="FQ557" s="104"/>
      <c r="FR557" s="104"/>
      <c r="FS557" s="104"/>
      <c r="FT557" s="104"/>
      <c r="FU557" s="104"/>
      <c r="FV557" s="104"/>
      <c r="FW557" s="104"/>
      <c r="FX557" s="104"/>
      <c r="FY557" s="104"/>
      <c r="FZ557" s="104"/>
      <c r="GA557" s="104"/>
      <c r="GB557" s="104"/>
      <c r="GC557" s="104"/>
      <c r="GD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</row>
    <row r="558" spans="1:226" s="111" customFormat="1" ht="10.199999999999999">
      <c r="A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104"/>
      <c r="AU558" s="104"/>
      <c r="AV558" s="104"/>
      <c r="AW558" s="104"/>
      <c r="AX558" s="104"/>
      <c r="AY558" s="104"/>
      <c r="AZ558" s="104"/>
      <c r="BA558" s="104"/>
      <c r="BB558" s="104"/>
      <c r="BC558" s="104"/>
      <c r="BD558" s="104"/>
      <c r="BE558" s="104"/>
      <c r="BF558" s="104"/>
      <c r="BG558" s="104"/>
      <c r="BH558" s="104"/>
      <c r="BI558" s="104"/>
      <c r="BJ558" s="104"/>
      <c r="BK558" s="104"/>
      <c r="BL558" s="104"/>
      <c r="BM558" s="104"/>
      <c r="BN558" s="104"/>
      <c r="BO558" s="104"/>
      <c r="BP558" s="104"/>
      <c r="BQ558" s="104"/>
      <c r="BR558" s="104"/>
      <c r="BS558" s="104"/>
      <c r="BT558" s="104"/>
      <c r="BU558" s="104"/>
      <c r="BV558" s="104"/>
      <c r="BW558" s="104"/>
      <c r="BX558" s="104"/>
      <c r="BY558" s="104"/>
      <c r="BZ558" s="104"/>
      <c r="CA558" s="104"/>
      <c r="CB558" s="104"/>
      <c r="CC558" s="104"/>
      <c r="CD558" s="104"/>
      <c r="CE558" s="104"/>
      <c r="CF558" s="104"/>
      <c r="CG558" s="104"/>
      <c r="CH558" s="104"/>
      <c r="CI558" s="104"/>
      <c r="CJ558" s="104"/>
      <c r="CK558" s="104"/>
      <c r="CL558" s="104"/>
      <c r="CM558" s="104"/>
      <c r="CN558" s="104"/>
      <c r="CO558" s="104"/>
      <c r="CP558" s="104"/>
      <c r="CQ558" s="104"/>
      <c r="CR558" s="104"/>
      <c r="CS558" s="104"/>
      <c r="CT558" s="104"/>
      <c r="CU558" s="104"/>
      <c r="CV558" s="104"/>
      <c r="CW558" s="104"/>
      <c r="CX558" s="104"/>
      <c r="CY558" s="104"/>
      <c r="CZ558" s="104"/>
      <c r="DA558" s="104"/>
      <c r="DB558" s="104"/>
      <c r="DC558" s="104"/>
      <c r="DD558" s="104"/>
      <c r="DE558" s="104"/>
      <c r="DF558" s="104"/>
      <c r="DG558" s="104"/>
      <c r="DH558" s="104"/>
      <c r="DI558" s="104"/>
      <c r="DJ558" s="104"/>
      <c r="DK558" s="104"/>
      <c r="DL558" s="104"/>
      <c r="DM558" s="104"/>
      <c r="DN558" s="104"/>
      <c r="DO558" s="104"/>
      <c r="DP558" s="104"/>
      <c r="DQ558" s="104"/>
      <c r="DR558" s="104"/>
      <c r="DS558" s="104"/>
      <c r="DT558" s="104"/>
      <c r="DU558" s="104"/>
      <c r="DV558" s="104"/>
      <c r="DW558" s="104"/>
      <c r="DX558" s="104"/>
      <c r="DY558" s="104"/>
      <c r="DZ558" s="104"/>
      <c r="EA558" s="104"/>
      <c r="EB558" s="104"/>
      <c r="EC558" s="104"/>
      <c r="ED558" s="104"/>
      <c r="EE558" s="104"/>
      <c r="EF558" s="104"/>
      <c r="EG558" s="104"/>
      <c r="EH558" s="104"/>
      <c r="EI558" s="104"/>
      <c r="EJ558" s="104"/>
      <c r="EK558" s="104"/>
      <c r="EL558" s="104"/>
      <c r="EM558" s="104"/>
      <c r="EN558" s="104"/>
      <c r="EO558" s="104"/>
      <c r="EP558" s="104"/>
      <c r="EQ558" s="104"/>
      <c r="ER558" s="104"/>
      <c r="ES558" s="104"/>
      <c r="ET558" s="104"/>
      <c r="EU558" s="104"/>
      <c r="EV558" s="104"/>
      <c r="EW558" s="104"/>
      <c r="EX558" s="104"/>
      <c r="EY558" s="104"/>
      <c r="EZ558" s="104"/>
      <c r="FA558" s="104"/>
      <c r="FB558" s="104"/>
      <c r="FC558" s="104"/>
      <c r="FD558" s="104"/>
      <c r="FE558" s="104"/>
      <c r="FF558" s="104"/>
      <c r="FG558" s="104"/>
      <c r="FH558" s="104"/>
      <c r="FI558" s="104"/>
      <c r="FJ558" s="104"/>
      <c r="FK558" s="104"/>
      <c r="FL558" s="104"/>
      <c r="FM558" s="104"/>
      <c r="FN558" s="104"/>
      <c r="FO558" s="104"/>
      <c r="FP558" s="104"/>
      <c r="FQ558" s="104"/>
      <c r="FR558" s="104"/>
      <c r="FS558" s="104"/>
      <c r="FT558" s="104"/>
      <c r="FU558" s="104"/>
      <c r="FV558" s="104"/>
      <c r="FW558" s="104"/>
      <c r="FX558" s="104"/>
      <c r="FY558" s="104"/>
      <c r="FZ558" s="104"/>
      <c r="GA558" s="104"/>
      <c r="GB558" s="104"/>
      <c r="GC558" s="104"/>
      <c r="GD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</row>
    <row r="559" spans="1:226" s="111" customFormat="1" ht="10.199999999999999">
      <c r="A559" s="104"/>
      <c r="AF559" s="104"/>
      <c r="AG559" s="104"/>
      <c r="AH559" s="104"/>
      <c r="AI559" s="104"/>
      <c r="AJ559" s="104"/>
      <c r="AK559" s="104"/>
      <c r="AL559" s="104"/>
      <c r="AM559" s="104"/>
      <c r="AN559" s="104"/>
      <c r="AO559" s="104"/>
      <c r="AP559" s="104"/>
      <c r="AQ559" s="104"/>
      <c r="AR559" s="104"/>
      <c r="AS559" s="104"/>
      <c r="AT559" s="104"/>
      <c r="AU559" s="104"/>
      <c r="AV559" s="104"/>
      <c r="AW559" s="104"/>
      <c r="AX559" s="104"/>
      <c r="AY559" s="104"/>
      <c r="AZ559" s="104"/>
      <c r="BA559" s="104"/>
      <c r="BB559" s="104"/>
      <c r="BC559" s="104"/>
      <c r="BD559" s="104"/>
      <c r="BE559" s="104"/>
      <c r="BF559" s="104"/>
      <c r="BG559" s="104"/>
      <c r="BH559" s="104"/>
      <c r="BI559" s="104"/>
      <c r="BJ559" s="104"/>
      <c r="BK559" s="104"/>
      <c r="BL559" s="104"/>
      <c r="BM559" s="104"/>
      <c r="BN559" s="104"/>
      <c r="BO559" s="104"/>
      <c r="BP559" s="104"/>
      <c r="BQ559" s="104"/>
      <c r="BR559" s="104"/>
      <c r="BS559" s="104"/>
      <c r="BT559" s="104"/>
      <c r="BU559" s="104"/>
      <c r="BV559" s="104"/>
      <c r="BW559" s="104"/>
      <c r="BX559" s="104"/>
      <c r="BY559" s="104"/>
      <c r="BZ559" s="104"/>
      <c r="CA559" s="104"/>
      <c r="CB559" s="104"/>
      <c r="CC559" s="104"/>
      <c r="CD559" s="104"/>
      <c r="CE559" s="104"/>
      <c r="CF559" s="104"/>
      <c r="CG559" s="104"/>
      <c r="CH559" s="104"/>
      <c r="CI559" s="104"/>
      <c r="CJ559" s="104"/>
      <c r="CK559" s="104"/>
      <c r="CL559" s="104"/>
      <c r="CM559" s="104"/>
      <c r="CN559" s="104"/>
      <c r="CO559" s="104"/>
      <c r="CP559" s="104"/>
      <c r="CQ559" s="104"/>
      <c r="CR559" s="104"/>
      <c r="CS559" s="104"/>
      <c r="CT559" s="104"/>
      <c r="CU559" s="104"/>
      <c r="CV559" s="104"/>
      <c r="CW559" s="104"/>
      <c r="CX559" s="104"/>
      <c r="CY559" s="104"/>
      <c r="CZ559" s="104"/>
      <c r="DA559" s="104"/>
      <c r="DB559" s="104"/>
      <c r="DC559" s="104"/>
      <c r="DD559" s="104"/>
      <c r="DE559" s="104"/>
      <c r="DF559" s="104"/>
      <c r="DG559" s="104"/>
      <c r="DH559" s="104"/>
      <c r="DI559" s="104"/>
      <c r="DJ559" s="104"/>
      <c r="DK559" s="104"/>
      <c r="DL559" s="104"/>
      <c r="DM559" s="104"/>
      <c r="DN559" s="104"/>
      <c r="DO559" s="104"/>
      <c r="DP559" s="104"/>
      <c r="DQ559" s="104"/>
      <c r="DR559" s="104"/>
      <c r="DS559" s="104"/>
      <c r="DT559" s="104"/>
      <c r="DU559" s="104"/>
      <c r="DV559" s="104"/>
      <c r="DW559" s="104"/>
      <c r="DX559" s="104"/>
      <c r="DY559" s="104"/>
      <c r="DZ559" s="104"/>
      <c r="EA559" s="104"/>
      <c r="EB559" s="104"/>
      <c r="EC559" s="104"/>
      <c r="ED559" s="104"/>
      <c r="EE559" s="104"/>
      <c r="EF559" s="104"/>
      <c r="EG559" s="104"/>
      <c r="EH559" s="104"/>
      <c r="EI559" s="104"/>
      <c r="EJ559" s="104"/>
      <c r="EK559" s="104"/>
      <c r="EL559" s="104"/>
      <c r="EM559" s="104"/>
      <c r="EN559" s="104"/>
      <c r="EO559" s="104"/>
      <c r="EP559" s="104"/>
      <c r="EQ559" s="104"/>
      <c r="ER559" s="104"/>
      <c r="ES559" s="104"/>
      <c r="ET559" s="104"/>
      <c r="EU559" s="104"/>
      <c r="EV559" s="104"/>
      <c r="EW559" s="104"/>
      <c r="EX559" s="104"/>
      <c r="EY559" s="104"/>
      <c r="EZ559" s="104"/>
      <c r="FA559" s="104"/>
      <c r="FB559" s="104"/>
      <c r="FC559" s="104"/>
      <c r="FD559" s="104"/>
      <c r="FE559" s="104"/>
      <c r="FF559" s="104"/>
      <c r="FG559" s="104"/>
      <c r="FH559" s="104"/>
      <c r="FI559" s="104"/>
      <c r="FJ559" s="104"/>
      <c r="FK559" s="104"/>
      <c r="FL559" s="104"/>
      <c r="FM559" s="104"/>
      <c r="FN559" s="104"/>
      <c r="FO559" s="104"/>
      <c r="FP559" s="104"/>
      <c r="FQ559" s="104"/>
      <c r="FR559" s="104"/>
      <c r="FS559" s="104"/>
      <c r="FT559" s="104"/>
      <c r="FU559" s="104"/>
      <c r="FV559" s="104"/>
      <c r="FW559" s="104"/>
      <c r="FX559" s="104"/>
      <c r="FY559" s="104"/>
      <c r="FZ559" s="104"/>
      <c r="GA559" s="104"/>
      <c r="GB559" s="104"/>
      <c r="GC559" s="104"/>
      <c r="GD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</row>
    <row r="560" spans="1:226" s="111" customFormat="1" ht="10.199999999999999">
      <c r="A560" s="104"/>
      <c r="AF560" s="104"/>
      <c r="AG560" s="104"/>
      <c r="AH560" s="104"/>
      <c r="AI560" s="104"/>
      <c r="AJ560" s="104"/>
      <c r="AK560" s="104"/>
      <c r="AL560" s="104"/>
      <c r="AM560" s="104"/>
      <c r="AN560" s="104"/>
      <c r="AO560" s="104"/>
      <c r="AP560" s="104"/>
      <c r="AQ560" s="104"/>
      <c r="AR560" s="104"/>
      <c r="AS560" s="104"/>
      <c r="AT560" s="104"/>
      <c r="AU560" s="104"/>
      <c r="AV560" s="104"/>
      <c r="AW560" s="104"/>
      <c r="AX560" s="104"/>
      <c r="AY560" s="104"/>
      <c r="AZ560" s="104"/>
      <c r="BA560" s="104"/>
      <c r="BB560" s="104"/>
      <c r="BC560" s="104"/>
      <c r="BD560" s="104"/>
      <c r="BE560" s="104"/>
      <c r="BF560" s="104"/>
      <c r="BG560" s="104"/>
      <c r="BH560" s="104"/>
      <c r="BI560" s="104"/>
      <c r="BJ560" s="104"/>
      <c r="BK560" s="104"/>
      <c r="BL560" s="104"/>
      <c r="BM560" s="104"/>
      <c r="BN560" s="104"/>
      <c r="BO560" s="104"/>
      <c r="BP560" s="104"/>
      <c r="BQ560" s="104"/>
      <c r="BR560" s="104"/>
      <c r="BS560" s="104"/>
      <c r="BT560" s="104"/>
      <c r="BU560" s="104"/>
      <c r="BV560" s="104"/>
      <c r="BW560" s="104"/>
      <c r="BX560" s="104"/>
      <c r="BY560" s="104"/>
      <c r="BZ560" s="104"/>
      <c r="CA560" s="104"/>
      <c r="CB560" s="104"/>
      <c r="CC560" s="104"/>
      <c r="CD560" s="104"/>
      <c r="CE560" s="104"/>
      <c r="CF560" s="104"/>
      <c r="CG560" s="104"/>
      <c r="CH560" s="104"/>
      <c r="CI560" s="104"/>
      <c r="CJ560" s="104"/>
      <c r="CK560" s="104"/>
      <c r="CL560" s="104"/>
      <c r="CM560" s="104"/>
      <c r="CN560" s="104"/>
      <c r="CO560" s="104"/>
      <c r="CP560" s="104"/>
      <c r="CQ560" s="104"/>
      <c r="CR560" s="104"/>
      <c r="CS560" s="104"/>
      <c r="CT560" s="104"/>
      <c r="CU560" s="104"/>
      <c r="CV560" s="104"/>
      <c r="CW560" s="104"/>
      <c r="CX560" s="104"/>
      <c r="CY560" s="104"/>
      <c r="CZ560" s="104"/>
      <c r="DA560" s="104"/>
      <c r="DB560" s="104"/>
      <c r="DC560" s="104"/>
      <c r="DD560" s="104"/>
      <c r="DE560" s="104"/>
      <c r="DF560" s="104"/>
      <c r="DG560" s="104"/>
      <c r="DH560" s="104"/>
      <c r="DI560" s="104"/>
      <c r="DJ560" s="104"/>
      <c r="DK560" s="104"/>
      <c r="DL560" s="104"/>
      <c r="DM560" s="104"/>
      <c r="DN560" s="104"/>
      <c r="DO560" s="104"/>
      <c r="DP560" s="104"/>
      <c r="DQ560" s="104"/>
      <c r="DR560" s="104"/>
      <c r="DS560" s="104"/>
      <c r="DT560" s="104"/>
      <c r="DU560" s="104"/>
      <c r="DV560" s="104"/>
      <c r="DW560" s="104"/>
      <c r="DX560" s="104"/>
      <c r="DY560" s="104"/>
      <c r="DZ560" s="104"/>
      <c r="EA560" s="104"/>
      <c r="EB560" s="104"/>
      <c r="EC560" s="104"/>
      <c r="ED560" s="104"/>
      <c r="EE560" s="104"/>
      <c r="EF560" s="104"/>
      <c r="EG560" s="104"/>
      <c r="EH560" s="104"/>
      <c r="EI560" s="104"/>
      <c r="EJ560" s="104"/>
      <c r="EK560" s="104"/>
      <c r="EL560" s="104"/>
      <c r="EM560" s="104"/>
      <c r="EN560" s="104"/>
      <c r="EO560" s="104"/>
      <c r="EP560" s="104"/>
      <c r="EQ560" s="104"/>
      <c r="ER560" s="104"/>
      <c r="ES560" s="104"/>
      <c r="ET560" s="104"/>
      <c r="EU560" s="104"/>
      <c r="EV560" s="104"/>
      <c r="EW560" s="104"/>
      <c r="EX560" s="104"/>
      <c r="EY560" s="104"/>
      <c r="EZ560" s="104"/>
      <c r="FA560" s="104"/>
      <c r="FB560" s="104"/>
      <c r="FC560" s="104"/>
      <c r="FD560" s="104"/>
      <c r="FE560" s="104"/>
      <c r="FF560" s="104"/>
      <c r="FG560" s="104"/>
      <c r="FH560" s="104"/>
      <c r="FI560" s="104"/>
      <c r="FJ560" s="104"/>
      <c r="FK560" s="104"/>
      <c r="FL560" s="104"/>
      <c r="FM560" s="104"/>
      <c r="FN560" s="104"/>
      <c r="FO560" s="104"/>
      <c r="FP560" s="104"/>
      <c r="FQ560" s="104"/>
      <c r="FR560" s="104"/>
      <c r="FS560" s="104"/>
      <c r="FT560" s="104"/>
      <c r="FU560" s="104"/>
      <c r="FV560" s="104"/>
      <c r="FW560" s="104"/>
      <c r="FX560" s="104"/>
      <c r="FY560" s="104"/>
      <c r="FZ560" s="104"/>
      <c r="GA560" s="104"/>
      <c r="GB560" s="104"/>
      <c r="GC560" s="104"/>
      <c r="GD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</row>
    <row r="561" spans="1:226" s="111" customFormat="1" ht="10.199999999999999">
      <c r="A561" s="104"/>
      <c r="AF561" s="104"/>
      <c r="AG561" s="104"/>
      <c r="AH561" s="104"/>
      <c r="AI561" s="104"/>
      <c r="AJ561" s="104"/>
      <c r="AK561" s="104"/>
      <c r="AL561" s="104"/>
      <c r="AM561" s="104"/>
      <c r="AN561" s="104"/>
      <c r="AO561" s="104"/>
      <c r="AP561" s="104"/>
      <c r="AQ561" s="104"/>
      <c r="AR561" s="104"/>
      <c r="AS561" s="104"/>
      <c r="AT561" s="104"/>
      <c r="AU561" s="104"/>
      <c r="AV561" s="104"/>
      <c r="AW561" s="104"/>
      <c r="AX561" s="104"/>
      <c r="AY561" s="104"/>
      <c r="AZ561" s="104"/>
      <c r="BA561" s="104"/>
      <c r="BB561" s="104"/>
      <c r="BC561" s="104"/>
      <c r="BD561" s="104"/>
      <c r="BE561" s="104"/>
      <c r="BF561" s="104"/>
      <c r="BG561" s="104"/>
      <c r="BH561" s="104"/>
      <c r="BI561" s="104"/>
      <c r="BJ561" s="104"/>
      <c r="BK561" s="104"/>
      <c r="BL561" s="104"/>
      <c r="BM561" s="104"/>
      <c r="BN561" s="104"/>
      <c r="BO561" s="104"/>
      <c r="BP561" s="104"/>
      <c r="BQ561" s="104"/>
      <c r="BR561" s="104"/>
      <c r="BS561" s="104"/>
      <c r="BT561" s="104"/>
      <c r="BU561" s="104"/>
      <c r="BV561" s="104"/>
      <c r="BW561" s="104"/>
      <c r="BX561" s="104"/>
      <c r="BY561" s="104"/>
      <c r="BZ561" s="104"/>
      <c r="CA561" s="104"/>
      <c r="CB561" s="104"/>
      <c r="CC561" s="104"/>
      <c r="CD561" s="104"/>
      <c r="CE561" s="104"/>
      <c r="CF561" s="104"/>
      <c r="CG561" s="104"/>
      <c r="CH561" s="104"/>
      <c r="CI561" s="104"/>
      <c r="CJ561" s="104"/>
      <c r="CK561" s="104"/>
      <c r="CL561" s="104"/>
      <c r="CM561" s="104"/>
      <c r="CN561" s="104"/>
      <c r="CO561" s="104"/>
      <c r="CP561" s="104"/>
      <c r="CQ561" s="104"/>
      <c r="CR561" s="104"/>
      <c r="CS561" s="104"/>
      <c r="CT561" s="104"/>
      <c r="CU561" s="104"/>
      <c r="CV561" s="104"/>
      <c r="CW561" s="104"/>
      <c r="CX561" s="104"/>
      <c r="CY561" s="104"/>
      <c r="CZ561" s="104"/>
      <c r="DA561" s="104"/>
      <c r="DB561" s="104"/>
      <c r="DC561" s="104"/>
      <c r="DD561" s="104"/>
      <c r="DE561" s="104"/>
      <c r="DF561" s="104"/>
      <c r="DG561" s="104"/>
      <c r="DH561" s="104"/>
      <c r="DI561" s="104"/>
      <c r="DJ561" s="104"/>
      <c r="DK561" s="104"/>
      <c r="DL561" s="104"/>
      <c r="DM561" s="104"/>
      <c r="DN561" s="104"/>
      <c r="DO561" s="104"/>
      <c r="DP561" s="104"/>
      <c r="DQ561" s="104"/>
      <c r="DR561" s="104"/>
      <c r="DS561" s="104"/>
      <c r="DT561" s="104"/>
      <c r="DU561" s="104"/>
      <c r="DV561" s="104"/>
      <c r="DW561" s="104"/>
      <c r="DX561" s="104"/>
      <c r="DY561" s="104"/>
      <c r="DZ561" s="104"/>
      <c r="EA561" s="104"/>
      <c r="EB561" s="104"/>
      <c r="EC561" s="104"/>
      <c r="ED561" s="104"/>
      <c r="EE561" s="104"/>
      <c r="EF561" s="104"/>
      <c r="EG561" s="104"/>
      <c r="EH561" s="104"/>
      <c r="EI561" s="104"/>
      <c r="EJ561" s="104"/>
      <c r="EK561" s="104"/>
      <c r="EL561" s="104"/>
      <c r="EM561" s="104"/>
      <c r="EN561" s="104"/>
      <c r="EO561" s="104"/>
      <c r="EP561" s="104"/>
      <c r="EQ561" s="104"/>
      <c r="ER561" s="104"/>
      <c r="ES561" s="104"/>
      <c r="ET561" s="104"/>
      <c r="EU561" s="104"/>
      <c r="EV561" s="104"/>
      <c r="EW561" s="104"/>
      <c r="EX561" s="104"/>
      <c r="EY561" s="104"/>
      <c r="EZ561" s="104"/>
      <c r="FA561" s="104"/>
      <c r="FB561" s="104"/>
      <c r="FC561" s="104"/>
      <c r="FD561" s="104"/>
      <c r="FE561" s="104"/>
      <c r="FF561" s="104"/>
      <c r="FG561" s="104"/>
      <c r="FH561" s="104"/>
      <c r="FI561" s="104"/>
      <c r="FJ561" s="104"/>
      <c r="FK561" s="104"/>
      <c r="FL561" s="104"/>
      <c r="FM561" s="104"/>
      <c r="FN561" s="104"/>
      <c r="FO561" s="104"/>
      <c r="FP561" s="104"/>
      <c r="FQ561" s="104"/>
      <c r="FR561" s="104"/>
      <c r="FS561" s="104"/>
      <c r="FT561" s="104"/>
      <c r="FU561" s="104"/>
      <c r="FV561" s="104"/>
      <c r="FW561" s="104"/>
      <c r="FX561" s="104"/>
      <c r="FY561" s="104"/>
      <c r="FZ561" s="104"/>
      <c r="GA561" s="104"/>
      <c r="GB561" s="104"/>
      <c r="GC561" s="104"/>
      <c r="GD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</row>
    <row r="562" spans="1:226" s="111" customFormat="1" ht="10.199999999999999">
      <c r="A562" s="104"/>
      <c r="AF562" s="104"/>
      <c r="AG562" s="104"/>
      <c r="AH562" s="104"/>
      <c r="AI562" s="104"/>
      <c r="AJ562" s="104"/>
      <c r="AK562" s="104"/>
      <c r="AL562" s="104"/>
      <c r="AM562" s="104"/>
      <c r="AN562" s="104"/>
      <c r="AO562" s="104"/>
      <c r="AP562" s="104"/>
      <c r="AQ562" s="104"/>
      <c r="AR562" s="104"/>
      <c r="AS562" s="104"/>
      <c r="AT562" s="104"/>
      <c r="AU562" s="104"/>
      <c r="AV562" s="104"/>
      <c r="AW562" s="104"/>
      <c r="AX562" s="104"/>
      <c r="AY562" s="104"/>
      <c r="AZ562" s="104"/>
      <c r="BA562" s="104"/>
      <c r="BB562" s="104"/>
      <c r="BC562" s="104"/>
      <c r="BD562" s="104"/>
      <c r="BE562" s="104"/>
      <c r="BF562" s="104"/>
      <c r="BG562" s="104"/>
      <c r="BH562" s="104"/>
      <c r="BI562" s="104"/>
      <c r="BJ562" s="104"/>
      <c r="BK562" s="104"/>
      <c r="BL562" s="104"/>
      <c r="BM562" s="104"/>
      <c r="BN562" s="104"/>
      <c r="BO562" s="104"/>
      <c r="BP562" s="104"/>
      <c r="BQ562" s="104"/>
      <c r="BR562" s="104"/>
      <c r="BS562" s="104"/>
      <c r="BT562" s="104"/>
      <c r="BU562" s="104"/>
      <c r="BV562" s="104"/>
      <c r="BW562" s="104"/>
      <c r="BX562" s="104"/>
      <c r="BY562" s="104"/>
      <c r="BZ562" s="104"/>
      <c r="CA562" s="104"/>
      <c r="CB562" s="104"/>
      <c r="CC562" s="104"/>
      <c r="CD562" s="104"/>
      <c r="CE562" s="104"/>
      <c r="CF562" s="104"/>
      <c r="CG562" s="104"/>
      <c r="CH562" s="104"/>
      <c r="CI562" s="104"/>
      <c r="CJ562" s="104"/>
      <c r="CK562" s="104"/>
      <c r="CL562" s="104"/>
      <c r="CM562" s="104"/>
      <c r="CN562" s="104"/>
      <c r="CO562" s="104"/>
      <c r="CP562" s="104"/>
      <c r="CQ562" s="104"/>
      <c r="CR562" s="104"/>
      <c r="CS562" s="104"/>
      <c r="CT562" s="104"/>
      <c r="CU562" s="104"/>
      <c r="CV562" s="104"/>
      <c r="CW562" s="104"/>
      <c r="CX562" s="104"/>
      <c r="CY562" s="104"/>
      <c r="CZ562" s="104"/>
      <c r="DA562" s="104"/>
      <c r="DB562" s="104"/>
      <c r="DC562" s="104"/>
      <c r="DD562" s="104"/>
      <c r="DE562" s="104"/>
      <c r="DF562" s="104"/>
      <c r="DG562" s="104"/>
      <c r="DH562" s="104"/>
      <c r="DI562" s="104"/>
      <c r="DJ562" s="104"/>
      <c r="DK562" s="104"/>
      <c r="DL562" s="104"/>
      <c r="DM562" s="104"/>
      <c r="DN562" s="104"/>
      <c r="DO562" s="104"/>
      <c r="DP562" s="104"/>
      <c r="DQ562" s="104"/>
      <c r="DR562" s="104"/>
      <c r="DS562" s="104"/>
      <c r="DT562" s="104"/>
      <c r="DU562" s="104"/>
      <c r="DV562" s="104"/>
      <c r="DW562" s="104"/>
      <c r="DX562" s="104"/>
      <c r="DY562" s="104"/>
      <c r="DZ562" s="104"/>
      <c r="EA562" s="104"/>
      <c r="EB562" s="104"/>
      <c r="EC562" s="104"/>
      <c r="ED562" s="104"/>
      <c r="EE562" s="104"/>
      <c r="EF562" s="104"/>
      <c r="EG562" s="104"/>
      <c r="EH562" s="104"/>
      <c r="EI562" s="104"/>
      <c r="EJ562" s="104"/>
      <c r="EK562" s="104"/>
      <c r="EL562" s="104"/>
      <c r="EM562" s="104"/>
      <c r="EN562" s="104"/>
      <c r="EO562" s="104"/>
      <c r="EP562" s="104"/>
      <c r="EQ562" s="104"/>
      <c r="ER562" s="104"/>
      <c r="ES562" s="104"/>
      <c r="ET562" s="104"/>
      <c r="EU562" s="104"/>
      <c r="EV562" s="104"/>
      <c r="EW562" s="104"/>
      <c r="EX562" s="104"/>
      <c r="EY562" s="104"/>
      <c r="EZ562" s="104"/>
      <c r="FA562" s="104"/>
      <c r="FB562" s="104"/>
      <c r="FC562" s="104"/>
      <c r="FD562" s="104"/>
      <c r="FE562" s="104"/>
      <c r="FF562" s="104"/>
      <c r="FG562" s="104"/>
      <c r="FH562" s="104"/>
      <c r="FI562" s="104"/>
      <c r="FJ562" s="104"/>
      <c r="FK562" s="104"/>
      <c r="FL562" s="104"/>
      <c r="FM562" s="104"/>
      <c r="FN562" s="104"/>
      <c r="FO562" s="104"/>
      <c r="FP562" s="104"/>
      <c r="FQ562" s="104"/>
      <c r="FR562" s="104"/>
      <c r="FS562" s="104"/>
      <c r="FT562" s="104"/>
      <c r="FU562" s="104"/>
      <c r="FV562" s="104"/>
      <c r="FW562" s="104"/>
      <c r="FX562" s="104"/>
      <c r="FY562" s="104"/>
      <c r="FZ562" s="104"/>
      <c r="GA562" s="104"/>
      <c r="GB562" s="104"/>
      <c r="GC562" s="104"/>
      <c r="GD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</row>
    <row r="563" spans="1:226" s="111" customFormat="1" ht="10.199999999999999">
      <c r="A563" s="104"/>
      <c r="AF563" s="104"/>
      <c r="AG563" s="104"/>
      <c r="AH563" s="104"/>
      <c r="AI563" s="104"/>
      <c r="AJ563" s="104"/>
      <c r="AK563" s="104"/>
      <c r="AL563" s="104"/>
      <c r="AM563" s="104"/>
      <c r="AN563" s="104"/>
      <c r="AO563" s="104"/>
      <c r="AP563" s="104"/>
      <c r="AQ563" s="104"/>
      <c r="AR563" s="104"/>
      <c r="AS563" s="104"/>
      <c r="AT563" s="104"/>
      <c r="AU563" s="104"/>
      <c r="AV563" s="104"/>
      <c r="AW563" s="104"/>
      <c r="AX563" s="104"/>
      <c r="AY563" s="104"/>
      <c r="AZ563" s="104"/>
      <c r="BA563" s="104"/>
      <c r="BB563" s="104"/>
      <c r="BC563" s="104"/>
      <c r="BD563" s="104"/>
      <c r="BE563" s="104"/>
      <c r="BF563" s="104"/>
      <c r="BG563" s="104"/>
      <c r="BH563" s="104"/>
      <c r="BI563" s="104"/>
      <c r="BJ563" s="104"/>
      <c r="BK563" s="104"/>
      <c r="BL563" s="104"/>
      <c r="BM563" s="104"/>
      <c r="BN563" s="104"/>
      <c r="BO563" s="104"/>
      <c r="BP563" s="104"/>
      <c r="BQ563" s="104"/>
      <c r="BR563" s="104"/>
      <c r="BS563" s="104"/>
      <c r="BT563" s="104"/>
      <c r="BU563" s="104"/>
      <c r="BV563" s="104"/>
      <c r="BW563" s="104"/>
      <c r="BX563" s="104"/>
      <c r="BY563" s="104"/>
      <c r="BZ563" s="104"/>
      <c r="CA563" s="104"/>
      <c r="CB563" s="104"/>
      <c r="CC563" s="104"/>
      <c r="CD563" s="104"/>
      <c r="CE563" s="104"/>
      <c r="CF563" s="104"/>
      <c r="CG563" s="104"/>
      <c r="CH563" s="104"/>
      <c r="CI563" s="104"/>
      <c r="CJ563" s="104"/>
      <c r="CK563" s="104"/>
      <c r="CL563" s="104"/>
      <c r="CM563" s="104"/>
      <c r="CN563" s="104"/>
      <c r="CO563" s="104"/>
      <c r="CP563" s="104"/>
      <c r="CQ563" s="104"/>
      <c r="CR563" s="104"/>
      <c r="CS563" s="104"/>
      <c r="CT563" s="104"/>
      <c r="CU563" s="104"/>
      <c r="CV563" s="104"/>
      <c r="CW563" s="104"/>
      <c r="CX563" s="104"/>
      <c r="CY563" s="104"/>
      <c r="CZ563" s="104"/>
      <c r="DA563" s="104"/>
      <c r="DB563" s="104"/>
      <c r="DC563" s="104"/>
      <c r="DD563" s="104"/>
      <c r="DE563" s="104"/>
      <c r="DF563" s="104"/>
      <c r="DG563" s="104"/>
      <c r="DH563" s="104"/>
      <c r="DI563" s="104"/>
      <c r="DJ563" s="104"/>
      <c r="DK563" s="104"/>
      <c r="DL563" s="104"/>
      <c r="DM563" s="104"/>
      <c r="DN563" s="104"/>
      <c r="DO563" s="104"/>
      <c r="DP563" s="104"/>
      <c r="DQ563" s="104"/>
      <c r="DR563" s="104"/>
      <c r="DS563" s="104"/>
      <c r="DT563" s="104"/>
      <c r="DU563" s="104"/>
      <c r="DV563" s="104"/>
      <c r="DW563" s="104"/>
      <c r="DX563" s="104"/>
      <c r="DY563" s="104"/>
      <c r="DZ563" s="104"/>
      <c r="EA563" s="104"/>
      <c r="EB563" s="104"/>
      <c r="EC563" s="104"/>
      <c r="ED563" s="104"/>
      <c r="EE563" s="104"/>
      <c r="EF563" s="104"/>
      <c r="EG563" s="104"/>
      <c r="EH563" s="104"/>
      <c r="EI563" s="104"/>
      <c r="EJ563" s="104"/>
      <c r="EK563" s="104"/>
      <c r="EL563" s="104"/>
      <c r="EM563" s="104"/>
      <c r="EN563" s="104"/>
      <c r="EO563" s="104"/>
      <c r="EP563" s="104"/>
      <c r="EQ563" s="104"/>
      <c r="ER563" s="104"/>
      <c r="ES563" s="104"/>
      <c r="ET563" s="104"/>
      <c r="EU563" s="104"/>
      <c r="EV563" s="104"/>
      <c r="EW563" s="104"/>
      <c r="EX563" s="104"/>
      <c r="EY563" s="104"/>
      <c r="EZ563" s="104"/>
      <c r="FA563" s="104"/>
      <c r="FB563" s="104"/>
      <c r="FC563" s="104"/>
      <c r="FD563" s="104"/>
      <c r="FE563" s="104"/>
      <c r="FF563" s="104"/>
      <c r="FG563" s="104"/>
      <c r="FH563" s="104"/>
      <c r="FI563" s="104"/>
      <c r="FJ563" s="104"/>
      <c r="FK563" s="104"/>
      <c r="FL563" s="104"/>
      <c r="FM563" s="104"/>
      <c r="FN563" s="104"/>
      <c r="FO563" s="104"/>
      <c r="FP563" s="104"/>
      <c r="FQ563" s="104"/>
      <c r="FR563" s="104"/>
      <c r="FS563" s="104"/>
      <c r="FT563" s="104"/>
      <c r="FU563" s="104"/>
      <c r="FV563" s="104"/>
      <c r="FW563" s="104"/>
      <c r="FX563" s="104"/>
      <c r="FY563" s="104"/>
      <c r="FZ563" s="104"/>
      <c r="GA563" s="104"/>
      <c r="GB563" s="104"/>
      <c r="GC563" s="104"/>
      <c r="GD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</row>
    <row r="564" spans="1:226" s="111" customFormat="1" ht="10.199999999999999">
      <c r="A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104"/>
      <c r="AU564" s="104"/>
      <c r="AV564" s="104"/>
      <c r="AW564" s="104"/>
      <c r="AX564" s="104"/>
      <c r="AY564" s="104"/>
      <c r="AZ564" s="104"/>
      <c r="BA564" s="104"/>
      <c r="BB564" s="104"/>
      <c r="BC564" s="104"/>
      <c r="BD564" s="104"/>
      <c r="BE564" s="104"/>
      <c r="BF564" s="104"/>
      <c r="BG564" s="104"/>
      <c r="BH564" s="104"/>
      <c r="BI564" s="104"/>
      <c r="BJ564" s="104"/>
      <c r="BK564" s="104"/>
      <c r="BL564" s="104"/>
      <c r="BM564" s="104"/>
      <c r="BN564" s="104"/>
      <c r="BO564" s="104"/>
      <c r="BP564" s="104"/>
      <c r="BQ564" s="104"/>
      <c r="BR564" s="104"/>
      <c r="BS564" s="104"/>
      <c r="BT564" s="104"/>
      <c r="BU564" s="104"/>
      <c r="BV564" s="104"/>
      <c r="BW564" s="104"/>
      <c r="BX564" s="104"/>
      <c r="BY564" s="104"/>
      <c r="BZ564" s="104"/>
      <c r="CA564" s="104"/>
      <c r="CB564" s="104"/>
      <c r="CC564" s="104"/>
      <c r="CD564" s="104"/>
      <c r="CE564" s="104"/>
      <c r="CF564" s="104"/>
      <c r="CG564" s="104"/>
      <c r="CH564" s="104"/>
      <c r="CI564" s="104"/>
      <c r="CJ564" s="104"/>
      <c r="CK564" s="104"/>
      <c r="CL564" s="104"/>
      <c r="CM564" s="104"/>
      <c r="CN564" s="104"/>
      <c r="CO564" s="104"/>
      <c r="CP564" s="104"/>
      <c r="CQ564" s="104"/>
      <c r="CR564" s="104"/>
      <c r="CS564" s="104"/>
      <c r="CT564" s="104"/>
      <c r="CU564" s="104"/>
      <c r="CV564" s="104"/>
      <c r="CW564" s="104"/>
      <c r="CX564" s="104"/>
      <c r="CY564" s="104"/>
      <c r="CZ564" s="104"/>
      <c r="DA564" s="104"/>
      <c r="DB564" s="104"/>
      <c r="DC564" s="104"/>
      <c r="DD564" s="104"/>
      <c r="DE564" s="104"/>
      <c r="DF564" s="104"/>
      <c r="DG564" s="104"/>
      <c r="DH564" s="104"/>
      <c r="DI564" s="104"/>
      <c r="DJ564" s="104"/>
      <c r="DK564" s="104"/>
      <c r="DL564" s="104"/>
      <c r="DM564" s="104"/>
      <c r="DN564" s="104"/>
      <c r="DO564" s="104"/>
      <c r="DP564" s="104"/>
      <c r="DQ564" s="104"/>
      <c r="DR564" s="104"/>
      <c r="DS564" s="104"/>
      <c r="DT564" s="104"/>
      <c r="DU564" s="104"/>
      <c r="DV564" s="104"/>
      <c r="DW564" s="104"/>
      <c r="DX564" s="104"/>
      <c r="DY564" s="104"/>
      <c r="DZ564" s="104"/>
      <c r="EA564" s="104"/>
      <c r="EB564" s="104"/>
      <c r="EC564" s="104"/>
      <c r="ED564" s="104"/>
      <c r="EE564" s="104"/>
      <c r="EF564" s="104"/>
      <c r="EG564" s="104"/>
      <c r="EH564" s="104"/>
      <c r="EI564" s="104"/>
      <c r="EJ564" s="104"/>
      <c r="EK564" s="104"/>
      <c r="EL564" s="104"/>
      <c r="EM564" s="104"/>
      <c r="EN564" s="104"/>
      <c r="EO564" s="104"/>
      <c r="EP564" s="104"/>
      <c r="EQ564" s="104"/>
      <c r="ER564" s="104"/>
      <c r="ES564" s="104"/>
      <c r="ET564" s="104"/>
      <c r="EU564" s="104"/>
      <c r="EV564" s="104"/>
      <c r="EW564" s="104"/>
      <c r="EX564" s="104"/>
      <c r="EY564" s="104"/>
      <c r="EZ564" s="104"/>
      <c r="FA564" s="104"/>
      <c r="FB564" s="104"/>
      <c r="FC564" s="104"/>
      <c r="FD564" s="104"/>
      <c r="FE564" s="104"/>
      <c r="FF564" s="104"/>
      <c r="FG564" s="104"/>
      <c r="FH564" s="104"/>
      <c r="FI564" s="104"/>
      <c r="FJ564" s="104"/>
      <c r="FK564" s="104"/>
      <c r="FL564" s="104"/>
      <c r="FM564" s="104"/>
      <c r="FN564" s="104"/>
      <c r="FO564" s="104"/>
      <c r="FP564" s="104"/>
      <c r="FQ564" s="104"/>
      <c r="FR564" s="104"/>
      <c r="FS564" s="104"/>
      <c r="FT564" s="104"/>
      <c r="FU564" s="104"/>
      <c r="FV564" s="104"/>
      <c r="FW564" s="104"/>
      <c r="FX564" s="104"/>
      <c r="FY564" s="104"/>
      <c r="FZ564" s="104"/>
      <c r="GA564" s="104"/>
      <c r="GB564" s="104"/>
      <c r="GC564" s="104"/>
      <c r="GD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</row>
    <row r="565" spans="1:226" s="111" customFormat="1" ht="10.199999999999999">
      <c r="A565" s="104"/>
      <c r="AF565" s="104"/>
      <c r="AG565" s="104"/>
      <c r="AH565" s="104"/>
      <c r="AI565" s="104"/>
      <c r="AJ565" s="104"/>
      <c r="AK565" s="104"/>
      <c r="AL565" s="104"/>
      <c r="AM565" s="104"/>
      <c r="AN565" s="104"/>
      <c r="AO565" s="104"/>
      <c r="AP565" s="104"/>
      <c r="AQ565" s="104"/>
      <c r="AR565" s="104"/>
      <c r="AS565" s="104"/>
      <c r="AT565" s="104"/>
      <c r="AU565" s="104"/>
      <c r="AV565" s="104"/>
      <c r="AW565" s="104"/>
      <c r="AX565" s="104"/>
      <c r="AY565" s="104"/>
      <c r="AZ565" s="104"/>
      <c r="BA565" s="104"/>
      <c r="BB565" s="104"/>
      <c r="BC565" s="104"/>
      <c r="BD565" s="104"/>
      <c r="BE565" s="104"/>
      <c r="BF565" s="104"/>
      <c r="BG565" s="104"/>
      <c r="BH565" s="104"/>
      <c r="BI565" s="104"/>
      <c r="BJ565" s="104"/>
      <c r="BK565" s="104"/>
      <c r="BL565" s="104"/>
      <c r="BM565" s="104"/>
      <c r="BN565" s="104"/>
      <c r="BO565" s="104"/>
      <c r="BP565" s="104"/>
      <c r="BQ565" s="104"/>
      <c r="BR565" s="104"/>
      <c r="BS565" s="104"/>
      <c r="BT565" s="104"/>
      <c r="BU565" s="104"/>
      <c r="BV565" s="104"/>
      <c r="BW565" s="104"/>
      <c r="BX565" s="104"/>
      <c r="BY565" s="104"/>
      <c r="BZ565" s="104"/>
      <c r="CA565" s="104"/>
      <c r="CB565" s="104"/>
      <c r="CC565" s="104"/>
      <c r="CD565" s="104"/>
      <c r="CE565" s="104"/>
      <c r="CF565" s="104"/>
      <c r="CG565" s="104"/>
      <c r="CH565" s="104"/>
      <c r="CI565" s="104"/>
      <c r="CJ565" s="104"/>
      <c r="CK565" s="104"/>
      <c r="CL565" s="104"/>
      <c r="CM565" s="104"/>
      <c r="CN565" s="104"/>
      <c r="CO565" s="104"/>
      <c r="CP565" s="104"/>
      <c r="CQ565" s="104"/>
      <c r="CR565" s="104"/>
      <c r="CS565" s="104"/>
      <c r="CT565" s="104"/>
      <c r="CU565" s="104"/>
      <c r="CV565" s="104"/>
      <c r="CW565" s="104"/>
      <c r="CX565" s="104"/>
      <c r="CY565" s="104"/>
      <c r="CZ565" s="104"/>
      <c r="DA565" s="104"/>
      <c r="DB565" s="104"/>
      <c r="DC565" s="104"/>
      <c r="DD565" s="104"/>
      <c r="DE565" s="104"/>
      <c r="DF565" s="104"/>
      <c r="DG565" s="104"/>
      <c r="DH565" s="104"/>
      <c r="DI565" s="104"/>
      <c r="DJ565" s="104"/>
      <c r="DK565" s="104"/>
      <c r="DL565" s="104"/>
      <c r="DM565" s="104"/>
      <c r="DN565" s="104"/>
      <c r="DO565" s="104"/>
      <c r="DP565" s="104"/>
      <c r="DQ565" s="104"/>
      <c r="DR565" s="104"/>
      <c r="DS565" s="104"/>
      <c r="DT565" s="104"/>
      <c r="DU565" s="104"/>
      <c r="DV565" s="104"/>
      <c r="DW565" s="104"/>
      <c r="DX565" s="104"/>
      <c r="DY565" s="104"/>
      <c r="DZ565" s="104"/>
      <c r="EA565" s="104"/>
      <c r="EB565" s="104"/>
      <c r="EC565" s="104"/>
      <c r="ED565" s="104"/>
      <c r="EE565" s="104"/>
      <c r="EF565" s="104"/>
      <c r="EG565" s="104"/>
      <c r="EH565" s="104"/>
      <c r="EI565" s="104"/>
      <c r="EJ565" s="104"/>
      <c r="EK565" s="104"/>
      <c r="EL565" s="104"/>
      <c r="EM565" s="104"/>
      <c r="EN565" s="104"/>
      <c r="EO565" s="104"/>
      <c r="EP565" s="104"/>
      <c r="EQ565" s="104"/>
      <c r="ER565" s="104"/>
      <c r="ES565" s="104"/>
      <c r="ET565" s="104"/>
      <c r="EU565" s="104"/>
      <c r="EV565" s="104"/>
      <c r="EW565" s="104"/>
      <c r="EX565" s="104"/>
      <c r="EY565" s="104"/>
      <c r="EZ565" s="104"/>
      <c r="FA565" s="104"/>
      <c r="FB565" s="104"/>
      <c r="FC565" s="104"/>
      <c r="FD565" s="104"/>
      <c r="FE565" s="104"/>
      <c r="FF565" s="104"/>
      <c r="FG565" s="104"/>
      <c r="FH565" s="104"/>
      <c r="FI565" s="104"/>
      <c r="FJ565" s="104"/>
      <c r="FK565" s="104"/>
      <c r="FL565" s="104"/>
      <c r="FM565" s="104"/>
      <c r="FN565" s="104"/>
      <c r="FO565" s="104"/>
      <c r="FP565" s="104"/>
      <c r="FQ565" s="104"/>
      <c r="FR565" s="104"/>
      <c r="FS565" s="104"/>
      <c r="FT565" s="104"/>
      <c r="FU565" s="104"/>
      <c r="FV565" s="104"/>
      <c r="FW565" s="104"/>
      <c r="FX565" s="104"/>
      <c r="FY565" s="104"/>
      <c r="FZ565" s="104"/>
      <c r="GA565" s="104"/>
      <c r="GB565" s="104"/>
      <c r="GC565" s="104"/>
      <c r="GD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</row>
    <row r="566" spans="1:226" s="111" customFormat="1" ht="10.199999999999999">
      <c r="A566" s="104"/>
      <c r="AF566" s="104"/>
      <c r="AG566" s="104"/>
      <c r="AH566" s="104"/>
      <c r="AI566" s="104"/>
      <c r="AJ566" s="104"/>
      <c r="AK566" s="104"/>
      <c r="AL566" s="104"/>
      <c r="AM566" s="104"/>
      <c r="AN566" s="104"/>
      <c r="AO566" s="104"/>
      <c r="AP566" s="104"/>
      <c r="AQ566" s="104"/>
      <c r="AR566" s="104"/>
      <c r="AS566" s="104"/>
      <c r="AT566" s="104"/>
      <c r="AU566" s="104"/>
      <c r="AV566" s="104"/>
      <c r="AW566" s="104"/>
      <c r="AX566" s="104"/>
      <c r="AY566" s="104"/>
      <c r="AZ566" s="104"/>
      <c r="BA566" s="104"/>
      <c r="BB566" s="104"/>
      <c r="BC566" s="104"/>
      <c r="BD566" s="104"/>
      <c r="BE566" s="104"/>
      <c r="BF566" s="104"/>
      <c r="BG566" s="104"/>
      <c r="BH566" s="104"/>
      <c r="BI566" s="104"/>
      <c r="BJ566" s="104"/>
      <c r="BK566" s="104"/>
      <c r="BL566" s="104"/>
      <c r="BM566" s="104"/>
      <c r="BN566" s="104"/>
      <c r="BO566" s="104"/>
      <c r="BP566" s="104"/>
      <c r="BQ566" s="104"/>
      <c r="BR566" s="104"/>
      <c r="BS566" s="104"/>
      <c r="BT566" s="104"/>
      <c r="BU566" s="104"/>
      <c r="BV566" s="104"/>
      <c r="BW566" s="104"/>
      <c r="BX566" s="104"/>
      <c r="BY566" s="104"/>
      <c r="BZ566" s="104"/>
      <c r="CA566" s="104"/>
      <c r="CB566" s="104"/>
      <c r="CC566" s="104"/>
      <c r="CD566" s="104"/>
      <c r="CE566" s="104"/>
      <c r="CF566" s="104"/>
      <c r="CG566" s="104"/>
      <c r="CH566" s="104"/>
      <c r="CI566" s="104"/>
      <c r="CJ566" s="104"/>
      <c r="CK566" s="104"/>
      <c r="CL566" s="104"/>
      <c r="CM566" s="104"/>
      <c r="CN566" s="104"/>
      <c r="CO566" s="104"/>
      <c r="CP566" s="104"/>
      <c r="CQ566" s="104"/>
      <c r="CR566" s="104"/>
      <c r="CS566" s="104"/>
      <c r="CT566" s="104"/>
      <c r="CU566" s="104"/>
      <c r="CV566" s="104"/>
      <c r="CW566" s="104"/>
      <c r="CX566" s="104"/>
      <c r="CY566" s="104"/>
      <c r="CZ566" s="104"/>
      <c r="DA566" s="104"/>
      <c r="DB566" s="104"/>
      <c r="DC566" s="104"/>
      <c r="DD566" s="104"/>
      <c r="DE566" s="104"/>
      <c r="DF566" s="104"/>
      <c r="DG566" s="104"/>
      <c r="DH566" s="104"/>
      <c r="DI566" s="104"/>
      <c r="DJ566" s="104"/>
      <c r="DK566" s="104"/>
      <c r="DL566" s="104"/>
      <c r="DM566" s="104"/>
      <c r="DN566" s="104"/>
      <c r="DO566" s="104"/>
      <c r="DP566" s="104"/>
      <c r="DQ566" s="104"/>
      <c r="DR566" s="104"/>
      <c r="DS566" s="104"/>
      <c r="DT566" s="104"/>
      <c r="DU566" s="104"/>
      <c r="DV566" s="104"/>
      <c r="DW566" s="104"/>
      <c r="DX566" s="104"/>
      <c r="DY566" s="104"/>
      <c r="DZ566" s="104"/>
      <c r="EA566" s="104"/>
      <c r="EB566" s="104"/>
      <c r="EC566" s="104"/>
      <c r="ED566" s="104"/>
      <c r="EE566" s="104"/>
      <c r="EF566" s="104"/>
      <c r="EG566" s="104"/>
      <c r="EH566" s="104"/>
      <c r="EI566" s="104"/>
      <c r="EJ566" s="104"/>
      <c r="EK566" s="104"/>
      <c r="EL566" s="104"/>
      <c r="EM566" s="104"/>
      <c r="EN566" s="104"/>
      <c r="EO566" s="104"/>
      <c r="EP566" s="104"/>
      <c r="EQ566" s="104"/>
      <c r="ER566" s="104"/>
      <c r="ES566" s="104"/>
      <c r="ET566" s="104"/>
      <c r="EU566" s="104"/>
      <c r="EV566" s="104"/>
      <c r="EW566" s="104"/>
      <c r="EX566" s="104"/>
      <c r="EY566" s="104"/>
      <c r="EZ566" s="104"/>
      <c r="FA566" s="104"/>
      <c r="FB566" s="104"/>
      <c r="FC566" s="104"/>
      <c r="FD566" s="104"/>
      <c r="FE566" s="104"/>
      <c r="FF566" s="104"/>
      <c r="FG566" s="104"/>
      <c r="FH566" s="104"/>
      <c r="FI566" s="104"/>
      <c r="FJ566" s="104"/>
      <c r="FK566" s="104"/>
      <c r="FL566" s="104"/>
      <c r="FM566" s="104"/>
      <c r="FN566" s="104"/>
      <c r="FO566" s="104"/>
      <c r="FP566" s="104"/>
      <c r="FQ566" s="104"/>
      <c r="FR566" s="104"/>
      <c r="FS566" s="104"/>
      <c r="FT566" s="104"/>
      <c r="FU566" s="104"/>
      <c r="FV566" s="104"/>
      <c r="FW566" s="104"/>
      <c r="FX566" s="104"/>
      <c r="FY566" s="104"/>
      <c r="FZ566" s="104"/>
      <c r="GA566" s="104"/>
      <c r="GB566" s="104"/>
      <c r="GC566" s="104"/>
      <c r="GD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</row>
    <row r="567" spans="1:226" s="111" customFormat="1" ht="10.199999999999999">
      <c r="A567" s="104"/>
      <c r="AF567" s="104"/>
      <c r="AG567" s="104"/>
      <c r="AH567" s="104"/>
      <c r="AI567" s="104"/>
      <c r="AJ567" s="104"/>
      <c r="AK567" s="104"/>
      <c r="AL567" s="104"/>
      <c r="AM567" s="104"/>
      <c r="AN567" s="104"/>
      <c r="AO567" s="104"/>
      <c r="AP567" s="104"/>
      <c r="AQ567" s="104"/>
      <c r="AR567" s="104"/>
      <c r="AS567" s="104"/>
      <c r="AT567" s="104"/>
      <c r="AU567" s="104"/>
      <c r="AV567" s="104"/>
      <c r="AW567" s="104"/>
      <c r="AX567" s="104"/>
      <c r="AY567" s="104"/>
      <c r="AZ567" s="104"/>
      <c r="BA567" s="104"/>
      <c r="BB567" s="104"/>
      <c r="BC567" s="104"/>
      <c r="BD567" s="104"/>
      <c r="BE567" s="104"/>
      <c r="BF567" s="104"/>
      <c r="BG567" s="104"/>
      <c r="BH567" s="104"/>
      <c r="BI567" s="104"/>
      <c r="BJ567" s="104"/>
      <c r="BK567" s="104"/>
      <c r="BL567" s="104"/>
      <c r="BM567" s="104"/>
      <c r="BN567" s="104"/>
      <c r="BO567" s="104"/>
      <c r="BP567" s="104"/>
      <c r="BQ567" s="104"/>
      <c r="BR567" s="104"/>
      <c r="BS567" s="104"/>
      <c r="BT567" s="104"/>
      <c r="BU567" s="104"/>
      <c r="BV567" s="104"/>
      <c r="BW567" s="104"/>
      <c r="BX567" s="104"/>
      <c r="BY567" s="104"/>
      <c r="BZ567" s="104"/>
      <c r="CA567" s="104"/>
      <c r="CB567" s="104"/>
      <c r="CC567" s="104"/>
      <c r="CD567" s="104"/>
      <c r="CE567" s="104"/>
      <c r="CF567" s="104"/>
      <c r="CG567" s="104"/>
      <c r="CH567" s="104"/>
      <c r="CI567" s="104"/>
      <c r="CJ567" s="104"/>
      <c r="CK567" s="104"/>
      <c r="CL567" s="104"/>
      <c r="CM567" s="104"/>
      <c r="CN567" s="104"/>
      <c r="CO567" s="104"/>
      <c r="CP567" s="104"/>
      <c r="CQ567" s="104"/>
      <c r="CR567" s="104"/>
      <c r="CS567" s="104"/>
      <c r="CT567" s="104"/>
      <c r="CU567" s="104"/>
      <c r="CV567" s="104"/>
      <c r="CW567" s="104"/>
      <c r="CX567" s="104"/>
      <c r="CY567" s="104"/>
      <c r="CZ567" s="104"/>
      <c r="DA567" s="104"/>
      <c r="DB567" s="104"/>
      <c r="DC567" s="104"/>
      <c r="DD567" s="104"/>
      <c r="DE567" s="104"/>
      <c r="DF567" s="104"/>
      <c r="DG567" s="104"/>
      <c r="DH567" s="104"/>
      <c r="DI567" s="104"/>
      <c r="DJ567" s="104"/>
      <c r="DK567" s="104"/>
      <c r="DL567" s="104"/>
      <c r="DM567" s="104"/>
      <c r="DN567" s="104"/>
      <c r="DO567" s="104"/>
      <c r="DP567" s="104"/>
      <c r="DQ567" s="104"/>
      <c r="DR567" s="104"/>
      <c r="DS567" s="104"/>
      <c r="DT567" s="104"/>
      <c r="DU567" s="104"/>
      <c r="DV567" s="104"/>
      <c r="DW567" s="104"/>
      <c r="DX567" s="104"/>
      <c r="DY567" s="104"/>
      <c r="DZ567" s="104"/>
      <c r="EA567" s="104"/>
      <c r="EB567" s="104"/>
      <c r="EC567" s="104"/>
      <c r="ED567" s="104"/>
      <c r="EE567" s="104"/>
      <c r="EF567" s="104"/>
      <c r="EG567" s="104"/>
      <c r="EH567" s="104"/>
      <c r="EI567" s="104"/>
      <c r="EJ567" s="104"/>
      <c r="EK567" s="104"/>
      <c r="EL567" s="104"/>
      <c r="EM567" s="104"/>
      <c r="EN567" s="104"/>
      <c r="EO567" s="104"/>
      <c r="EP567" s="104"/>
      <c r="EQ567" s="104"/>
      <c r="ER567" s="104"/>
      <c r="ES567" s="104"/>
      <c r="ET567" s="104"/>
      <c r="EU567" s="104"/>
      <c r="EV567" s="104"/>
      <c r="EW567" s="104"/>
      <c r="EX567" s="104"/>
      <c r="EY567" s="104"/>
      <c r="EZ567" s="104"/>
      <c r="FA567" s="104"/>
      <c r="FB567" s="104"/>
      <c r="FC567" s="104"/>
      <c r="FD567" s="104"/>
      <c r="FE567" s="104"/>
      <c r="FF567" s="104"/>
      <c r="FG567" s="104"/>
      <c r="FH567" s="104"/>
      <c r="FI567" s="104"/>
      <c r="FJ567" s="104"/>
      <c r="FK567" s="104"/>
      <c r="FL567" s="104"/>
      <c r="FM567" s="104"/>
      <c r="FN567" s="104"/>
      <c r="FO567" s="104"/>
      <c r="FP567" s="104"/>
      <c r="FQ567" s="104"/>
      <c r="FR567" s="104"/>
      <c r="FS567" s="104"/>
      <c r="FT567" s="104"/>
      <c r="FU567" s="104"/>
      <c r="FV567" s="104"/>
      <c r="FW567" s="104"/>
      <c r="FX567" s="104"/>
      <c r="FY567" s="104"/>
      <c r="FZ567" s="104"/>
      <c r="GA567" s="104"/>
      <c r="GB567" s="104"/>
      <c r="GC567" s="104"/>
      <c r="GD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</row>
    <row r="568" spans="1:226" s="111" customFormat="1" ht="10.199999999999999">
      <c r="A568" s="104"/>
      <c r="AF568" s="104"/>
      <c r="AG568" s="104"/>
      <c r="AH568" s="104"/>
      <c r="AI568" s="104"/>
      <c r="AJ568" s="104"/>
      <c r="AK568" s="104"/>
      <c r="AL568" s="104"/>
      <c r="AM568" s="104"/>
      <c r="AN568" s="104"/>
      <c r="AO568" s="104"/>
      <c r="AP568" s="104"/>
      <c r="AQ568" s="104"/>
      <c r="AR568" s="104"/>
      <c r="AS568" s="104"/>
      <c r="AT568" s="104"/>
      <c r="AU568" s="104"/>
      <c r="AV568" s="104"/>
      <c r="AW568" s="104"/>
      <c r="AX568" s="104"/>
      <c r="AY568" s="104"/>
      <c r="AZ568" s="104"/>
      <c r="BA568" s="104"/>
      <c r="BB568" s="104"/>
      <c r="BC568" s="104"/>
      <c r="BD568" s="104"/>
      <c r="BE568" s="104"/>
      <c r="BF568" s="104"/>
      <c r="BG568" s="104"/>
      <c r="BH568" s="104"/>
      <c r="BI568" s="104"/>
      <c r="BJ568" s="104"/>
      <c r="BK568" s="104"/>
      <c r="BL568" s="104"/>
      <c r="BM568" s="104"/>
      <c r="BN568" s="104"/>
      <c r="BO568" s="104"/>
      <c r="BP568" s="104"/>
      <c r="BQ568" s="104"/>
      <c r="BR568" s="104"/>
      <c r="BS568" s="104"/>
      <c r="BT568" s="104"/>
      <c r="BU568" s="104"/>
      <c r="BV568" s="104"/>
      <c r="BW568" s="104"/>
      <c r="BX568" s="104"/>
      <c r="BY568" s="104"/>
      <c r="BZ568" s="104"/>
      <c r="CA568" s="104"/>
      <c r="CB568" s="104"/>
      <c r="CC568" s="104"/>
      <c r="CD568" s="104"/>
      <c r="CE568" s="104"/>
      <c r="CF568" s="104"/>
      <c r="CG568" s="104"/>
      <c r="CH568" s="104"/>
      <c r="CI568" s="104"/>
      <c r="CJ568" s="104"/>
      <c r="CK568" s="104"/>
      <c r="CL568" s="104"/>
      <c r="CM568" s="104"/>
      <c r="CN568" s="104"/>
      <c r="CO568" s="104"/>
      <c r="CP568" s="104"/>
      <c r="CQ568" s="104"/>
      <c r="CR568" s="104"/>
      <c r="CS568" s="104"/>
      <c r="CT568" s="104"/>
      <c r="CU568" s="104"/>
      <c r="CV568" s="104"/>
      <c r="CW568" s="104"/>
      <c r="CX568" s="104"/>
      <c r="CY568" s="104"/>
      <c r="CZ568" s="104"/>
      <c r="DA568" s="104"/>
      <c r="DB568" s="104"/>
      <c r="DC568" s="104"/>
      <c r="DD568" s="104"/>
      <c r="DE568" s="104"/>
      <c r="DF568" s="104"/>
      <c r="DG568" s="104"/>
      <c r="DH568" s="104"/>
      <c r="DI568" s="104"/>
      <c r="DJ568" s="104"/>
      <c r="DK568" s="104"/>
      <c r="DL568" s="104"/>
      <c r="DM568" s="104"/>
      <c r="DN568" s="104"/>
      <c r="DO568" s="104"/>
      <c r="DP568" s="104"/>
      <c r="DQ568" s="104"/>
      <c r="DR568" s="104"/>
      <c r="DS568" s="104"/>
      <c r="DT568" s="104"/>
      <c r="DU568" s="104"/>
      <c r="DV568" s="104"/>
      <c r="DW568" s="104"/>
      <c r="DX568" s="104"/>
      <c r="DY568" s="104"/>
      <c r="DZ568" s="104"/>
      <c r="EA568" s="104"/>
      <c r="EB568" s="104"/>
      <c r="EC568" s="104"/>
      <c r="ED568" s="104"/>
      <c r="EE568" s="104"/>
      <c r="EF568" s="104"/>
      <c r="EG568" s="104"/>
      <c r="EH568" s="104"/>
      <c r="EI568" s="104"/>
      <c r="EJ568" s="104"/>
      <c r="EK568" s="104"/>
      <c r="EL568" s="104"/>
      <c r="EM568" s="104"/>
      <c r="EN568" s="104"/>
      <c r="EO568" s="104"/>
      <c r="EP568" s="104"/>
      <c r="EQ568" s="104"/>
      <c r="ER568" s="104"/>
      <c r="ES568" s="104"/>
      <c r="ET568" s="104"/>
      <c r="EU568" s="104"/>
      <c r="EV568" s="104"/>
      <c r="EW568" s="104"/>
      <c r="EX568" s="104"/>
      <c r="EY568" s="104"/>
      <c r="EZ568" s="104"/>
      <c r="FA568" s="104"/>
      <c r="FB568" s="104"/>
      <c r="FC568" s="104"/>
      <c r="FD568" s="104"/>
      <c r="FE568" s="104"/>
      <c r="FF568" s="104"/>
      <c r="FG568" s="104"/>
      <c r="FH568" s="104"/>
      <c r="FI568" s="104"/>
      <c r="FJ568" s="104"/>
      <c r="FK568" s="104"/>
      <c r="FL568" s="104"/>
      <c r="FM568" s="104"/>
      <c r="FN568" s="104"/>
      <c r="FO568" s="104"/>
      <c r="FP568" s="104"/>
      <c r="FQ568" s="104"/>
      <c r="FR568" s="104"/>
      <c r="FS568" s="104"/>
      <c r="FT568" s="104"/>
      <c r="FU568" s="104"/>
      <c r="FV568" s="104"/>
      <c r="FW568" s="104"/>
      <c r="FX568" s="104"/>
      <c r="FY568" s="104"/>
      <c r="FZ568" s="104"/>
      <c r="GA568" s="104"/>
      <c r="GB568" s="104"/>
      <c r="GC568" s="104"/>
      <c r="GD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</row>
    <row r="569" spans="1:226" s="111" customFormat="1" ht="10.199999999999999">
      <c r="A569" s="104"/>
      <c r="AF569" s="104"/>
      <c r="AG569" s="104"/>
      <c r="AH569" s="104"/>
      <c r="AI569" s="104"/>
      <c r="AJ569" s="104"/>
      <c r="AK569" s="104"/>
      <c r="AL569" s="104"/>
      <c r="AM569" s="104"/>
      <c r="AN569" s="104"/>
      <c r="AO569" s="104"/>
      <c r="AP569" s="104"/>
      <c r="AQ569" s="104"/>
      <c r="AR569" s="104"/>
      <c r="AS569" s="104"/>
      <c r="AT569" s="104"/>
      <c r="AU569" s="104"/>
      <c r="AV569" s="104"/>
      <c r="AW569" s="104"/>
      <c r="AX569" s="104"/>
      <c r="AY569" s="104"/>
      <c r="AZ569" s="104"/>
      <c r="BA569" s="104"/>
      <c r="BB569" s="104"/>
      <c r="BC569" s="104"/>
      <c r="BD569" s="104"/>
      <c r="BE569" s="104"/>
      <c r="BF569" s="104"/>
      <c r="BG569" s="104"/>
      <c r="BH569" s="104"/>
      <c r="BI569" s="104"/>
      <c r="BJ569" s="104"/>
      <c r="BK569" s="104"/>
      <c r="BL569" s="104"/>
      <c r="BM569" s="104"/>
      <c r="BN569" s="104"/>
      <c r="BO569" s="104"/>
      <c r="BP569" s="104"/>
      <c r="BQ569" s="104"/>
      <c r="BR569" s="104"/>
      <c r="BS569" s="104"/>
      <c r="BT569" s="104"/>
      <c r="BU569" s="104"/>
      <c r="BV569" s="104"/>
      <c r="BW569" s="104"/>
      <c r="BX569" s="104"/>
      <c r="BY569" s="104"/>
      <c r="BZ569" s="104"/>
      <c r="CA569" s="104"/>
      <c r="CB569" s="104"/>
      <c r="CC569" s="104"/>
      <c r="CD569" s="104"/>
      <c r="CE569" s="104"/>
      <c r="CF569" s="104"/>
      <c r="CG569" s="104"/>
      <c r="CH569" s="104"/>
      <c r="CI569" s="104"/>
      <c r="CJ569" s="104"/>
      <c r="CK569" s="104"/>
      <c r="CL569" s="104"/>
      <c r="CM569" s="104"/>
      <c r="CN569" s="104"/>
      <c r="CO569" s="104"/>
      <c r="CP569" s="104"/>
      <c r="CQ569" s="104"/>
      <c r="CR569" s="104"/>
      <c r="CS569" s="104"/>
      <c r="CT569" s="104"/>
      <c r="CU569" s="104"/>
      <c r="CV569" s="104"/>
      <c r="CW569" s="104"/>
      <c r="CX569" s="104"/>
      <c r="CY569" s="104"/>
      <c r="CZ569" s="104"/>
      <c r="DA569" s="104"/>
      <c r="DB569" s="104"/>
      <c r="DC569" s="104"/>
      <c r="DD569" s="104"/>
      <c r="DE569" s="104"/>
      <c r="DF569" s="104"/>
      <c r="DG569" s="104"/>
      <c r="DH569" s="104"/>
      <c r="DI569" s="104"/>
      <c r="DJ569" s="104"/>
      <c r="DK569" s="104"/>
      <c r="DL569" s="104"/>
      <c r="DM569" s="104"/>
      <c r="DN569" s="104"/>
      <c r="DO569" s="104"/>
      <c r="DP569" s="104"/>
      <c r="DQ569" s="104"/>
      <c r="DR569" s="104"/>
      <c r="DS569" s="104"/>
      <c r="DT569" s="104"/>
      <c r="DU569" s="104"/>
      <c r="DV569" s="104"/>
      <c r="DW569" s="104"/>
      <c r="DX569" s="104"/>
      <c r="DY569" s="104"/>
      <c r="DZ569" s="104"/>
      <c r="EA569" s="104"/>
      <c r="EB569" s="104"/>
      <c r="EC569" s="104"/>
      <c r="ED569" s="104"/>
      <c r="EE569" s="104"/>
      <c r="EF569" s="104"/>
      <c r="EG569" s="104"/>
      <c r="EH569" s="104"/>
      <c r="EI569" s="104"/>
      <c r="EJ569" s="104"/>
      <c r="EK569" s="104"/>
      <c r="EL569" s="104"/>
      <c r="EM569" s="104"/>
      <c r="EN569" s="104"/>
      <c r="EO569" s="104"/>
      <c r="EP569" s="104"/>
      <c r="EQ569" s="104"/>
      <c r="ER569" s="104"/>
      <c r="ES569" s="104"/>
      <c r="ET569" s="104"/>
      <c r="EU569" s="104"/>
      <c r="EV569" s="104"/>
      <c r="EW569" s="104"/>
      <c r="EX569" s="104"/>
      <c r="EY569" s="104"/>
      <c r="EZ569" s="104"/>
      <c r="FA569" s="104"/>
      <c r="FB569" s="104"/>
      <c r="FC569" s="104"/>
      <c r="FD569" s="104"/>
      <c r="FE569" s="104"/>
      <c r="FF569" s="104"/>
      <c r="FG569" s="104"/>
      <c r="FH569" s="104"/>
      <c r="FI569" s="104"/>
      <c r="FJ569" s="104"/>
      <c r="FK569" s="104"/>
      <c r="FL569" s="104"/>
      <c r="FM569" s="104"/>
      <c r="FN569" s="104"/>
      <c r="FO569" s="104"/>
      <c r="FP569" s="104"/>
      <c r="FQ569" s="104"/>
      <c r="FR569" s="104"/>
      <c r="FS569" s="104"/>
      <c r="FT569" s="104"/>
      <c r="FU569" s="104"/>
      <c r="FV569" s="104"/>
      <c r="FW569" s="104"/>
      <c r="FX569" s="104"/>
      <c r="FY569" s="104"/>
      <c r="FZ569" s="104"/>
      <c r="GA569" s="104"/>
      <c r="GB569" s="104"/>
      <c r="GC569" s="104"/>
      <c r="GD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</row>
    <row r="570" spans="1:226" s="111" customFormat="1" ht="10.199999999999999">
      <c r="A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104"/>
      <c r="AU570" s="104"/>
      <c r="AV570" s="104"/>
      <c r="AW570" s="104"/>
      <c r="AX570" s="104"/>
      <c r="AY570" s="104"/>
      <c r="AZ570" s="104"/>
      <c r="BA570" s="104"/>
      <c r="BB570" s="104"/>
      <c r="BC570" s="104"/>
      <c r="BD570" s="104"/>
      <c r="BE570" s="104"/>
      <c r="BF570" s="104"/>
      <c r="BG570" s="104"/>
      <c r="BH570" s="104"/>
      <c r="BI570" s="104"/>
      <c r="BJ570" s="104"/>
      <c r="BK570" s="104"/>
      <c r="BL570" s="104"/>
      <c r="BM570" s="104"/>
      <c r="BN570" s="104"/>
      <c r="BO570" s="104"/>
      <c r="BP570" s="104"/>
      <c r="BQ570" s="104"/>
      <c r="BR570" s="104"/>
      <c r="BS570" s="104"/>
      <c r="BT570" s="104"/>
      <c r="BU570" s="104"/>
      <c r="BV570" s="104"/>
      <c r="BW570" s="104"/>
      <c r="BX570" s="104"/>
      <c r="BY570" s="104"/>
      <c r="BZ570" s="104"/>
      <c r="CA570" s="104"/>
      <c r="CB570" s="104"/>
      <c r="CC570" s="104"/>
      <c r="CD570" s="104"/>
      <c r="CE570" s="104"/>
      <c r="CF570" s="104"/>
      <c r="CG570" s="104"/>
      <c r="CH570" s="104"/>
      <c r="CI570" s="104"/>
      <c r="CJ570" s="104"/>
      <c r="CK570" s="104"/>
      <c r="CL570" s="104"/>
      <c r="CM570" s="104"/>
      <c r="CN570" s="104"/>
      <c r="CO570" s="104"/>
      <c r="CP570" s="104"/>
      <c r="CQ570" s="104"/>
      <c r="CR570" s="104"/>
      <c r="CS570" s="104"/>
      <c r="CT570" s="104"/>
      <c r="CU570" s="104"/>
      <c r="CV570" s="104"/>
      <c r="CW570" s="104"/>
      <c r="CX570" s="104"/>
      <c r="CY570" s="104"/>
      <c r="CZ570" s="104"/>
      <c r="DA570" s="104"/>
      <c r="DB570" s="104"/>
      <c r="DC570" s="104"/>
      <c r="DD570" s="104"/>
      <c r="DE570" s="104"/>
      <c r="DF570" s="104"/>
      <c r="DG570" s="104"/>
      <c r="DH570" s="104"/>
      <c r="DI570" s="104"/>
      <c r="DJ570" s="104"/>
      <c r="DK570" s="104"/>
      <c r="DL570" s="104"/>
      <c r="DM570" s="104"/>
      <c r="DN570" s="104"/>
      <c r="DO570" s="104"/>
      <c r="DP570" s="104"/>
      <c r="DQ570" s="104"/>
      <c r="DR570" s="104"/>
      <c r="DS570" s="104"/>
      <c r="DT570" s="104"/>
      <c r="DU570" s="104"/>
      <c r="DV570" s="104"/>
      <c r="DW570" s="104"/>
      <c r="DX570" s="104"/>
      <c r="DY570" s="104"/>
      <c r="DZ570" s="104"/>
      <c r="EA570" s="104"/>
      <c r="EB570" s="104"/>
      <c r="EC570" s="104"/>
      <c r="ED570" s="104"/>
      <c r="EE570" s="104"/>
      <c r="EF570" s="104"/>
      <c r="EG570" s="104"/>
      <c r="EH570" s="104"/>
      <c r="EI570" s="104"/>
      <c r="EJ570" s="104"/>
      <c r="EK570" s="104"/>
      <c r="EL570" s="104"/>
      <c r="EM570" s="104"/>
      <c r="EN570" s="104"/>
      <c r="EO570" s="104"/>
      <c r="EP570" s="104"/>
      <c r="EQ570" s="104"/>
      <c r="ER570" s="104"/>
      <c r="ES570" s="104"/>
      <c r="ET570" s="104"/>
      <c r="EU570" s="104"/>
      <c r="EV570" s="104"/>
      <c r="EW570" s="104"/>
      <c r="EX570" s="104"/>
      <c r="EY570" s="104"/>
      <c r="EZ570" s="104"/>
      <c r="FA570" s="104"/>
      <c r="FB570" s="104"/>
      <c r="FC570" s="104"/>
      <c r="FD570" s="104"/>
      <c r="FE570" s="104"/>
      <c r="FF570" s="104"/>
      <c r="FG570" s="104"/>
      <c r="FH570" s="104"/>
      <c r="FI570" s="104"/>
      <c r="FJ570" s="104"/>
      <c r="FK570" s="104"/>
      <c r="FL570" s="104"/>
      <c r="FM570" s="104"/>
      <c r="FN570" s="104"/>
      <c r="FO570" s="104"/>
      <c r="FP570" s="104"/>
      <c r="FQ570" s="104"/>
      <c r="FR570" s="104"/>
      <c r="FS570" s="104"/>
      <c r="FT570" s="104"/>
      <c r="FU570" s="104"/>
      <c r="FV570" s="104"/>
      <c r="FW570" s="104"/>
      <c r="FX570" s="104"/>
      <c r="FY570" s="104"/>
      <c r="FZ570" s="104"/>
      <c r="GA570" s="104"/>
      <c r="GB570" s="104"/>
      <c r="GC570" s="104"/>
      <c r="GD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</row>
    <row r="571" spans="1:226" s="111" customFormat="1" ht="10.199999999999999">
      <c r="A571" s="104"/>
      <c r="AF571" s="104"/>
      <c r="AG571" s="104"/>
      <c r="AH571" s="104"/>
      <c r="AI571" s="104"/>
      <c r="AJ571" s="104"/>
      <c r="AK571" s="104"/>
      <c r="AL571" s="104"/>
      <c r="AM571" s="104"/>
      <c r="AN571" s="104"/>
      <c r="AO571" s="104"/>
      <c r="AP571" s="104"/>
      <c r="AQ571" s="104"/>
      <c r="AR571" s="104"/>
      <c r="AS571" s="104"/>
      <c r="AT571" s="104"/>
      <c r="AU571" s="104"/>
      <c r="AV571" s="104"/>
      <c r="AW571" s="104"/>
      <c r="AX571" s="104"/>
      <c r="AY571" s="104"/>
      <c r="AZ571" s="104"/>
      <c r="BA571" s="104"/>
      <c r="BB571" s="104"/>
      <c r="BC571" s="104"/>
      <c r="BD571" s="104"/>
      <c r="BE571" s="104"/>
      <c r="BF571" s="104"/>
      <c r="BG571" s="104"/>
      <c r="BH571" s="104"/>
      <c r="BI571" s="104"/>
      <c r="BJ571" s="104"/>
      <c r="BK571" s="104"/>
      <c r="BL571" s="104"/>
      <c r="BM571" s="104"/>
      <c r="BN571" s="104"/>
      <c r="BO571" s="104"/>
      <c r="BP571" s="104"/>
      <c r="BQ571" s="104"/>
      <c r="BR571" s="104"/>
      <c r="BS571" s="104"/>
      <c r="BT571" s="104"/>
      <c r="BU571" s="104"/>
      <c r="BV571" s="104"/>
      <c r="BW571" s="104"/>
      <c r="BX571" s="104"/>
      <c r="BY571" s="104"/>
      <c r="BZ571" s="104"/>
      <c r="CA571" s="104"/>
      <c r="CB571" s="104"/>
      <c r="CC571" s="104"/>
      <c r="CD571" s="104"/>
      <c r="CE571" s="104"/>
      <c r="CF571" s="104"/>
      <c r="CG571" s="104"/>
      <c r="CH571" s="104"/>
      <c r="CI571" s="104"/>
      <c r="CJ571" s="104"/>
      <c r="CK571" s="104"/>
      <c r="CL571" s="104"/>
      <c r="CM571" s="104"/>
      <c r="CN571" s="104"/>
      <c r="CO571" s="104"/>
      <c r="CP571" s="104"/>
      <c r="CQ571" s="104"/>
      <c r="CR571" s="104"/>
      <c r="CS571" s="104"/>
      <c r="CT571" s="104"/>
      <c r="CU571" s="104"/>
      <c r="CV571" s="104"/>
      <c r="CW571" s="104"/>
      <c r="CX571" s="104"/>
      <c r="CY571" s="104"/>
      <c r="CZ571" s="104"/>
      <c r="DA571" s="104"/>
      <c r="DB571" s="104"/>
      <c r="DC571" s="104"/>
      <c r="DD571" s="104"/>
      <c r="DE571" s="104"/>
      <c r="DF571" s="104"/>
      <c r="DG571" s="104"/>
      <c r="DH571" s="104"/>
      <c r="DI571" s="104"/>
      <c r="DJ571" s="104"/>
      <c r="DK571" s="104"/>
      <c r="DL571" s="104"/>
      <c r="DM571" s="104"/>
      <c r="DN571" s="104"/>
      <c r="DO571" s="104"/>
      <c r="DP571" s="104"/>
      <c r="DQ571" s="104"/>
      <c r="DR571" s="104"/>
      <c r="DS571" s="104"/>
      <c r="DT571" s="104"/>
      <c r="DU571" s="104"/>
      <c r="DV571" s="104"/>
      <c r="DW571" s="104"/>
      <c r="DX571" s="104"/>
      <c r="DY571" s="104"/>
      <c r="DZ571" s="104"/>
      <c r="EA571" s="104"/>
      <c r="EB571" s="104"/>
      <c r="EC571" s="104"/>
      <c r="ED571" s="104"/>
      <c r="EE571" s="104"/>
      <c r="EF571" s="104"/>
      <c r="EG571" s="104"/>
      <c r="EH571" s="104"/>
      <c r="EI571" s="104"/>
      <c r="EJ571" s="104"/>
      <c r="EK571" s="104"/>
      <c r="EL571" s="104"/>
      <c r="EM571" s="104"/>
      <c r="EN571" s="104"/>
      <c r="EO571" s="104"/>
      <c r="EP571" s="104"/>
      <c r="EQ571" s="104"/>
      <c r="ER571" s="104"/>
      <c r="ES571" s="104"/>
      <c r="ET571" s="104"/>
      <c r="EU571" s="104"/>
      <c r="EV571" s="104"/>
      <c r="EW571" s="104"/>
      <c r="EX571" s="104"/>
      <c r="EY571" s="104"/>
      <c r="EZ571" s="104"/>
      <c r="FA571" s="104"/>
      <c r="FB571" s="104"/>
      <c r="FC571" s="104"/>
      <c r="FD571" s="104"/>
      <c r="FE571" s="104"/>
      <c r="FF571" s="104"/>
      <c r="FG571" s="104"/>
      <c r="FH571" s="104"/>
      <c r="FI571" s="104"/>
      <c r="FJ571" s="104"/>
      <c r="FK571" s="104"/>
      <c r="FL571" s="104"/>
      <c r="FM571" s="104"/>
      <c r="FN571" s="104"/>
      <c r="FO571" s="104"/>
      <c r="FP571" s="104"/>
      <c r="FQ571" s="104"/>
      <c r="FR571" s="104"/>
      <c r="FS571" s="104"/>
      <c r="FT571" s="104"/>
      <c r="FU571" s="104"/>
      <c r="FV571" s="104"/>
      <c r="FW571" s="104"/>
      <c r="FX571" s="104"/>
      <c r="FY571" s="104"/>
      <c r="FZ571" s="104"/>
      <c r="GA571" s="104"/>
      <c r="GB571" s="104"/>
      <c r="GC571" s="104"/>
      <c r="GD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</row>
    <row r="572" spans="1:226" s="111" customFormat="1" ht="10.199999999999999">
      <c r="A572" s="104"/>
      <c r="AF572" s="104"/>
      <c r="AG572" s="104"/>
      <c r="AH572" s="104"/>
      <c r="AI572" s="104"/>
      <c r="AJ572" s="104"/>
      <c r="AK572" s="104"/>
      <c r="AL572" s="104"/>
      <c r="AM572" s="104"/>
      <c r="AN572" s="104"/>
      <c r="AO572" s="104"/>
      <c r="AP572" s="104"/>
      <c r="AQ572" s="104"/>
      <c r="AR572" s="104"/>
      <c r="AS572" s="104"/>
      <c r="AT572" s="104"/>
      <c r="AU572" s="104"/>
      <c r="AV572" s="104"/>
      <c r="AW572" s="104"/>
      <c r="AX572" s="104"/>
      <c r="AY572" s="104"/>
      <c r="AZ572" s="104"/>
      <c r="BA572" s="104"/>
      <c r="BB572" s="104"/>
      <c r="BC572" s="104"/>
      <c r="BD572" s="104"/>
      <c r="BE572" s="104"/>
      <c r="BF572" s="104"/>
      <c r="BG572" s="104"/>
      <c r="BH572" s="104"/>
      <c r="BI572" s="104"/>
      <c r="BJ572" s="104"/>
      <c r="BK572" s="104"/>
      <c r="BL572" s="104"/>
      <c r="BM572" s="104"/>
      <c r="BN572" s="104"/>
      <c r="BO572" s="104"/>
      <c r="BP572" s="104"/>
      <c r="BQ572" s="104"/>
      <c r="BR572" s="104"/>
      <c r="BS572" s="104"/>
      <c r="BT572" s="104"/>
      <c r="BU572" s="104"/>
      <c r="BV572" s="104"/>
      <c r="BW572" s="104"/>
      <c r="BX572" s="104"/>
      <c r="BY572" s="104"/>
      <c r="BZ572" s="104"/>
      <c r="CA572" s="104"/>
      <c r="CB572" s="104"/>
      <c r="CC572" s="104"/>
      <c r="CD572" s="104"/>
      <c r="CE572" s="104"/>
      <c r="CF572" s="104"/>
      <c r="CG572" s="104"/>
      <c r="CH572" s="104"/>
      <c r="CI572" s="104"/>
      <c r="CJ572" s="104"/>
      <c r="CK572" s="104"/>
      <c r="CL572" s="104"/>
      <c r="CM572" s="104"/>
      <c r="CN572" s="104"/>
      <c r="CO572" s="104"/>
      <c r="CP572" s="104"/>
      <c r="CQ572" s="104"/>
      <c r="CR572" s="104"/>
      <c r="CS572" s="104"/>
      <c r="CT572" s="104"/>
      <c r="CU572" s="104"/>
      <c r="CV572" s="104"/>
      <c r="CW572" s="104"/>
      <c r="CX572" s="104"/>
      <c r="CY572" s="104"/>
      <c r="CZ572" s="104"/>
      <c r="DA572" s="104"/>
      <c r="DB572" s="104"/>
      <c r="DC572" s="104"/>
      <c r="DD572" s="104"/>
      <c r="DE572" s="104"/>
      <c r="DF572" s="104"/>
      <c r="DG572" s="104"/>
      <c r="DH572" s="104"/>
      <c r="DI572" s="104"/>
      <c r="DJ572" s="104"/>
      <c r="DK572" s="104"/>
      <c r="DL572" s="104"/>
      <c r="DM572" s="104"/>
      <c r="DN572" s="104"/>
      <c r="DO572" s="104"/>
      <c r="DP572" s="104"/>
      <c r="DQ572" s="104"/>
      <c r="DR572" s="104"/>
      <c r="DS572" s="104"/>
      <c r="DT572" s="104"/>
      <c r="DU572" s="104"/>
      <c r="DV572" s="104"/>
      <c r="DW572" s="104"/>
      <c r="DX572" s="104"/>
      <c r="DY572" s="104"/>
      <c r="DZ572" s="104"/>
      <c r="EA572" s="104"/>
      <c r="EB572" s="104"/>
      <c r="EC572" s="104"/>
      <c r="ED572" s="104"/>
      <c r="EE572" s="104"/>
      <c r="EF572" s="104"/>
      <c r="EG572" s="104"/>
      <c r="EH572" s="104"/>
      <c r="EI572" s="104"/>
      <c r="EJ572" s="104"/>
      <c r="EK572" s="104"/>
      <c r="EL572" s="104"/>
      <c r="EM572" s="104"/>
      <c r="EN572" s="104"/>
      <c r="EO572" s="104"/>
      <c r="EP572" s="104"/>
      <c r="EQ572" s="104"/>
      <c r="ER572" s="104"/>
      <c r="ES572" s="104"/>
      <c r="ET572" s="104"/>
      <c r="EU572" s="104"/>
      <c r="EV572" s="104"/>
      <c r="EW572" s="104"/>
      <c r="EX572" s="104"/>
      <c r="EY572" s="104"/>
      <c r="EZ572" s="104"/>
      <c r="FA572" s="104"/>
      <c r="FB572" s="104"/>
      <c r="FC572" s="104"/>
      <c r="FD572" s="104"/>
      <c r="FE572" s="104"/>
      <c r="FF572" s="104"/>
      <c r="FG572" s="104"/>
      <c r="FH572" s="104"/>
      <c r="FI572" s="104"/>
      <c r="FJ572" s="104"/>
      <c r="FK572" s="104"/>
      <c r="FL572" s="104"/>
      <c r="FM572" s="104"/>
      <c r="FN572" s="104"/>
      <c r="FO572" s="104"/>
      <c r="FP572" s="104"/>
      <c r="FQ572" s="104"/>
      <c r="FR572" s="104"/>
      <c r="FS572" s="104"/>
      <c r="FT572" s="104"/>
      <c r="FU572" s="104"/>
      <c r="FV572" s="104"/>
      <c r="FW572" s="104"/>
      <c r="FX572" s="104"/>
      <c r="FY572" s="104"/>
      <c r="FZ572" s="104"/>
      <c r="GA572" s="104"/>
      <c r="GB572" s="104"/>
      <c r="GC572" s="104"/>
      <c r="GD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</row>
    <row r="573" spans="1:226" s="111" customFormat="1" ht="10.199999999999999">
      <c r="A573" s="104"/>
      <c r="AF573" s="104"/>
      <c r="AG573" s="104"/>
      <c r="AH573" s="104"/>
      <c r="AI573" s="104"/>
      <c r="AJ573" s="104"/>
      <c r="AK573" s="104"/>
      <c r="AL573" s="104"/>
      <c r="AM573" s="104"/>
      <c r="AN573" s="104"/>
      <c r="AO573" s="104"/>
      <c r="AP573" s="104"/>
      <c r="AQ573" s="104"/>
      <c r="AR573" s="104"/>
      <c r="AS573" s="104"/>
      <c r="AT573" s="104"/>
      <c r="AU573" s="104"/>
      <c r="AV573" s="104"/>
      <c r="AW573" s="104"/>
      <c r="AX573" s="104"/>
      <c r="AY573" s="104"/>
      <c r="AZ573" s="104"/>
      <c r="BA573" s="104"/>
      <c r="BB573" s="104"/>
      <c r="BC573" s="104"/>
      <c r="BD573" s="104"/>
      <c r="BE573" s="104"/>
      <c r="BF573" s="104"/>
      <c r="BG573" s="104"/>
      <c r="BH573" s="104"/>
      <c r="BI573" s="104"/>
      <c r="BJ573" s="104"/>
      <c r="BK573" s="104"/>
      <c r="BL573" s="104"/>
      <c r="BM573" s="104"/>
      <c r="BN573" s="104"/>
      <c r="BO573" s="104"/>
      <c r="BP573" s="104"/>
      <c r="BQ573" s="104"/>
      <c r="BR573" s="104"/>
      <c r="BS573" s="104"/>
      <c r="BT573" s="104"/>
      <c r="BU573" s="104"/>
      <c r="BV573" s="104"/>
      <c r="BW573" s="104"/>
      <c r="BX573" s="104"/>
      <c r="BY573" s="104"/>
      <c r="BZ573" s="104"/>
      <c r="CA573" s="104"/>
      <c r="CB573" s="104"/>
      <c r="CC573" s="104"/>
      <c r="CD573" s="104"/>
      <c r="CE573" s="104"/>
      <c r="CF573" s="104"/>
      <c r="CG573" s="104"/>
      <c r="CH573" s="104"/>
      <c r="CI573" s="104"/>
      <c r="CJ573" s="104"/>
      <c r="CK573" s="104"/>
      <c r="CL573" s="104"/>
      <c r="CM573" s="104"/>
      <c r="CN573" s="104"/>
      <c r="CO573" s="104"/>
      <c r="CP573" s="104"/>
      <c r="CQ573" s="104"/>
      <c r="CR573" s="104"/>
      <c r="CS573" s="104"/>
      <c r="CT573" s="104"/>
      <c r="CU573" s="104"/>
      <c r="CV573" s="104"/>
      <c r="CW573" s="104"/>
      <c r="CX573" s="104"/>
      <c r="CY573" s="104"/>
      <c r="CZ573" s="104"/>
      <c r="DA573" s="104"/>
      <c r="DB573" s="104"/>
      <c r="DC573" s="104"/>
      <c r="DD573" s="104"/>
      <c r="DE573" s="104"/>
      <c r="DF573" s="104"/>
      <c r="DG573" s="104"/>
      <c r="DH573" s="104"/>
      <c r="DI573" s="104"/>
      <c r="DJ573" s="104"/>
      <c r="DK573" s="104"/>
      <c r="DL573" s="104"/>
      <c r="DM573" s="104"/>
      <c r="DN573" s="104"/>
      <c r="DO573" s="104"/>
      <c r="DP573" s="104"/>
      <c r="DQ573" s="104"/>
      <c r="DR573" s="104"/>
      <c r="DS573" s="104"/>
      <c r="DT573" s="104"/>
      <c r="DU573" s="104"/>
      <c r="DV573" s="104"/>
      <c r="DW573" s="104"/>
      <c r="DX573" s="104"/>
      <c r="DY573" s="104"/>
      <c r="DZ573" s="104"/>
      <c r="EA573" s="104"/>
      <c r="EB573" s="104"/>
      <c r="EC573" s="104"/>
      <c r="ED573" s="104"/>
      <c r="EE573" s="104"/>
      <c r="EF573" s="104"/>
      <c r="EG573" s="104"/>
      <c r="EH573" s="104"/>
      <c r="EI573" s="104"/>
      <c r="EJ573" s="104"/>
      <c r="EK573" s="104"/>
      <c r="EL573" s="104"/>
      <c r="EM573" s="104"/>
      <c r="EN573" s="104"/>
      <c r="EO573" s="104"/>
      <c r="EP573" s="104"/>
      <c r="EQ573" s="104"/>
      <c r="ER573" s="104"/>
      <c r="ES573" s="104"/>
      <c r="ET573" s="104"/>
      <c r="EU573" s="104"/>
      <c r="EV573" s="104"/>
      <c r="EW573" s="104"/>
      <c r="EX573" s="104"/>
      <c r="EY573" s="104"/>
      <c r="EZ573" s="104"/>
      <c r="FA573" s="104"/>
      <c r="FB573" s="104"/>
      <c r="FC573" s="104"/>
      <c r="FD573" s="104"/>
      <c r="FE573" s="104"/>
      <c r="FF573" s="104"/>
      <c r="FG573" s="104"/>
      <c r="FH573" s="104"/>
      <c r="FI573" s="104"/>
      <c r="FJ573" s="104"/>
      <c r="FK573" s="104"/>
      <c r="FL573" s="104"/>
      <c r="FM573" s="104"/>
      <c r="FN573" s="104"/>
      <c r="FO573" s="104"/>
      <c r="FP573" s="104"/>
      <c r="FQ573" s="104"/>
      <c r="FR573" s="104"/>
      <c r="FS573" s="104"/>
      <c r="FT573" s="104"/>
      <c r="FU573" s="104"/>
      <c r="FV573" s="104"/>
      <c r="FW573" s="104"/>
      <c r="FX573" s="104"/>
      <c r="FY573" s="104"/>
      <c r="FZ573" s="104"/>
      <c r="GA573" s="104"/>
      <c r="GB573" s="104"/>
      <c r="GC573" s="104"/>
      <c r="GD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</row>
    <row r="574" spans="1:226" s="111" customFormat="1" ht="10.199999999999999">
      <c r="A574" s="104"/>
      <c r="AF574" s="104"/>
      <c r="AG574" s="104"/>
      <c r="AH574" s="104"/>
      <c r="AI574" s="104"/>
      <c r="AJ574" s="104"/>
      <c r="AK574" s="104"/>
      <c r="AL574" s="104"/>
      <c r="AM574" s="104"/>
      <c r="AN574" s="104"/>
      <c r="AO574" s="104"/>
      <c r="AP574" s="104"/>
      <c r="AQ574" s="104"/>
      <c r="AR574" s="104"/>
      <c r="AS574" s="104"/>
      <c r="AT574" s="104"/>
      <c r="AU574" s="104"/>
      <c r="AV574" s="104"/>
      <c r="AW574" s="104"/>
      <c r="AX574" s="104"/>
      <c r="AY574" s="104"/>
      <c r="AZ574" s="104"/>
      <c r="BA574" s="104"/>
      <c r="BB574" s="104"/>
      <c r="BC574" s="104"/>
      <c r="BD574" s="104"/>
      <c r="BE574" s="104"/>
      <c r="BF574" s="104"/>
      <c r="BG574" s="104"/>
      <c r="BH574" s="104"/>
      <c r="BI574" s="104"/>
      <c r="BJ574" s="104"/>
      <c r="BK574" s="104"/>
      <c r="BL574" s="104"/>
      <c r="BM574" s="104"/>
      <c r="BN574" s="104"/>
      <c r="BO574" s="104"/>
      <c r="BP574" s="104"/>
      <c r="BQ574" s="104"/>
      <c r="BR574" s="104"/>
      <c r="BS574" s="104"/>
      <c r="BT574" s="104"/>
      <c r="BU574" s="104"/>
      <c r="BV574" s="104"/>
      <c r="BW574" s="104"/>
      <c r="BX574" s="104"/>
      <c r="BY574" s="104"/>
      <c r="BZ574" s="104"/>
      <c r="CA574" s="104"/>
      <c r="CB574" s="104"/>
      <c r="CC574" s="104"/>
      <c r="CD574" s="104"/>
      <c r="CE574" s="104"/>
      <c r="CF574" s="104"/>
      <c r="CG574" s="104"/>
      <c r="CH574" s="104"/>
      <c r="CI574" s="104"/>
      <c r="CJ574" s="104"/>
      <c r="CK574" s="104"/>
      <c r="CL574" s="104"/>
      <c r="CM574" s="104"/>
      <c r="CN574" s="104"/>
      <c r="CO574" s="104"/>
      <c r="CP574" s="104"/>
      <c r="CQ574" s="104"/>
      <c r="CR574" s="104"/>
      <c r="CS574" s="104"/>
      <c r="CT574" s="104"/>
      <c r="CU574" s="104"/>
      <c r="CV574" s="104"/>
      <c r="CW574" s="104"/>
      <c r="CX574" s="104"/>
      <c r="CY574" s="104"/>
      <c r="CZ574" s="104"/>
      <c r="DA574" s="104"/>
      <c r="DB574" s="104"/>
      <c r="DC574" s="104"/>
      <c r="DD574" s="104"/>
      <c r="DE574" s="104"/>
      <c r="DF574" s="104"/>
      <c r="DG574" s="104"/>
      <c r="DH574" s="104"/>
      <c r="DI574" s="104"/>
      <c r="DJ574" s="104"/>
      <c r="DK574" s="104"/>
      <c r="DL574" s="104"/>
      <c r="DM574" s="104"/>
      <c r="DN574" s="104"/>
      <c r="DO574" s="104"/>
      <c r="DP574" s="104"/>
      <c r="DQ574" s="104"/>
      <c r="DR574" s="104"/>
      <c r="DS574" s="104"/>
      <c r="DT574" s="104"/>
      <c r="DU574" s="104"/>
      <c r="DV574" s="104"/>
      <c r="DW574" s="104"/>
      <c r="DX574" s="104"/>
      <c r="DY574" s="104"/>
      <c r="DZ574" s="104"/>
      <c r="EA574" s="104"/>
      <c r="EB574" s="104"/>
      <c r="EC574" s="104"/>
      <c r="ED574" s="104"/>
      <c r="EE574" s="104"/>
      <c r="EF574" s="104"/>
      <c r="EG574" s="104"/>
      <c r="EH574" s="104"/>
      <c r="EI574" s="104"/>
      <c r="EJ574" s="104"/>
      <c r="EK574" s="104"/>
      <c r="EL574" s="104"/>
      <c r="EM574" s="104"/>
      <c r="EN574" s="104"/>
      <c r="EO574" s="104"/>
      <c r="EP574" s="104"/>
      <c r="EQ574" s="104"/>
      <c r="ER574" s="104"/>
      <c r="ES574" s="104"/>
      <c r="ET574" s="104"/>
      <c r="EU574" s="104"/>
      <c r="EV574" s="104"/>
      <c r="EW574" s="104"/>
      <c r="EX574" s="104"/>
      <c r="EY574" s="104"/>
      <c r="EZ574" s="104"/>
      <c r="FA574" s="104"/>
      <c r="FB574" s="104"/>
      <c r="FC574" s="104"/>
      <c r="FD574" s="104"/>
      <c r="FE574" s="104"/>
      <c r="FF574" s="104"/>
      <c r="FG574" s="104"/>
      <c r="FH574" s="104"/>
      <c r="FI574" s="104"/>
      <c r="FJ574" s="104"/>
      <c r="FK574" s="104"/>
      <c r="FL574" s="104"/>
      <c r="FM574" s="104"/>
      <c r="FN574" s="104"/>
      <c r="FO574" s="104"/>
      <c r="FP574" s="104"/>
      <c r="FQ574" s="104"/>
      <c r="FR574" s="104"/>
      <c r="FS574" s="104"/>
      <c r="FT574" s="104"/>
      <c r="FU574" s="104"/>
      <c r="FV574" s="104"/>
      <c r="FW574" s="104"/>
      <c r="FX574" s="104"/>
      <c r="FY574" s="104"/>
      <c r="FZ574" s="104"/>
      <c r="GA574" s="104"/>
      <c r="GB574" s="104"/>
      <c r="GC574" s="104"/>
      <c r="GD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</row>
    <row r="575" spans="1:226" s="111" customFormat="1" ht="10.199999999999999">
      <c r="A575" s="104"/>
      <c r="AF575" s="104"/>
      <c r="AG575" s="104"/>
      <c r="AH575" s="104"/>
      <c r="AI575" s="104"/>
      <c r="AJ575" s="104"/>
      <c r="AK575" s="104"/>
      <c r="AL575" s="104"/>
      <c r="AM575" s="104"/>
      <c r="AN575" s="104"/>
      <c r="AO575" s="104"/>
      <c r="AP575" s="104"/>
      <c r="AQ575" s="104"/>
      <c r="AR575" s="104"/>
      <c r="AS575" s="104"/>
      <c r="AT575" s="104"/>
      <c r="AU575" s="104"/>
      <c r="AV575" s="104"/>
      <c r="AW575" s="104"/>
      <c r="AX575" s="104"/>
      <c r="AY575" s="104"/>
      <c r="AZ575" s="104"/>
      <c r="BA575" s="104"/>
      <c r="BB575" s="104"/>
      <c r="BC575" s="104"/>
      <c r="BD575" s="104"/>
      <c r="BE575" s="104"/>
      <c r="BF575" s="104"/>
      <c r="BG575" s="104"/>
      <c r="BH575" s="104"/>
      <c r="BI575" s="104"/>
      <c r="BJ575" s="104"/>
      <c r="BK575" s="104"/>
      <c r="BL575" s="104"/>
      <c r="BM575" s="104"/>
      <c r="BN575" s="104"/>
      <c r="BO575" s="104"/>
      <c r="BP575" s="104"/>
      <c r="BQ575" s="104"/>
      <c r="BR575" s="104"/>
      <c r="BS575" s="104"/>
      <c r="BT575" s="104"/>
      <c r="BU575" s="104"/>
      <c r="BV575" s="104"/>
      <c r="BW575" s="104"/>
      <c r="BX575" s="104"/>
      <c r="BY575" s="104"/>
      <c r="BZ575" s="104"/>
      <c r="CA575" s="104"/>
      <c r="CB575" s="104"/>
      <c r="CC575" s="104"/>
      <c r="CD575" s="104"/>
      <c r="CE575" s="104"/>
      <c r="CF575" s="104"/>
      <c r="CG575" s="104"/>
      <c r="CH575" s="104"/>
      <c r="CI575" s="104"/>
      <c r="CJ575" s="104"/>
      <c r="CK575" s="104"/>
      <c r="CL575" s="104"/>
      <c r="CM575" s="104"/>
      <c r="CN575" s="104"/>
      <c r="CO575" s="104"/>
      <c r="CP575" s="104"/>
      <c r="CQ575" s="104"/>
      <c r="CR575" s="104"/>
      <c r="CS575" s="104"/>
      <c r="CT575" s="104"/>
      <c r="CU575" s="104"/>
      <c r="CV575" s="104"/>
      <c r="CW575" s="104"/>
      <c r="CX575" s="104"/>
      <c r="CY575" s="104"/>
      <c r="CZ575" s="104"/>
      <c r="DA575" s="104"/>
      <c r="DB575" s="104"/>
      <c r="DC575" s="104"/>
      <c r="DD575" s="104"/>
      <c r="DE575" s="104"/>
      <c r="DF575" s="104"/>
      <c r="DG575" s="104"/>
      <c r="DH575" s="104"/>
      <c r="DI575" s="104"/>
      <c r="DJ575" s="104"/>
      <c r="DK575" s="104"/>
      <c r="DL575" s="104"/>
      <c r="DM575" s="104"/>
      <c r="DN575" s="104"/>
      <c r="DO575" s="104"/>
      <c r="DP575" s="104"/>
      <c r="DQ575" s="104"/>
      <c r="DR575" s="104"/>
      <c r="DS575" s="104"/>
      <c r="DT575" s="104"/>
      <c r="DU575" s="104"/>
      <c r="DV575" s="104"/>
      <c r="DW575" s="104"/>
      <c r="DX575" s="104"/>
      <c r="DY575" s="104"/>
      <c r="DZ575" s="104"/>
      <c r="EA575" s="104"/>
      <c r="EB575" s="104"/>
      <c r="EC575" s="104"/>
      <c r="ED575" s="104"/>
      <c r="EE575" s="104"/>
      <c r="EF575" s="104"/>
      <c r="EG575" s="104"/>
      <c r="EH575" s="104"/>
      <c r="EI575" s="104"/>
      <c r="EJ575" s="104"/>
      <c r="EK575" s="104"/>
      <c r="EL575" s="104"/>
      <c r="EM575" s="104"/>
      <c r="EN575" s="104"/>
      <c r="EO575" s="104"/>
      <c r="EP575" s="104"/>
      <c r="EQ575" s="104"/>
      <c r="ER575" s="104"/>
      <c r="ES575" s="104"/>
      <c r="ET575" s="104"/>
      <c r="EU575" s="104"/>
      <c r="EV575" s="104"/>
      <c r="EW575" s="104"/>
      <c r="EX575" s="104"/>
      <c r="EY575" s="104"/>
      <c r="EZ575" s="104"/>
      <c r="FA575" s="104"/>
      <c r="FB575" s="104"/>
      <c r="FC575" s="104"/>
      <c r="FD575" s="104"/>
      <c r="FE575" s="104"/>
      <c r="FF575" s="104"/>
      <c r="FG575" s="104"/>
      <c r="FH575" s="104"/>
      <c r="FI575" s="104"/>
      <c r="FJ575" s="104"/>
      <c r="FK575" s="104"/>
      <c r="FL575" s="104"/>
      <c r="FM575" s="104"/>
      <c r="FN575" s="104"/>
      <c r="FO575" s="104"/>
      <c r="FP575" s="104"/>
      <c r="FQ575" s="104"/>
      <c r="FR575" s="104"/>
      <c r="FS575" s="104"/>
      <c r="FT575" s="104"/>
      <c r="FU575" s="104"/>
      <c r="FV575" s="104"/>
      <c r="FW575" s="104"/>
      <c r="FX575" s="104"/>
      <c r="FY575" s="104"/>
      <c r="FZ575" s="104"/>
      <c r="GA575" s="104"/>
      <c r="GB575" s="104"/>
      <c r="GC575" s="104"/>
      <c r="GD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</row>
    <row r="576" spans="1:226" s="111" customFormat="1" ht="10.199999999999999">
      <c r="A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104"/>
      <c r="AU576" s="104"/>
      <c r="AV576" s="104"/>
      <c r="AW576" s="104"/>
      <c r="AX576" s="104"/>
      <c r="AY576" s="104"/>
      <c r="AZ576" s="104"/>
      <c r="BA576" s="104"/>
      <c r="BB576" s="104"/>
      <c r="BC576" s="104"/>
      <c r="BD576" s="104"/>
      <c r="BE576" s="104"/>
      <c r="BF576" s="104"/>
      <c r="BG576" s="104"/>
      <c r="BH576" s="104"/>
      <c r="BI576" s="104"/>
      <c r="BJ576" s="104"/>
      <c r="BK576" s="104"/>
      <c r="BL576" s="104"/>
      <c r="BM576" s="104"/>
      <c r="BN576" s="104"/>
      <c r="BO576" s="104"/>
      <c r="BP576" s="104"/>
      <c r="BQ576" s="104"/>
      <c r="BR576" s="104"/>
      <c r="BS576" s="104"/>
      <c r="BT576" s="104"/>
      <c r="BU576" s="104"/>
      <c r="BV576" s="104"/>
      <c r="BW576" s="104"/>
      <c r="BX576" s="104"/>
      <c r="BY576" s="104"/>
      <c r="BZ576" s="104"/>
      <c r="CA576" s="104"/>
      <c r="CB576" s="104"/>
      <c r="CC576" s="104"/>
      <c r="CD576" s="104"/>
      <c r="CE576" s="104"/>
      <c r="CF576" s="104"/>
      <c r="CG576" s="104"/>
      <c r="CH576" s="104"/>
      <c r="CI576" s="104"/>
      <c r="CJ576" s="104"/>
      <c r="CK576" s="104"/>
      <c r="CL576" s="104"/>
      <c r="CM576" s="104"/>
      <c r="CN576" s="104"/>
      <c r="CO576" s="104"/>
      <c r="CP576" s="104"/>
      <c r="CQ576" s="104"/>
      <c r="CR576" s="104"/>
      <c r="CS576" s="104"/>
      <c r="CT576" s="104"/>
      <c r="CU576" s="104"/>
      <c r="CV576" s="104"/>
      <c r="CW576" s="104"/>
      <c r="CX576" s="104"/>
      <c r="CY576" s="104"/>
      <c r="CZ576" s="104"/>
      <c r="DA576" s="104"/>
      <c r="DB576" s="104"/>
      <c r="DC576" s="104"/>
      <c r="DD576" s="104"/>
      <c r="DE576" s="104"/>
      <c r="DF576" s="104"/>
      <c r="DG576" s="104"/>
      <c r="DH576" s="104"/>
      <c r="DI576" s="104"/>
      <c r="DJ576" s="104"/>
      <c r="DK576" s="104"/>
      <c r="DL576" s="104"/>
      <c r="DM576" s="104"/>
      <c r="DN576" s="104"/>
      <c r="DO576" s="104"/>
      <c r="DP576" s="104"/>
      <c r="DQ576" s="104"/>
      <c r="DR576" s="104"/>
      <c r="DS576" s="104"/>
      <c r="DT576" s="104"/>
      <c r="DU576" s="104"/>
      <c r="DV576" s="104"/>
      <c r="DW576" s="104"/>
      <c r="DX576" s="104"/>
      <c r="DY576" s="104"/>
      <c r="DZ576" s="104"/>
      <c r="EA576" s="104"/>
      <c r="EB576" s="104"/>
      <c r="EC576" s="104"/>
      <c r="ED576" s="104"/>
      <c r="EE576" s="104"/>
      <c r="EF576" s="104"/>
      <c r="EG576" s="104"/>
      <c r="EH576" s="104"/>
      <c r="EI576" s="104"/>
      <c r="EJ576" s="104"/>
      <c r="EK576" s="104"/>
      <c r="EL576" s="104"/>
      <c r="EM576" s="104"/>
      <c r="EN576" s="104"/>
      <c r="EO576" s="104"/>
      <c r="EP576" s="104"/>
      <c r="EQ576" s="104"/>
      <c r="ER576" s="104"/>
      <c r="ES576" s="104"/>
      <c r="ET576" s="104"/>
      <c r="EU576" s="104"/>
      <c r="EV576" s="104"/>
      <c r="EW576" s="104"/>
      <c r="EX576" s="104"/>
      <c r="EY576" s="104"/>
      <c r="EZ576" s="104"/>
      <c r="FA576" s="104"/>
      <c r="FB576" s="104"/>
      <c r="FC576" s="104"/>
      <c r="FD576" s="104"/>
      <c r="FE576" s="104"/>
      <c r="FF576" s="104"/>
      <c r="FG576" s="104"/>
      <c r="FH576" s="104"/>
      <c r="FI576" s="104"/>
      <c r="FJ576" s="104"/>
      <c r="FK576" s="104"/>
      <c r="FL576" s="104"/>
      <c r="FM576" s="104"/>
      <c r="FN576" s="104"/>
      <c r="FO576" s="104"/>
      <c r="FP576" s="104"/>
      <c r="FQ576" s="104"/>
      <c r="FR576" s="104"/>
      <c r="FS576" s="104"/>
      <c r="FT576" s="104"/>
      <c r="FU576" s="104"/>
      <c r="FV576" s="104"/>
      <c r="FW576" s="104"/>
      <c r="FX576" s="104"/>
      <c r="FY576" s="104"/>
      <c r="FZ576" s="104"/>
      <c r="GA576" s="104"/>
      <c r="GB576" s="104"/>
      <c r="GC576" s="104"/>
      <c r="GD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</row>
    <row r="577" spans="1:226" s="111" customFormat="1" ht="10.199999999999999">
      <c r="A577" s="104"/>
      <c r="AF577" s="104"/>
      <c r="AG577" s="104"/>
      <c r="AH577" s="104"/>
      <c r="AI577" s="104"/>
      <c r="AJ577" s="104"/>
      <c r="AK577" s="104"/>
      <c r="AL577" s="104"/>
      <c r="AM577" s="104"/>
      <c r="AN577" s="104"/>
      <c r="AO577" s="104"/>
      <c r="AP577" s="104"/>
      <c r="AQ577" s="104"/>
      <c r="AR577" s="104"/>
      <c r="AS577" s="104"/>
      <c r="AT577" s="104"/>
      <c r="AU577" s="104"/>
      <c r="AV577" s="104"/>
      <c r="AW577" s="104"/>
      <c r="AX577" s="104"/>
      <c r="AY577" s="104"/>
      <c r="AZ577" s="104"/>
      <c r="BA577" s="104"/>
      <c r="BB577" s="104"/>
      <c r="BC577" s="104"/>
      <c r="BD577" s="104"/>
      <c r="BE577" s="104"/>
      <c r="BF577" s="104"/>
      <c r="BG577" s="104"/>
      <c r="BH577" s="104"/>
      <c r="BI577" s="104"/>
      <c r="BJ577" s="104"/>
      <c r="BK577" s="104"/>
      <c r="BL577" s="104"/>
      <c r="BM577" s="104"/>
      <c r="BN577" s="104"/>
      <c r="BO577" s="104"/>
      <c r="BP577" s="104"/>
      <c r="BQ577" s="104"/>
      <c r="BR577" s="104"/>
      <c r="BS577" s="104"/>
      <c r="BT577" s="104"/>
      <c r="BU577" s="104"/>
      <c r="BV577" s="104"/>
      <c r="BW577" s="104"/>
      <c r="BX577" s="104"/>
      <c r="BY577" s="104"/>
      <c r="BZ577" s="104"/>
      <c r="CA577" s="104"/>
      <c r="CB577" s="104"/>
      <c r="CC577" s="104"/>
      <c r="CD577" s="104"/>
      <c r="CE577" s="104"/>
      <c r="CF577" s="104"/>
      <c r="CG577" s="104"/>
      <c r="CH577" s="104"/>
      <c r="CI577" s="104"/>
      <c r="CJ577" s="104"/>
      <c r="CK577" s="104"/>
      <c r="CL577" s="104"/>
      <c r="CM577" s="104"/>
      <c r="CN577" s="104"/>
      <c r="CO577" s="104"/>
      <c r="CP577" s="104"/>
      <c r="CQ577" s="104"/>
      <c r="CR577" s="104"/>
      <c r="CS577" s="104"/>
      <c r="CT577" s="104"/>
      <c r="CU577" s="104"/>
      <c r="CV577" s="104"/>
      <c r="CW577" s="104"/>
      <c r="CX577" s="104"/>
      <c r="CY577" s="104"/>
      <c r="CZ577" s="104"/>
      <c r="DA577" s="104"/>
      <c r="DB577" s="104"/>
      <c r="DC577" s="104"/>
      <c r="DD577" s="104"/>
      <c r="DE577" s="104"/>
      <c r="DF577" s="104"/>
      <c r="DG577" s="104"/>
      <c r="DH577" s="104"/>
      <c r="DI577" s="104"/>
      <c r="DJ577" s="104"/>
      <c r="DK577" s="104"/>
      <c r="DL577" s="104"/>
      <c r="DM577" s="104"/>
      <c r="DN577" s="104"/>
      <c r="DO577" s="104"/>
      <c r="DP577" s="104"/>
      <c r="DQ577" s="104"/>
      <c r="DR577" s="104"/>
      <c r="DS577" s="104"/>
      <c r="DT577" s="104"/>
      <c r="DU577" s="104"/>
      <c r="DV577" s="104"/>
      <c r="DW577" s="104"/>
      <c r="DX577" s="104"/>
      <c r="DY577" s="104"/>
      <c r="DZ577" s="104"/>
      <c r="EA577" s="104"/>
      <c r="EB577" s="104"/>
      <c r="EC577" s="104"/>
      <c r="ED577" s="104"/>
      <c r="EE577" s="104"/>
      <c r="EF577" s="104"/>
      <c r="EG577" s="104"/>
      <c r="EH577" s="104"/>
      <c r="EI577" s="104"/>
      <c r="EJ577" s="104"/>
      <c r="EK577" s="104"/>
      <c r="EL577" s="104"/>
      <c r="EM577" s="104"/>
      <c r="EN577" s="104"/>
      <c r="EO577" s="104"/>
      <c r="EP577" s="104"/>
      <c r="EQ577" s="104"/>
      <c r="ER577" s="104"/>
      <c r="ES577" s="104"/>
      <c r="ET577" s="104"/>
      <c r="EU577" s="104"/>
      <c r="EV577" s="104"/>
      <c r="EW577" s="104"/>
      <c r="EX577" s="104"/>
      <c r="EY577" s="104"/>
      <c r="EZ577" s="104"/>
      <c r="FA577" s="104"/>
      <c r="FB577" s="104"/>
      <c r="FC577" s="104"/>
      <c r="FD577" s="104"/>
      <c r="FE577" s="104"/>
      <c r="FF577" s="104"/>
      <c r="FG577" s="104"/>
      <c r="FH577" s="104"/>
      <c r="FI577" s="104"/>
      <c r="FJ577" s="104"/>
      <c r="FK577" s="104"/>
      <c r="FL577" s="104"/>
      <c r="FM577" s="104"/>
      <c r="FN577" s="104"/>
      <c r="FO577" s="104"/>
      <c r="FP577" s="104"/>
      <c r="FQ577" s="104"/>
      <c r="FR577" s="104"/>
      <c r="FS577" s="104"/>
      <c r="FT577" s="104"/>
      <c r="FU577" s="104"/>
      <c r="FV577" s="104"/>
      <c r="FW577" s="104"/>
      <c r="FX577" s="104"/>
      <c r="FY577" s="104"/>
      <c r="FZ577" s="104"/>
      <c r="GA577" s="104"/>
      <c r="GB577" s="104"/>
      <c r="GC577" s="104"/>
      <c r="GD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</row>
    <row r="578" spans="1:226" s="111" customFormat="1" ht="10.199999999999999">
      <c r="A578" s="104"/>
      <c r="AF578" s="104"/>
      <c r="AG578" s="104"/>
      <c r="AH578" s="104"/>
      <c r="AI578" s="104"/>
      <c r="AJ578" s="104"/>
      <c r="AK578" s="104"/>
      <c r="AL578" s="104"/>
      <c r="AM578" s="104"/>
      <c r="AN578" s="104"/>
      <c r="AO578" s="104"/>
      <c r="AP578" s="104"/>
      <c r="AQ578" s="104"/>
      <c r="AR578" s="104"/>
      <c r="AS578" s="104"/>
      <c r="AT578" s="104"/>
      <c r="AU578" s="104"/>
      <c r="AV578" s="104"/>
      <c r="AW578" s="104"/>
      <c r="AX578" s="104"/>
      <c r="AY578" s="104"/>
      <c r="AZ578" s="104"/>
      <c r="BA578" s="104"/>
      <c r="BB578" s="104"/>
      <c r="BC578" s="104"/>
      <c r="BD578" s="104"/>
      <c r="BE578" s="104"/>
      <c r="BF578" s="104"/>
      <c r="BG578" s="104"/>
      <c r="BH578" s="104"/>
      <c r="BI578" s="104"/>
      <c r="BJ578" s="104"/>
      <c r="BK578" s="104"/>
      <c r="BL578" s="104"/>
      <c r="BM578" s="104"/>
      <c r="BN578" s="104"/>
      <c r="BO578" s="104"/>
      <c r="BP578" s="104"/>
      <c r="BQ578" s="104"/>
      <c r="BR578" s="104"/>
      <c r="BS578" s="104"/>
      <c r="BT578" s="104"/>
      <c r="BU578" s="104"/>
      <c r="BV578" s="104"/>
      <c r="BW578" s="104"/>
      <c r="BX578" s="104"/>
      <c r="BY578" s="104"/>
      <c r="BZ578" s="104"/>
      <c r="CA578" s="104"/>
      <c r="CB578" s="104"/>
      <c r="CC578" s="104"/>
      <c r="CD578" s="104"/>
      <c r="CE578" s="104"/>
      <c r="CF578" s="104"/>
      <c r="CG578" s="104"/>
      <c r="CH578" s="104"/>
      <c r="CI578" s="104"/>
      <c r="CJ578" s="104"/>
      <c r="CK578" s="104"/>
      <c r="CL578" s="104"/>
      <c r="CM578" s="104"/>
      <c r="CN578" s="104"/>
      <c r="CO578" s="104"/>
      <c r="CP578" s="104"/>
      <c r="CQ578" s="104"/>
      <c r="CR578" s="104"/>
      <c r="CS578" s="104"/>
      <c r="CT578" s="104"/>
      <c r="CU578" s="104"/>
      <c r="CV578" s="104"/>
      <c r="CW578" s="104"/>
      <c r="CX578" s="104"/>
      <c r="CY578" s="104"/>
      <c r="CZ578" s="104"/>
      <c r="DA578" s="104"/>
      <c r="DB578" s="104"/>
      <c r="DC578" s="104"/>
      <c r="DD578" s="104"/>
      <c r="DE578" s="104"/>
      <c r="DF578" s="104"/>
      <c r="DG578" s="104"/>
      <c r="DH578" s="104"/>
      <c r="DI578" s="104"/>
      <c r="DJ578" s="104"/>
      <c r="DK578" s="104"/>
      <c r="DL578" s="104"/>
      <c r="DM578" s="104"/>
      <c r="DN578" s="104"/>
      <c r="DO578" s="104"/>
      <c r="DP578" s="104"/>
      <c r="DQ578" s="104"/>
      <c r="DR578" s="104"/>
      <c r="DS578" s="104"/>
      <c r="DT578" s="104"/>
      <c r="DU578" s="104"/>
      <c r="DV578" s="104"/>
      <c r="DW578" s="104"/>
      <c r="DX578" s="104"/>
      <c r="DY578" s="104"/>
      <c r="DZ578" s="104"/>
      <c r="EA578" s="104"/>
      <c r="EB578" s="104"/>
      <c r="EC578" s="104"/>
      <c r="ED578" s="104"/>
      <c r="EE578" s="104"/>
      <c r="EF578" s="104"/>
      <c r="EG578" s="104"/>
      <c r="EH578" s="104"/>
      <c r="EI578" s="104"/>
      <c r="EJ578" s="104"/>
      <c r="EK578" s="104"/>
      <c r="EL578" s="104"/>
      <c r="EM578" s="104"/>
      <c r="EN578" s="104"/>
      <c r="EO578" s="104"/>
      <c r="EP578" s="104"/>
      <c r="EQ578" s="104"/>
      <c r="ER578" s="104"/>
      <c r="ES578" s="104"/>
      <c r="ET578" s="104"/>
      <c r="EU578" s="104"/>
      <c r="EV578" s="104"/>
      <c r="EW578" s="104"/>
      <c r="EX578" s="104"/>
      <c r="EY578" s="104"/>
      <c r="EZ578" s="104"/>
      <c r="FA578" s="104"/>
      <c r="FB578" s="104"/>
      <c r="FC578" s="104"/>
      <c r="FD578" s="104"/>
      <c r="FE578" s="104"/>
      <c r="FF578" s="104"/>
      <c r="FG578" s="104"/>
      <c r="FH578" s="104"/>
      <c r="FI578" s="104"/>
      <c r="FJ578" s="104"/>
      <c r="FK578" s="104"/>
      <c r="FL578" s="104"/>
      <c r="FM578" s="104"/>
      <c r="FN578" s="104"/>
      <c r="FO578" s="104"/>
      <c r="FP578" s="104"/>
      <c r="FQ578" s="104"/>
      <c r="FR578" s="104"/>
      <c r="FS578" s="104"/>
      <c r="FT578" s="104"/>
      <c r="FU578" s="104"/>
      <c r="FV578" s="104"/>
      <c r="FW578" s="104"/>
      <c r="FX578" s="104"/>
      <c r="FY578" s="104"/>
      <c r="FZ578" s="104"/>
      <c r="GA578" s="104"/>
      <c r="GB578" s="104"/>
      <c r="GC578" s="104"/>
      <c r="GD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</row>
    <row r="579" spans="1:226" s="111" customFormat="1" ht="10.199999999999999">
      <c r="A579" s="104"/>
      <c r="AF579" s="104"/>
      <c r="AG579" s="104"/>
      <c r="AH579" s="104"/>
      <c r="AI579" s="104"/>
      <c r="AJ579" s="104"/>
      <c r="AK579" s="104"/>
      <c r="AL579" s="104"/>
      <c r="AM579" s="104"/>
      <c r="AN579" s="104"/>
      <c r="AO579" s="104"/>
      <c r="AP579" s="104"/>
      <c r="AQ579" s="104"/>
      <c r="AR579" s="104"/>
      <c r="AS579" s="104"/>
      <c r="AT579" s="104"/>
      <c r="AU579" s="104"/>
      <c r="AV579" s="104"/>
      <c r="AW579" s="104"/>
      <c r="AX579" s="104"/>
      <c r="AY579" s="104"/>
      <c r="AZ579" s="104"/>
      <c r="BA579" s="104"/>
      <c r="BB579" s="104"/>
      <c r="BC579" s="104"/>
      <c r="BD579" s="104"/>
      <c r="BE579" s="104"/>
      <c r="BF579" s="104"/>
      <c r="BG579" s="104"/>
      <c r="BH579" s="104"/>
      <c r="BI579" s="104"/>
      <c r="BJ579" s="104"/>
      <c r="BK579" s="104"/>
      <c r="BL579" s="104"/>
      <c r="BM579" s="104"/>
      <c r="BN579" s="104"/>
      <c r="BO579" s="104"/>
      <c r="BP579" s="104"/>
      <c r="BQ579" s="104"/>
      <c r="BR579" s="104"/>
      <c r="BS579" s="104"/>
      <c r="BT579" s="104"/>
      <c r="BU579" s="104"/>
      <c r="BV579" s="104"/>
      <c r="BW579" s="104"/>
      <c r="BX579" s="104"/>
      <c r="BY579" s="104"/>
      <c r="BZ579" s="104"/>
      <c r="CA579" s="104"/>
      <c r="CB579" s="104"/>
      <c r="CC579" s="104"/>
      <c r="CD579" s="104"/>
      <c r="CE579" s="104"/>
      <c r="CF579" s="104"/>
      <c r="CG579" s="104"/>
      <c r="CH579" s="104"/>
      <c r="CI579" s="104"/>
      <c r="CJ579" s="104"/>
      <c r="CK579" s="104"/>
      <c r="CL579" s="104"/>
      <c r="CM579" s="104"/>
      <c r="CN579" s="104"/>
      <c r="CO579" s="104"/>
      <c r="CP579" s="104"/>
      <c r="CQ579" s="104"/>
      <c r="CR579" s="104"/>
      <c r="CS579" s="104"/>
      <c r="CT579" s="104"/>
      <c r="CU579" s="104"/>
      <c r="CV579" s="104"/>
      <c r="CW579" s="104"/>
      <c r="CX579" s="104"/>
      <c r="CY579" s="104"/>
      <c r="CZ579" s="104"/>
      <c r="DA579" s="104"/>
      <c r="DB579" s="104"/>
      <c r="DC579" s="104"/>
      <c r="DD579" s="104"/>
      <c r="DE579" s="104"/>
      <c r="DF579" s="104"/>
      <c r="DG579" s="104"/>
      <c r="DH579" s="104"/>
      <c r="DI579" s="104"/>
      <c r="DJ579" s="104"/>
      <c r="DK579" s="104"/>
      <c r="DL579" s="104"/>
      <c r="DM579" s="104"/>
      <c r="DN579" s="104"/>
      <c r="DO579" s="104"/>
      <c r="DP579" s="104"/>
      <c r="DQ579" s="104"/>
      <c r="DR579" s="104"/>
      <c r="DS579" s="104"/>
      <c r="DT579" s="104"/>
      <c r="DU579" s="104"/>
      <c r="DV579" s="104"/>
      <c r="DW579" s="104"/>
      <c r="DX579" s="104"/>
      <c r="DY579" s="104"/>
      <c r="DZ579" s="104"/>
      <c r="EA579" s="104"/>
      <c r="EB579" s="104"/>
      <c r="EC579" s="104"/>
      <c r="ED579" s="104"/>
      <c r="EE579" s="104"/>
      <c r="EF579" s="104"/>
      <c r="EG579" s="104"/>
      <c r="EH579" s="104"/>
      <c r="EI579" s="104"/>
      <c r="EJ579" s="104"/>
      <c r="EK579" s="104"/>
      <c r="EL579" s="104"/>
      <c r="EM579" s="104"/>
      <c r="EN579" s="104"/>
      <c r="EO579" s="104"/>
      <c r="EP579" s="104"/>
      <c r="EQ579" s="104"/>
      <c r="ER579" s="104"/>
      <c r="ES579" s="104"/>
      <c r="ET579" s="104"/>
      <c r="EU579" s="104"/>
      <c r="EV579" s="104"/>
      <c r="EW579" s="104"/>
      <c r="EX579" s="104"/>
      <c r="EY579" s="104"/>
      <c r="EZ579" s="104"/>
      <c r="FA579" s="104"/>
      <c r="FB579" s="104"/>
      <c r="FC579" s="104"/>
      <c r="FD579" s="104"/>
      <c r="FE579" s="104"/>
      <c r="FF579" s="104"/>
      <c r="FG579" s="104"/>
      <c r="FH579" s="104"/>
      <c r="FI579" s="104"/>
      <c r="FJ579" s="104"/>
      <c r="FK579" s="104"/>
      <c r="FL579" s="104"/>
      <c r="FM579" s="104"/>
      <c r="FN579" s="104"/>
      <c r="FO579" s="104"/>
      <c r="FP579" s="104"/>
      <c r="FQ579" s="104"/>
      <c r="FR579" s="104"/>
      <c r="FS579" s="104"/>
      <c r="FT579" s="104"/>
      <c r="FU579" s="104"/>
      <c r="FV579" s="104"/>
      <c r="FW579" s="104"/>
      <c r="FX579" s="104"/>
      <c r="FY579" s="104"/>
      <c r="FZ579" s="104"/>
      <c r="GA579" s="104"/>
      <c r="GB579" s="104"/>
      <c r="GC579" s="104"/>
      <c r="GD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</row>
    <row r="580" spans="1:226" s="111" customFormat="1" ht="10.199999999999999">
      <c r="A580" s="104"/>
      <c r="AF580" s="104"/>
      <c r="AG580" s="104"/>
      <c r="AH580" s="104"/>
      <c r="AI580" s="104"/>
      <c r="AJ580" s="104"/>
      <c r="AK580" s="104"/>
      <c r="AL580" s="104"/>
      <c r="AM580" s="104"/>
      <c r="AN580" s="104"/>
      <c r="AO580" s="104"/>
      <c r="AP580" s="104"/>
      <c r="AQ580" s="104"/>
      <c r="AR580" s="104"/>
      <c r="AS580" s="104"/>
      <c r="AT580" s="104"/>
      <c r="AU580" s="104"/>
      <c r="AV580" s="104"/>
      <c r="AW580" s="104"/>
      <c r="AX580" s="104"/>
      <c r="AY580" s="104"/>
      <c r="AZ580" s="104"/>
      <c r="BA580" s="104"/>
      <c r="BB580" s="104"/>
      <c r="BC580" s="104"/>
      <c r="BD580" s="104"/>
      <c r="BE580" s="104"/>
      <c r="BF580" s="104"/>
      <c r="BG580" s="104"/>
      <c r="BH580" s="104"/>
      <c r="BI580" s="104"/>
      <c r="BJ580" s="104"/>
      <c r="BK580" s="104"/>
      <c r="BL580" s="104"/>
      <c r="BM580" s="104"/>
      <c r="BN580" s="104"/>
      <c r="BO580" s="104"/>
      <c r="BP580" s="104"/>
      <c r="BQ580" s="104"/>
      <c r="BR580" s="104"/>
      <c r="BS580" s="104"/>
      <c r="BT580" s="104"/>
      <c r="BU580" s="104"/>
      <c r="BV580" s="104"/>
      <c r="BW580" s="104"/>
      <c r="BX580" s="104"/>
      <c r="BY580" s="104"/>
      <c r="BZ580" s="104"/>
      <c r="CA580" s="104"/>
      <c r="CB580" s="104"/>
      <c r="CC580" s="104"/>
      <c r="CD580" s="104"/>
      <c r="CE580" s="104"/>
      <c r="CF580" s="104"/>
      <c r="CG580" s="104"/>
      <c r="CH580" s="104"/>
      <c r="CI580" s="104"/>
      <c r="CJ580" s="104"/>
      <c r="CK580" s="104"/>
      <c r="CL580" s="104"/>
      <c r="CM580" s="104"/>
      <c r="CN580" s="104"/>
      <c r="CO580" s="104"/>
      <c r="CP580" s="104"/>
      <c r="CQ580" s="104"/>
      <c r="CR580" s="104"/>
      <c r="CS580" s="104"/>
      <c r="CT580" s="104"/>
      <c r="CU580" s="104"/>
      <c r="CV580" s="104"/>
      <c r="CW580" s="104"/>
      <c r="CX580" s="104"/>
      <c r="CY580" s="104"/>
      <c r="CZ580" s="104"/>
      <c r="DA580" s="104"/>
      <c r="DB580" s="104"/>
      <c r="DC580" s="104"/>
      <c r="DD580" s="104"/>
      <c r="DE580" s="104"/>
      <c r="DF580" s="104"/>
      <c r="DG580" s="104"/>
      <c r="DH580" s="104"/>
      <c r="DI580" s="104"/>
      <c r="DJ580" s="104"/>
      <c r="DK580" s="104"/>
      <c r="DL580" s="104"/>
      <c r="DM580" s="104"/>
      <c r="DN580" s="104"/>
      <c r="DO580" s="104"/>
      <c r="DP580" s="104"/>
      <c r="DQ580" s="104"/>
      <c r="DR580" s="104"/>
      <c r="DS580" s="104"/>
      <c r="DT580" s="104"/>
      <c r="DU580" s="104"/>
      <c r="DV580" s="104"/>
      <c r="DW580" s="104"/>
      <c r="DX580" s="104"/>
      <c r="DY580" s="104"/>
      <c r="DZ580" s="104"/>
      <c r="EA580" s="104"/>
      <c r="EB580" s="104"/>
      <c r="EC580" s="104"/>
      <c r="ED580" s="104"/>
      <c r="EE580" s="104"/>
      <c r="EF580" s="104"/>
      <c r="EG580" s="104"/>
      <c r="EH580" s="104"/>
      <c r="EI580" s="104"/>
      <c r="EJ580" s="104"/>
      <c r="EK580" s="104"/>
      <c r="EL580" s="104"/>
      <c r="EM580" s="104"/>
      <c r="EN580" s="104"/>
      <c r="EO580" s="104"/>
      <c r="EP580" s="104"/>
      <c r="EQ580" s="104"/>
      <c r="ER580" s="104"/>
      <c r="ES580" s="104"/>
      <c r="ET580" s="104"/>
      <c r="EU580" s="104"/>
      <c r="EV580" s="104"/>
      <c r="EW580" s="104"/>
      <c r="EX580" s="104"/>
      <c r="EY580" s="104"/>
      <c r="EZ580" s="104"/>
      <c r="FA580" s="104"/>
      <c r="FB580" s="104"/>
      <c r="FC580" s="104"/>
      <c r="FD580" s="104"/>
      <c r="FE580" s="104"/>
      <c r="FF580" s="104"/>
      <c r="FG580" s="104"/>
      <c r="FH580" s="104"/>
      <c r="FI580" s="104"/>
      <c r="FJ580" s="104"/>
      <c r="FK580" s="104"/>
      <c r="FL580" s="104"/>
      <c r="FM580" s="104"/>
      <c r="FN580" s="104"/>
      <c r="FO580" s="104"/>
      <c r="FP580" s="104"/>
      <c r="FQ580" s="104"/>
      <c r="FR580" s="104"/>
      <c r="FS580" s="104"/>
      <c r="FT580" s="104"/>
      <c r="FU580" s="104"/>
      <c r="FV580" s="104"/>
      <c r="FW580" s="104"/>
      <c r="FX580" s="104"/>
      <c r="FY580" s="104"/>
      <c r="FZ580" s="104"/>
      <c r="GA580" s="104"/>
      <c r="GB580" s="104"/>
      <c r="GC580" s="104"/>
      <c r="GD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</row>
    <row r="581" spans="1:226" s="111" customFormat="1" ht="10.199999999999999">
      <c r="A581" s="104"/>
      <c r="AF581" s="104"/>
      <c r="AG581" s="104"/>
      <c r="AH581" s="104"/>
      <c r="AI581" s="104"/>
      <c r="AJ581" s="104"/>
      <c r="AK581" s="104"/>
      <c r="AL581" s="104"/>
      <c r="AM581" s="104"/>
      <c r="AN581" s="104"/>
      <c r="AO581" s="104"/>
      <c r="AP581" s="104"/>
      <c r="AQ581" s="104"/>
      <c r="AR581" s="104"/>
      <c r="AS581" s="104"/>
      <c r="AT581" s="104"/>
      <c r="AU581" s="104"/>
      <c r="AV581" s="104"/>
      <c r="AW581" s="104"/>
      <c r="AX581" s="104"/>
      <c r="AY581" s="104"/>
      <c r="AZ581" s="104"/>
      <c r="BA581" s="104"/>
      <c r="BB581" s="104"/>
      <c r="BC581" s="104"/>
      <c r="BD581" s="104"/>
      <c r="BE581" s="104"/>
      <c r="BF581" s="104"/>
      <c r="BG581" s="104"/>
      <c r="BH581" s="104"/>
      <c r="BI581" s="104"/>
      <c r="BJ581" s="104"/>
      <c r="BK581" s="104"/>
      <c r="BL581" s="104"/>
      <c r="BM581" s="104"/>
      <c r="BN581" s="104"/>
      <c r="BO581" s="104"/>
      <c r="BP581" s="104"/>
      <c r="BQ581" s="104"/>
      <c r="BR581" s="104"/>
      <c r="BS581" s="104"/>
      <c r="BT581" s="104"/>
      <c r="BU581" s="104"/>
      <c r="BV581" s="104"/>
      <c r="BW581" s="104"/>
      <c r="BX581" s="104"/>
      <c r="BY581" s="104"/>
      <c r="BZ581" s="104"/>
      <c r="CA581" s="104"/>
      <c r="CB581" s="104"/>
      <c r="CC581" s="104"/>
      <c r="CD581" s="104"/>
      <c r="CE581" s="104"/>
      <c r="CF581" s="104"/>
      <c r="CG581" s="104"/>
      <c r="CH581" s="104"/>
      <c r="CI581" s="104"/>
      <c r="CJ581" s="104"/>
      <c r="CK581" s="104"/>
      <c r="CL581" s="104"/>
      <c r="CM581" s="104"/>
      <c r="CN581" s="104"/>
      <c r="CO581" s="104"/>
      <c r="CP581" s="104"/>
      <c r="CQ581" s="104"/>
      <c r="CR581" s="104"/>
      <c r="CS581" s="104"/>
      <c r="CT581" s="104"/>
      <c r="CU581" s="104"/>
      <c r="CV581" s="104"/>
      <c r="CW581" s="104"/>
      <c r="CX581" s="104"/>
      <c r="CY581" s="104"/>
      <c r="CZ581" s="104"/>
      <c r="DA581" s="104"/>
      <c r="DB581" s="104"/>
      <c r="DC581" s="104"/>
      <c r="DD581" s="104"/>
      <c r="DE581" s="104"/>
      <c r="DF581" s="104"/>
      <c r="DG581" s="104"/>
      <c r="DH581" s="104"/>
      <c r="DI581" s="104"/>
      <c r="DJ581" s="104"/>
      <c r="DK581" s="104"/>
      <c r="DL581" s="104"/>
      <c r="DM581" s="104"/>
      <c r="DN581" s="104"/>
      <c r="DO581" s="104"/>
      <c r="DP581" s="104"/>
      <c r="DQ581" s="104"/>
      <c r="DR581" s="104"/>
      <c r="DS581" s="104"/>
      <c r="DT581" s="104"/>
      <c r="DU581" s="104"/>
      <c r="DV581" s="104"/>
      <c r="DW581" s="104"/>
      <c r="DX581" s="104"/>
      <c r="DY581" s="104"/>
      <c r="DZ581" s="104"/>
      <c r="EA581" s="104"/>
      <c r="EB581" s="104"/>
      <c r="EC581" s="104"/>
      <c r="ED581" s="104"/>
      <c r="EE581" s="104"/>
      <c r="EF581" s="104"/>
      <c r="EG581" s="104"/>
      <c r="EH581" s="104"/>
      <c r="EI581" s="104"/>
      <c r="EJ581" s="104"/>
      <c r="EK581" s="104"/>
      <c r="EL581" s="104"/>
      <c r="EM581" s="104"/>
      <c r="EN581" s="104"/>
      <c r="EO581" s="104"/>
      <c r="EP581" s="104"/>
      <c r="EQ581" s="104"/>
      <c r="ER581" s="104"/>
      <c r="ES581" s="104"/>
      <c r="ET581" s="104"/>
      <c r="EU581" s="104"/>
      <c r="EV581" s="104"/>
      <c r="EW581" s="104"/>
      <c r="EX581" s="104"/>
      <c r="EY581" s="104"/>
      <c r="EZ581" s="104"/>
      <c r="FA581" s="104"/>
      <c r="FB581" s="104"/>
      <c r="FC581" s="104"/>
      <c r="FD581" s="104"/>
      <c r="FE581" s="104"/>
      <c r="FF581" s="104"/>
      <c r="FG581" s="104"/>
      <c r="FH581" s="104"/>
      <c r="FI581" s="104"/>
      <c r="FJ581" s="104"/>
      <c r="FK581" s="104"/>
      <c r="FL581" s="104"/>
      <c r="FM581" s="104"/>
      <c r="FN581" s="104"/>
      <c r="FO581" s="104"/>
      <c r="FP581" s="104"/>
      <c r="FQ581" s="104"/>
      <c r="FR581" s="104"/>
      <c r="FS581" s="104"/>
      <c r="FT581" s="104"/>
      <c r="FU581" s="104"/>
      <c r="FV581" s="104"/>
      <c r="FW581" s="104"/>
      <c r="FX581" s="104"/>
      <c r="FY581" s="104"/>
      <c r="FZ581" s="104"/>
      <c r="GA581" s="104"/>
      <c r="GB581" s="104"/>
      <c r="GC581" s="104"/>
      <c r="GD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</row>
    <row r="582" spans="1:226" s="111" customFormat="1" ht="10.199999999999999">
      <c r="A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104"/>
      <c r="AU582" s="104"/>
      <c r="AV582" s="104"/>
      <c r="AW582" s="104"/>
      <c r="AX582" s="104"/>
      <c r="AY582" s="104"/>
      <c r="AZ582" s="104"/>
      <c r="BA582" s="104"/>
      <c r="BB582" s="104"/>
      <c r="BC582" s="104"/>
      <c r="BD582" s="104"/>
      <c r="BE582" s="104"/>
      <c r="BF582" s="104"/>
      <c r="BG582" s="104"/>
      <c r="BH582" s="104"/>
      <c r="BI582" s="104"/>
      <c r="BJ582" s="104"/>
      <c r="BK582" s="104"/>
      <c r="BL582" s="104"/>
      <c r="BM582" s="104"/>
      <c r="BN582" s="104"/>
      <c r="BO582" s="104"/>
      <c r="BP582" s="104"/>
      <c r="BQ582" s="104"/>
      <c r="BR582" s="104"/>
      <c r="BS582" s="104"/>
      <c r="BT582" s="104"/>
      <c r="BU582" s="104"/>
      <c r="BV582" s="104"/>
      <c r="BW582" s="104"/>
      <c r="BX582" s="104"/>
      <c r="BY582" s="104"/>
      <c r="BZ582" s="104"/>
      <c r="CA582" s="104"/>
      <c r="CB582" s="104"/>
      <c r="CC582" s="104"/>
      <c r="CD582" s="104"/>
      <c r="CE582" s="104"/>
      <c r="CF582" s="104"/>
      <c r="CG582" s="104"/>
      <c r="CH582" s="104"/>
      <c r="CI582" s="104"/>
      <c r="CJ582" s="104"/>
      <c r="CK582" s="104"/>
      <c r="CL582" s="104"/>
      <c r="CM582" s="104"/>
      <c r="CN582" s="104"/>
      <c r="CO582" s="104"/>
      <c r="CP582" s="104"/>
      <c r="CQ582" s="104"/>
      <c r="CR582" s="104"/>
      <c r="CS582" s="104"/>
      <c r="CT582" s="104"/>
      <c r="CU582" s="104"/>
      <c r="CV582" s="104"/>
      <c r="CW582" s="104"/>
      <c r="CX582" s="104"/>
      <c r="CY582" s="104"/>
      <c r="CZ582" s="104"/>
      <c r="DA582" s="104"/>
      <c r="DB582" s="104"/>
      <c r="DC582" s="104"/>
      <c r="DD582" s="104"/>
      <c r="DE582" s="104"/>
      <c r="DF582" s="104"/>
      <c r="DG582" s="104"/>
      <c r="DH582" s="104"/>
      <c r="DI582" s="104"/>
      <c r="DJ582" s="104"/>
      <c r="DK582" s="104"/>
      <c r="DL582" s="104"/>
      <c r="DM582" s="104"/>
      <c r="DN582" s="104"/>
      <c r="DO582" s="104"/>
      <c r="DP582" s="104"/>
      <c r="DQ582" s="104"/>
      <c r="DR582" s="104"/>
      <c r="DS582" s="104"/>
      <c r="DT582" s="104"/>
      <c r="DU582" s="104"/>
      <c r="DV582" s="104"/>
      <c r="DW582" s="104"/>
      <c r="DX582" s="104"/>
      <c r="DY582" s="104"/>
      <c r="DZ582" s="104"/>
      <c r="EA582" s="104"/>
      <c r="EB582" s="104"/>
      <c r="EC582" s="104"/>
      <c r="ED582" s="104"/>
      <c r="EE582" s="104"/>
      <c r="EF582" s="104"/>
      <c r="EG582" s="104"/>
      <c r="EH582" s="104"/>
      <c r="EI582" s="104"/>
      <c r="EJ582" s="104"/>
      <c r="EK582" s="104"/>
      <c r="EL582" s="104"/>
      <c r="EM582" s="104"/>
      <c r="EN582" s="104"/>
      <c r="EO582" s="104"/>
      <c r="EP582" s="104"/>
      <c r="EQ582" s="104"/>
      <c r="ER582" s="104"/>
      <c r="ES582" s="104"/>
      <c r="ET582" s="104"/>
      <c r="EU582" s="104"/>
      <c r="EV582" s="104"/>
      <c r="EW582" s="104"/>
      <c r="EX582" s="104"/>
      <c r="EY582" s="104"/>
      <c r="EZ582" s="104"/>
      <c r="FA582" s="104"/>
      <c r="FB582" s="104"/>
      <c r="FC582" s="104"/>
      <c r="FD582" s="104"/>
      <c r="FE582" s="104"/>
      <c r="FF582" s="104"/>
      <c r="FG582" s="104"/>
      <c r="FH582" s="104"/>
      <c r="FI582" s="104"/>
      <c r="FJ582" s="104"/>
      <c r="FK582" s="104"/>
      <c r="FL582" s="104"/>
      <c r="FM582" s="104"/>
      <c r="FN582" s="104"/>
      <c r="FO582" s="104"/>
      <c r="FP582" s="104"/>
      <c r="FQ582" s="104"/>
      <c r="FR582" s="104"/>
      <c r="FS582" s="104"/>
      <c r="FT582" s="104"/>
      <c r="FU582" s="104"/>
      <c r="FV582" s="104"/>
      <c r="FW582" s="104"/>
      <c r="FX582" s="104"/>
      <c r="FY582" s="104"/>
      <c r="FZ582" s="104"/>
      <c r="GA582" s="104"/>
      <c r="GB582" s="104"/>
      <c r="GC582" s="104"/>
      <c r="GD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</row>
    <row r="583" spans="1:226" s="111" customFormat="1" ht="10.199999999999999">
      <c r="A583" s="104"/>
      <c r="AF583" s="104"/>
      <c r="AG583" s="104"/>
      <c r="AH583" s="104"/>
      <c r="AI583" s="104"/>
      <c r="AJ583" s="104"/>
      <c r="AK583" s="104"/>
      <c r="AL583" s="104"/>
      <c r="AM583" s="104"/>
      <c r="AN583" s="104"/>
      <c r="AO583" s="104"/>
      <c r="AP583" s="104"/>
      <c r="AQ583" s="104"/>
      <c r="AR583" s="104"/>
      <c r="AS583" s="104"/>
      <c r="AT583" s="104"/>
      <c r="AU583" s="104"/>
      <c r="AV583" s="104"/>
      <c r="AW583" s="104"/>
      <c r="AX583" s="104"/>
      <c r="AY583" s="104"/>
      <c r="AZ583" s="104"/>
      <c r="BA583" s="104"/>
      <c r="BB583" s="104"/>
      <c r="BC583" s="104"/>
      <c r="BD583" s="104"/>
      <c r="BE583" s="104"/>
      <c r="BF583" s="104"/>
      <c r="BG583" s="104"/>
      <c r="BH583" s="104"/>
      <c r="BI583" s="104"/>
      <c r="BJ583" s="104"/>
      <c r="BK583" s="104"/>
      <c r="BL583" s="104"/>
      <c r="BM583" s="104"/>
      <c r="BN583" s="104"/>
      <c r="BO583" s="104"/>
      <c r="BP583" s="104"/>
      <c r="BQ583" s="104"/>
      <c r="BR583" s="104"/>
      <c r="BS583" s="104"/>
      <c r="BT583" s="104"/>
      <c r="BU583" s="104"/>
      <c r="BV583" s="104"/>
      <c r="BW583" s="104"/>
      <c r="BX583" s="104"/>
      <c r="BY583" s="104"/>
      <c r="BZ583" s="104"/>
      <c r="CA583" s="104"/>
      <c r="CB583" s="104"/>
      <c r="CC583" s="104"/>
      <c r="CD583" s="104"/>
      <c r="CE583" s="104"/>
      <c r="CF583" s="104"/>
      <c r="CG583" s="104"/>
      <c r="CH583" s="104"/>
      <c r="CI583" s="104"/>
      <c r="CJ583" s="104"/>
      <c r="CK583" s="104"/>
      <c r="CL583" s="104"/>
      <c r="CM583" s="104"/>
      <c r="CN583" s="104"/>
      <c r="CO583" s="104"/>
      <c r="CP583" s="104"/>
      <c r="CQ583" s="104"/>
      <c r="CR583" s="104"/>
      <c r="CS583" s="104"/>
      <c r="CT583" s="104"/>
      <c r="CU583" s="104"/>
      <c r="CV583" s="104"/>
      <c r="CW583" s="104"/>
      <c r="CX583" s="104"/>
      <c r="CY583" s="104"/>
      <c r="CZ583" s="104"/>
      <c r="DA583" s="104"/>
      <c r="DB583" s="104"/>
      <c r="DC583" s="104"/>
      <c r="DD583" s="104"/>
      <c r="DE583" s="104"/>
      <c r="DF583" s="104"/>
      <c r="DG583" s="104"/>
      <c r="DH583" s="104"/>
      <c r="DI583" s="104"/>
      <c r="DJ583" s="104"/>
      <c r="DK583" s="104"/>
      <c r="DL583" s="104"/>
      <c r="DM583" s="104"/>
      <c r="DN583" s="104"/>
      <c r="DO583" s="104"/>
      <c r="DP583" s="104"/>
      <c r="DQ583" s="104"/>
      <c r="DR583" s="104"/>
      <c r="DS583" s="104"/>
      <c r="DT583" s="104"/>
      <c r="DU583" s="104"/>
      <c r="DV583" s="104"/>
      <c r="DW583" s="104"/>
      <c r="DX583" s="104"/>
      <c r="DY583" s="104"/>
      <c r="DZ583" s="104"/>
      <c r="EA583" s="104"/>
      <c r="EB583" s="104"/>
      <c r="EC583" s="104"/>
      <c r="ED583" s="104"/>
      <c r="EE583" s="104"/>
      <c r="EF583" s="104"/>
      <c r="EG583" s="104"/>
      <c r="EH583" s="104"/>
      <c r="EI583" s="104"/>
      <c r="EJ583" s="104"/>
      <c r="EK583" s="104"/>
      <c r="EL583" s="104"/>
      <c r="EM583" s="104"/>
      <c r="EN583" s="104"/>
      <c r="EO583" s="104"/>
      <c r="EP583" s="104"/>
      <c r="EQ583" s="104"/>
      <c r="ER583" s="104"/>
      <c r="ES583" s="104"/>
      <c r="ET583" s="104"/>
      <c r="EU583" s="104"/>
      <c r="EV583" s="104"/>
      <c r="EW583" s="104"/>
      <c r="EX583" s="104"/>
      <c r="EY583" s="104"/>
      <c r="EZ583" s="104"/>
      <c r="FA583" s="104"/>
      <c r="FB583" s="104"/>
      <c r="FC583" s="104"/>
      <c r="FD583" s="104"/>
      <c r="FE583" s="104"/>
      <c r="FF583" s="104"/>
      <c r="FG583" s="104"/>
      <c r="FH583" s="104"/>
      <c r="FI583" s="104"/>
      <c r="FJ583" s="104"/>
      <c r="FK583" s="104"/>
      <c r="FL583" s="104"/>
      <c r="FM583" s="104"/>
      <c r="FN583" s="104"/>
      <c r="FO583" s="104"/>
      <c r="FP583" s="104"/>
      <c r="FQ583" s="104"/>
      <c r="FR583" s="104"/>
      <c r="FS583" s="104"/>
      <c r="FT583" s="104"/>
      <c r="FU583" s="104"/>
      <c r="FV583" s="104"/>
      <c r="FW583" s="104"/>
      <c r="FX583" s="104"/>
      <c r="FY583" s="104"/>
      <c r="FZ583" s="104"/>
      <c r="GA583" s="104"/>
      <c r="GB583" s="104"/>
      <c r="GC583" s="104"/>
      <c r="GD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</row>
    <row r="584" spans="1:226" s="111" customFormat="1" ht="10.199999999999999">
      <c r="A584" s="104"/>
      <c r="AF584" s="104"/>
      <c r="AG584" s="104"/>
      <c r="AH584" s="104"/>
      <c r="AI584" s="104"/>
      <c r="AJ584" s="104"/>
      <c r="AK584" s="104"/>
      <c r="AL584" s="104"/>
      <c r="AM584" s="104"/>
      <c r="AN584" s="104"/>
      <c r="AO584" s="104"/>
      <c r="AP584" s="104"/>
      <c r="AQ584" s="104"/>
      <c r="AR584" s="104"/>
      <c r="AS584" s="104"/>
      <c r="AT584" s="104"/>
      <c r="AU584" s="104"/>
      <c r="AV584" s="104"/>
      <c r="AW584" s="104"/>
      <c r="AX584" s="104"/>
      <c r="AY584" s="104"/>
      <c r="AZ584" s="104"/>
      <c r="BA584" s="104"/>
      <c r="BB584" s="104"/>
      <c r="BC584" s="104"/>
      <c r="BD584" s="104"/>
      <c r="BE584" s="104"/>
      <c r="BF584" s="104"/>
      <c r="BG584" s="104"/>
      <c r="BH584" s="104"/>
      <c r="BI584" s="104"/>
      <c r="BJ584" s="104"/>
      <c r="BK584" s="104"/>
      <c r="BL584" s="104"/>
      <c r="BM584" s="104"/>
      <c r="BN584" s="104"/>
      <c r="BO584" s="104"/>
      <c r="BP584" s="104"/>
      <c r="BQ584" s="104"/>
      <c r="BR584" s="104"/>
      <c r="BS584" s="104"/>
      <c r="BT584" s="104"/>
      <c r="BU584" s="104"/>
      <c r="BV584" s="104"/>
      <c r="BW584" s="104"/>
      <c r="BX584" s="104"/>
      <c r="BY584" s="104"/>
      <c r="BZ584" s="104"/>
      <c r="CA584" s="104"/>
      <c r="CB584" s="104"/>
      <c r="CC584" s="104"/>
      <c r="CD584" s="104"/>
      <c r="CE584" s="104"/>
      <c r="CF584" s="104"/>
      <c r="CG584" s="104"/>
      <c r="CH584" s="104"/>
      <c r="CI584" s="104"/>
      <c r="CJ584" s="104"/>
      <c r="CK584" s="104"/>
      <c r="CL584" s="104"/>
      <c r="CM584" s="104"/>
      <c r="CN584" s="104"/>
      <c r="CO584" s="104"/>
      <c r="CP584" s="104"/>
      <c r="CQ584" s="104"/>
      <c r="CR584" s="104"/>
      <c r="CS584" s="104"/>
      <c r="CT584" s="104"/>
      <c r="CU584" s="104"/>
      <c r="CV584" s="104"/>
      <c r="CW584" s="104"/>
      <c r="CX584" s="104"/>
      <c r="CY584" s="104"/>
      <c r="CZ584" s="104"/>
      <c r="DA584" s="104"/>
      <c r="DB584" s="104"/>
      <c r="DC584" s="104"/>
      <c r="DD584" s="104"/>
      <c r="DE584" s="104"/>
      <c r="DF584" s="104"/>
      <c r="DG584" s="104"/>
      <c r="DH584" s="104"/>
      <c r="DI584" s="104"/>
      <c r="DJ584" s="104"/>
      <c r="DK584" s="104"/>
      <c r="DL584" s="104"/>
      <c r="DM584" s="104"/>
      <c r="DN584" s="104"/>
      <c r="DO584" s="104"/>
      <c r="DP584" s="104"/>
      <c r="DQ584" s="104"/>
      <c r="DR584" s="104"/>
      <c r="DS584" s="104"/>
      <c r="DT584" s="104"/>
      <c r="DU584" s="104"/>
      <c r="DV584" s="104"/>
      <c r="DW584" s="104"/>
      <c r="DX584" s="104"/>
      <c r="DY584" s="104"/>
      <c r="DZ584" s="104"/>
      <c r="EA584" s="104"/>
      <c r="EB584" s="104"/>
      <c r="EC584" s="104"/>
      <c r="ED584" s="104"/>
      <c r="EE584" s="104"/>
      <c r="EF584" s="104"/>
      <c r="EG584" s="104"/>
      <c r="EH584" s="104"/>
      <c r="EI584" s="104"/>
      <c r="EJ584" s="104"/>
      <c r="EK584" s="104"/>
      <c r="EL584" s="104"/>
      <c r="EM584" s="104"/>
      <c r="EN584" s="104"/>
      <c r="EO584" s="104"/>
      <c r="EP584" s="104"/>
      <c r="EQ584" s="104"/>
      <c r="ER584" s="104"/>
      <c r="ES584" s="104"/>
      <c r="ET584" s="104"/>
      <c r="EU584" s="104"/>
      <c r="EV584" s="104"/>
      <c r="EW584" s="104"/>
      <c r="EX584" s="104"/>
      <c r="EY584" s="104"/>
      <c r="EZ584" s="104"/>
      <c r="FA584" s="104"/>
      <c r="FB584" s="104"/>
      <c r="FC584" s="104"/>
      <c r="FD584" s="104"/>
      <c r="FE584" s="104"/>
      <c r="FF584" s="104"/>
      <c r="FG584" s="104"/>
      <c r="FH584" s="104"/>
      <c r="FI584" s="104"/>
      <c r="FJ584" s="104"/>
      <c r="FK584" s="104"/>
      <c r="FL584" s="104"/>
      <c r="FM584" s="104"/>
      <c r="FN584" s="104"/>
      <c r="FO584" s="104"/>
      <c r="FP584" s="104"/>
      <c r="FQ584" s="104"/>
      <c r="FR584" s="104"/>
      <c r="FS584" s="104"/>
      <c r="FT584" s="104"/>
      <c r="FU584" s="104"/>
      <c r="FV584" s="104"/>
      <c r="FW584" s="104"/>
      <c r="FX584" s="104"/>
      <c r="FY584" s="104"/>
      <c r="FZ584" s="104"/>
      <c r="GA584" s="104"/>
      <c r="GB584" s="104"/>
      <c r="GC584" s="104"/>
      <c r="GD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</row>
    <row r="585" spans="1:226" s="111" customFormat="1" ht="10.199999999999999">
      <c r="A585" s="104"/>
      <c r="AF585" s="104"/>
      <c r="AG585" s="104"/>
      <c r="AH585" s="104"/>
      <c r="AI585" s="104"/>
      <c r="AJ585" s="104"/>
      <c r="AK585" s="104"/>
      <c r="AL585" s="104"/>
      <c r="AM585" s="104"/>
      <c r="AN585" s="104"/>
      <c r="AO585" s="104"/>
      <c r="AP585" s="104"/>
      <c r="AQ585" s="104"/>
      <c r="AR585" s="104"/>
      <c r="AS585" s="104"/>
      <c r="AT585" s="104"/>
      <c r="AU585" s="104"/>
      <c r="AV585" s="104"/>
      <c r="AW585" s="104"/>
      <c r="AX585" s="104"/>
      <c r="AY585" s="104"/>
      <c r="AZ585" s="104"/>
      <c r="BA585" s="104"/>
      <c r="BB585" s="104"/>
      <c r="BC585" s="104"/>
      <c r="BD585" s="104"/>
      <c r="BE585" s="104"/>
      <c r="BF585" s="104"/>
      <c r="BG585" s="104"/>
      <c r="BH585" s="104"/>
      <c r="BI585" s="104"/>
      <c r="BJ585" s="104"/>
      <c r="BK585" s="104"/>
      <c r="BL585" s="104"/>
      <c r="BM585" s="104"/>
      <c r="BN585" s="104"/>
      <c r="BO585" s="104"/>
      <c r="BP585" s="104"/>
      <c r="BQ585" s="104"/>
      <c r="BR585" s="104"/>
      <c r="BS585" s="104"/>
      <c r="BT585" s="104"/>
      <c r="BU585" s="104"/>
      <c r="BV585" s="104"/>
      <c r="BW585" s="104"/>
      <c r="BX585" s="104"/>
      <c r="BY585" s="104"/>
      <c r="BZ585" s="104"/>
      <c r="CA585" s="104"/>
      <c r="CB585" s="104"/>
      <c r="CC585" s="104"/>
      <c r="CD585" s="104"/>
      <c r="CE585" s="104"/>
      <c r="CF585" s="104"/>
      <c r="CG585" s="104"/>
      <c r="CH585" s="104"/>
      <c r="CI585" s="104"/>
      <c r="CJ585" s="104"/>
      <c r="CK585" s="104"/>
      <c r="CL585" s="104"/>
      <c r="CM585" s="104"/>
      <c r="CN585" s="104"/>
      <c r="CO585" s="104"/>
      <c r="CP585" s="104"/>
      <c r="CQ585" s="104"/>
      <c r="CR585" s="104"/>
      <c r="CS585" s="104"/>
      <c r="CT585" s="104"/>
      <c r="CU585" s="104"/>
      <c r="CV585" s="104"/>
      <c r="CW585" s="104"/>
      <c r="CX585" s="104"/>
      <c r="CY585" s="104"/>
      <c r="CZ585" s="104"/>
      <c r="DA585" s="104"/>
      <c r="DB585" s="104"/>
      <c r="DC585" s="104"/>
      <c r="DD585" s="104"/>
      <c r="DE585" s="104"/>
      <c r="DF585" s="104"/>
      <c r="DG585" s="104"/>
      <c r="DH585" s="104"/>
      <c r="DI585" s="104"/>
      <c r="DJ585" s="104"/>
      <c r="DK585" s="104"/>
      <c r="DL585" s="104"/>
      <c r="DM585" s="104"/>
      <c r="DN585" s="104"/>
      <c r="DO585" s="104"/>
      <c r="DP585" s="104"/>
      <c r="DQ585" s="104"/>
      <c r="DR585" s="104"/>
      <c r="DS585" s="104"/>
      <c r="DT585" s="104"/>
      <c r="DU585" s="104"/>
      <c r="DV585" s="104"/>
      <c r="DW585" s="104"/>
      <c r="DX585" s="104"/>
      <c r="DY585" s="104"/>
      <c r="DZ585" s="104"/>
      <c r="EA585" s="104"/>
      <c r="EB585" s="104"/>
      <c r="EC585" s="104"/>
      <c r="ED585" s="104"/>
      <c r="EE585" s="104"/>
      <c r="EF585" s="104"/>
      <c r="EG585" s="104"/>
      <c r="EH585" s="104"/>
      <c r="EI585" s="104"/>
      <c r="EJ585" s="104"/>
      <c r="EK585" s="104"/>
      <c r="EL585" s="104"/>
      <c r="EM585" s="104"/>
      <c r="EN585" s="104"/>
      <c r="EO585" s="104"/>
      <c r="EP585" s="104"/>
      <c r="EQ585" s="104"/>
      <c r="ER585" s="104"/>
      <c r="ES585" s="104"/>
      <c r="ET585" s="104"/>
      <c r="EU585" s="104"/>
      <c r="EV585" s="104"/>
      <c r="EW585" s="104"/>
      <c r="EX585" s="104"/>
      <c r="EY585" s="104"/>
      <c r="EZ585" s="104"/>
      <c r="FA585" s="104"/>
      <c r="FB585" s="104"/>
      <c r="FC585" s="104"/>
      <c r="FD585" s="104"/>
      <c r="FE585" s="104"/>
      <c r="FF585" s="104"/>
      <c r="FG585" s="104"/>
      <c r="FH585" s="104"/>
      <c r="FI585" s="104"/>
      <c r="FJ585" s="104"/>
      <c r="FK585" s="104"/>
      <c r="FL585" s="104"/>
      <c r="FM585" s="104"/>
      <c r="FN585" s="104"/>
      <c r="FO585" s="104"/>
      <c r="FP585" s="104"/>
      <c r="FQ585" s="104"/>
      <c r="FR585" s="104"/>
      <c r="FS585" s="104"/>
      <c r="FT585" s="104"/>
      <c r="FU585" s="104"/>
      <c r="FV585" s="104"/>
      <c r="FW585" s="104"/>
      <c r="FX585" s="104"/>
      <c r="FY585" s="104"/>
      <c r="FZ585" s="104"/>
      <c r="GA585" s="104"/>
      <c r="GB585" s="104"/>
      <c r="GC585" s="104"/>
      <c r="GD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</row>
    <row r="586" spans="1:226" s="111" customFormat="1" ht="10.199999999999999">
      <c r="A586" s="104"/>
      <c r="AF586" s="104"/>
      <c r="AG586" s="104"/>
      <c r="AH586" s="104"/>
      <c r="AI586" s="104"/>
      <c r="AJ586" s="104"/>
      <c r="AK586" s="104"/>
      <c r="AL586" s="104"/>
      <c r="AM586" s="104"/>
      <c r="AN586" s="104"/>
      <c r="AO586" s="104"/>
      <c r="AP586" s="104"/>
      <c r="AQ586" s="104"/>
      <c r="AR586" s="104"/>
      <c r="AS586" s="104"/>
      <c r="AT586" s="104"/>
      <c r="AU586" s="104"/>
      <c r="AV586" s="104"/>
      <c r="AW586" s="104"/>
      <c r="AX586" s="104"/>
      <c r="AY586" s="104"/>
      <c r="AZ586" s="104"/>
      <c r="BA586" s="104"/>
      <c r="BB586" s="104"/>
      <c r="BC586" s="104"/>
      <c r="BD586" s="104"/>
      <c r="BE586" s="104"/>
      <c r="BF586" s="104"/>
      <c r="BG586" s="104"/>
      <c r="BH586" s="104"/>
      <c r="BI586" s="104"/>
      <c r="BJ586" s="104"/>
      <c r="BK586" s="104"/>
      <c r="BL586" s="104"/>
      <c r="BM586" s="104"/>
      <c r="BN586" s="104"/>
      <c r="BO586" s="104"/>
      <c r="BP586" s="104"/>
      <c r="BQ586" s="104"/>
      <c r="BR586" s="104"/>
      <c r="BS586" s="104"/>
      <c r="BT586" s="104"/>
      <c r="BU586" s="104"/>
      <c r="BV586" s="104"/>
      <c r="BW586" s="104"/>
      <c r="BX586" s="104"/>
      <c r="BY586" s="104"/>
      <c r="BZ586" s="104"/>
      <c r="CA586" s="104"/>
      <c r="CB586" s="104"/>
      <c r="CC586" s="104"/>
      <c r="CD586" s="104"/>
      <c r="CE586" s="104"/>
      <c r="CF586" s="104"/>
      <c r="CG586" s="104"/>
      <c r="CH586" s="104"/>
      <c r="CI586" s="104"/>
      <c r="CJ586" s="104"/>
      <c r="CK586" s="104"/>
      <c r="CL586" s="104"/>
      <c r="CM586" s="104"/>
      <c r="CN586" s="104"/>
      <c r="CO586" s="104"/>
      <c r="CP586" s="104"/>
      <c r="CQ586" s="104"/>
      <c r="CR586" s="104"/>
      <c r="CS586" s="104"/>
      <c r="CT586" s="104"/>
      <c r="CU586" s="104"/>
      <c r="CV586" s="104"/>
      <c r="CW586" s="104"/>
      <c r="CX586" s="104"/>
      <c r="CY586" s="104"/>
      <c r="CZ586" s="104"/>
      <c r="DA586" s="104"/>
      <c r="DB586" s="104"/>
      <c r="DC586" s="104"/>
      <c r="DD586" s="104"/>
      <c r="DE586" s="104"/>
      <c r="DF586" s="104"/>
      <c r="DG586" s="104"/>
      <c r="DH586" s="104"/>
      <c r="DI586" s="104"/>
      <c r="DJ586" s="104"/>
      <c r="DK586" s="104"/>
      <c r="DL586" s="104"/>
      <c r="DM586" s="104"/>
      <c r="DN586" s="104"/>
      <c r="DO586" s="104"/>
      <c r="DP586" s="104"/>
      <c r="DQ586" s="104"/>
      <c r="DR586" s="104"/>
      <c r="DS586" s="104"/>
      <c r="DT586" s="104"/>
      <c r="DU586" s="104"/>
      <c r="DV586" s="104"/>
      <c r="DW586" s="104"/>
      <c r="DX586" s="104"/>
      <c r="DY586" s="104"/>
      <c r="DZ586" s="104"/>
      <c r="EA586" s="104"/>
      <c r="EB586" s="104"/>
      <c r="EC586" s="104"/>
      <c r="ED586" s="104"/>
      <c r="EE586" s="104"/>
      <c r="EF586" s="104"/>
      <c r="EG586" s="104"/>
      <c r="EH586" s="104"/>
      <c r="EI586" s="104"/>
      <c r="EJ586" s="104"/>
      <c r="EK586" s="104"/>
      <c r="EL586" s="104"/>
      <c r="EM586" s="104"/>
      <c r="EN586" s="104"/>
      <c r="EO586" s="104"/>
      <c r="EP586" s="104"/>
      <c r="EQ586" s="104"/>
      <c r="ER586" s="104"/>
      <c r="ES586" s="104"/>
      <c r="ET586" s="104"/>
      <c r="EU586" s="104"/>
      <c r="EV586" s="104"/>
      <c r="EW586" s="104"/>
      <c r="EX586" s="104"/>
      <c r="EY586" s="104"/>
      <c r="EZ586" s="104"/>
      <c r="FA586" s="104"/>
      <c r="FB586" s="104"/>
      <c r="FC586" s="104"/>
      <c r="FD586" s="104"/>
      <c r="FE586" s="104"/>
      <c r="FF586" s="104"/>
      <c r="FG586" s="104"/>
      <c r="FH586" s="104"/>
      <c r="FI586" s="104"/>
      <c r="FJ586" s="104"/>
      <c r="FK586" s="104"/>
      <c r="FL586" s="104"/>
      <c r="FM586" s="104"/>
      <c r="FN586" s="104"/>
      <c r="FO586" s="104"/>
      <c r="FP586" s="104"/>
      <c r="FQ586" s="104"/>
      <c r="FR586" s="104"/>
      <c r="FS586" s="104"/>
      <c r="FT586" s="104"/>
      <c r="FU586" s="104"/>
      <c r="FV586" s="104"/>
      <c r="FW586" s="104"/>
      <c r="FX586" s="104"/>
      <c r="FY586" s="104"/>
      <c r="FZ586" s="104"/>
      <c r="GA586" s="104"/>
      <c r="GB586" s="104"/>
      <c r="GC586" s="104"/>
      <c r="GD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</row>
    <row r="587" spans="1:226" s="111" customFormat="1" ht="10.199999999999999">
      <c r="A587" s="104"/>
      <c r="AF587" s="104"/>
      <c r="AG587" s="104"/>
      <c r="AH587" s="104"/>
      <c r="AI587" s="104"/>
      <c r="AJ587" s="104"/>
      <c r="AK587" s="104"/>
      <c r="AL587" s="104"/>
      <c r="AM587" s="104"/>
      <c r="AN587" s="104"/>
      <c r="AO587" s="104"/>
      <c r="AP587" s="104"/>
      <c r="AQ587" s="104"/>
      <c r="AR587" s="104"/>
      <c r="AS587" s="104"/>
      <c r="AT587" s="104"/>
      <c r="AU587" s="104"/>
      <c r="AV587" s="104"/>
      <c r="AW587" s="104"/>
      <c r="AX587" s="104"/>
      <c r="AY587" s="104"/>
      <c r="AZ587" s="104"/>
      <c r="BA587" s="104"/>
      <c r="BB587" s="104"/>
      <c r="BC587" s="104"/>
      <c r="BD587" s="104"/>
      <c r="BE587" s="104"/>
      <c r="BF587" s="104"/>
      <c r="BG587" s="104"/>
      <c r="BH587" s="104"/>
      <c r="BI587" s="104"/>
      <c r="BJ587" s="104"/>
      <c r="BK587" s="104"/>
      <c r="BL587" s="104"/>
      <c r="BM587" s="104"/>
      <c r="BN587" s="104"/>
      <c r="BO587" s="104"/>
      <c r="BP587" s="104"/>
      <c r="BQ587" s="104"/>
      <c r="BR587" s="104"/>
      <c r="BS587" s="104"/>
      <c r="BT587" s="104"/>
      <c r="BU587" s="104"/>
      <c r="BV587" s="104"/>
      <c r="BW587" s="104"/>
      <c r="BX587" s="104"/>
      <c r="BY587" s="104"/>
      <c r="BZ587" s="104"/>
      <c r="CA587" s="104"/>
      <c r="CB587" s="104"/>
      <c r="CC587" s="104"/>
      <c r="CD587" s="104"/>
      <c r="CE587" s="104"/>
      <c r="CF587" s="104"/>
      <c r="CG587" s="104"/>
      <c r="CH587" s="104"/>
      <c r="CI587" s="104"/>
      <c r="CJ587" s="104"/>
      <c r="CK587" s="104"/>
      <c r="CL587" s="104"/>
      <c r="CM587" s="104"/>
      <c r="CN587" s="104"/>
      <c r="CO587" s="104"/>
      <c r="CP587" s="104"/>
      <c r="CQ587" s="104"/>
      <c r="CR587" s="104"/>
      <c r="CS587" s="104"/>
      <c r="CT587" s="104"/>
      <c r="CU587" s="104"/>
      <c r="CV587" s="104"/>
      <c r="CW587" s="104"/>
      <c r="CX587" s="104"/>
      <c r="CY587" s="104"/>
      <c r="CZ587" s="104"/>
      <c r="DA587" s="104"/>
      <c r="DB587" s="104"/>
      <c r="DC587" s="104"/>
      <c r="DD587" s="104"/>
      <c r="DE587" s="104"/>
      <c r="DF587" s="104"/>
      <c r="DG587" s="104"/>
      <c r="DH587" s="104"/>
      <c r="DI587" s="104"/>
      <c r="DJ587" s="104"/>
      <c r="DK587" s="104"/>
      <c r="DL587" s="104"/>
      <c r="DM587" s="104"/>
      <c r="DN587" s="104"/>
      <c r="DO587" s="104"/>
      <c r="DP587" s="104"/>
      <c r="DQ587" s="104"/>
      <c r="DR587" s="104"/>
      <c r="DS587" s="104"/>
      <c r="DT587" s="104"/>
      <c r="DU587" s="104"/>
      <c r="DV587" s="104"/>
      <c r="DW587" s="104"/>
      <c r="DX587" s="104"/>
      <c r="DY587" s="104"/>
      <c r="DZ587" s="104"/>
      <c r="EA587" s="104"/>
      <c r="EB587" s="104"/>
      <c r="EC587" s="104"/>
      <c r="ED587" s="104"/>
      <c r="EE587" s="104"/>
      <c r="EF587" s="104"/>
      <c r="EG587" s="104"/>
      <c r="EH587" s="104"/>
      <c r="EI587" s="104"/>
      <c r="EJ587" s="104"/>
      <c r="EK587" s="104"/>
      <c r="EL587" s="104"/>
      <c r="EM587" s="104"/>
      <c r="EN587" s="104"/>
      <c r="EO587" s="104"/>
      <c r="EP587" s="104"/>
      <c r="EQ587" s="104"/>
      <c r="ER587" s="104"/>
      <c r="ES587" s="104"/>
      <c r="ET587" s="104"/>
      <c r="EU587" s="104"/>
      <c r="EV587" s="104"/>
      <c r="EW587" s="104"/>
      <c r="EX587" s="104"/>
      <c r="EY587" s="104"/>
      <c r="EZ587" s="104"/>
      <c r="FA587" s="104"/>
      <c r="FB587" s="104"/>
      <c r="FC587" s="104"/>
      <c r="FD587" s="104"/>
      <c r="FE587" s="104"/>
      <c r="FF587" s="104"/>
      <c r="FG587" s="104"/>
      <c r="FH587" s="104"/>
      <c r="FI587" s="104"/>
      <c r="FJ587" s="104"/>
      <c r="FK587" s="104"/>
      <c r="FL587" s="104"/>
      <c r="FM587" s="104"/>
      <c r="FN587" s="104"/>
      <c r="FO587" s="104"/>
      <c r="FP587" s="104"/>
      <c r="FQ587" s="104"/>
      <c r="FR587" s="104"/>
      <c r="FS587" s="104"/>
      <c r="FT587" s="104"/>
      <c r="FU587" s="104"/>
      <c r="FV587" s="104"/>
      <c r="FW587" s="104"/>
      <c r="FX587" s="104"/>
      <c r="FY587" s="104"/>
      <c r="FZ587" s="104"/>
      <c r="GA587" s="104"/>
      <c r="GB587" s="104"/>
      <c r="GC587" s="104"/>
      <c r="GD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</row>
    <row r="588" spans="1:226" s="111" customFormat="1" ht="10.199999999999999">
      <c r="A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104"/>
      <c r="AU588" s="104"/>
      <c r="AV588" s="104"/>
      <c r="AW588" s="104"/>
      <c r="AX588" s="104"/>
      <c r="AY588" s="104"/>
      <c r="AZ588" s="104"/>
      <c r="BA588" s="104"/>
      <c r="BB588" s="104"/>
      <c r="BC588" s="104"/>
      <c r="BD588" s="104"/>
      <c r="BE588" s="104"/>
      <c r="BF588" s="104"/>
      <c r="BG588" s="104"/>
      <c r="BH588" s="104"/>
      <c r="BI588" s="104"/>
      <c r="BJ588" s="104"/>
      <c r="BK588" s="104"/>
      <c r="BL588" s="104"/>
      <c r="BM588" s="104"/>
      <c r="BN588" s="104"/>
      <c r="BO588" s="104"/>
      <c r="BP588" s="104"/>
      <c r="BQ588" s="104"/>
      <c r="BR588" s="104"/>
      <c r="BS588" s="104"/>
      <c r="BT588" s="104"/>
      <c r="BU588" s="104"/>
      <c r="BV588" s="104"/>
      <c r="BW588" s="104"/>
      <c r="BX588" s="104"/>
      <c r="BY588" s="104"/>
      <c r="BZ588" s="104"/>
      <c r="CA588" s="104"/>
      <c r="CB588" s="104"/>
      <c r="CC588" s="104"/>
      <c r="CD588" s="104"/>
      <c r="CE588" s="104"/>
      <c r="CF588" s="104"/>
      <c r="CG588" s="104"/>
      <c r="CH588" s="104"/>
      <c r="CI588" s="104"/>
      <c r="CJ588" s="104"/>
      <c r="CK588" s="104"/>
      <c r="CL588" s="104"/>
      <c r="CM588" s="104"/>
      <c r="CN588" s="104"/>
      <c r="CO588" s="104"/>
      <c r="CP588" s="104"/>
      <c r="CQ588" s="104"/>
      <c r="CR588" s="104"/>
      <c r="CS588" s="104"/>
      <c r="CT588" s="104"/>
      <c r="CU588" s="104"/>
      <c r="CV588" s="104"/>
      <c r="CW588" s="104"/>
      <c r="CX588" s="104"/>
      <c r="CY588" s="104"/>
      <c r="CZ588" s="104"/>
      <c r="DA588" s="104"/>
      <c r="DB588" s="104"/>
      <c r="DC588" s="104"/>
      <c r="DD588" s="104"/>
      <c r="DE588" s="104"/>
      <c r="DF588" s="104"/>
      <c r="DG588" s="104"/>
      <c r="DH588" s="104"/>
      <c r="DI588" s="104"/>
      <c r="DJ588" s="104"/>
      <c r="DK588" s="104"/>
      <c r="DL588" s="104"/>
      <c r="DM588" s="104"/>
      <c r="DN588" s="104"/>
      <c r="DO588" s="104"/>
      <c r="DP588" s="104"/>
      <c r="DQ588" s="104"/>
      <c r="DR588" s="104"/>
      <c r="DS588" s="104"/>
      <c r="DT588" s="104"/>
      <c r="DU588" s="104"/>
      <c r="DV588" s="104"/>
      <c r="DW588" s="104"/>
      <c r="DX588" s="104"/>
      <c r="DY588" s="104"/>
      <c r="DZ588" s="104"/>
      <c r="EA588" s="104"/>
      <c r="EB588" s="104"/>
      <c r="EC588" s="104"/>
      <c r="ED588" s="104"/>
      <c r="EE588" s="104"/>
      <c r="EF588" s="104"/>
      <c r="EG588" s="104"/>
      <c r="EH588" s="104"/>
      <c r="EI588" s="104"/>
      <c r="EJ588" s="104"/>
      <c r="EK588" s="104"/>
      <c r="EL588" s="104"/>
      <c r="EM588" s="104"/>
      <c r="EN588" s="104"/>
      <c r="EO588" s="104"/>
      <c r="EP588" s="104"/>
      <c r="EQ588" s="104"/>
      <c r="ER588" s="104"/>
      <c r="ES588" s="104"/>
      <c r="ET588" s="104"/>
      <c r="EU588" s="104"/>
      <c r="EV588" s="104"/>
      <c r="EW588" s="104"/>
      <c r="EX588" s="104"/>
      <c r="EY588" s="104"/>
      <c r="EZ588" s="104"/>
      <c r="FA588" s="104"/>
      <c r="FB588" s="104"/>
      <c r="FC588" s="104"/>
      <c r="FD588" s="104"/>
      <c r="FE588" s="104"/>
      <c r="FF588" s="104"/>
      <c r="FG588" s="104"/>
      <c r="FH588" s="104"/>
      <c r="FI588" s="104"/>
      <c r="FJ588" s="104"/>
      <c r="FK588" s="104"/>
      <c r="FL588" s="104"/>
      <c r="FM588" s="104"/>
      <c r="FN588" s="104"/>
      <c r="FO588" s="104"/>
      <c r="FP588" s="104"/>
      <c r="FQ588" s="104"/>
      <c r="FR588" s="104"/>
      <c r="FS588" s="104"/>
      <c r="FT588" s="104"/>
      <c r="FU588" s="104"/>
      <c r="FV588" s="104"/>
      <c r="FW588" s="104"/>
      <c r="FX588" s="104"/>
      <c r="FY588" s="104"/>
      <c r="FZ588" s="104"/>
      <c r="GA588" s="104"/>
      <c r="GB588" s="104"/>
      <c r="GC588" s="104"/>
      <c r="GD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</row>
    <row r="589" spans="1:226" s="111" customFormat="1" ht="10.199999999999999">
      <c r="A589" s="104"/>
      <c r="AF589" s="104"/>
      <c r="AG589" s="104"/>
      <c r="AH589" s="104"/>
      <c r="AI589" s="104"/>
      <c r="AJ589" s="104"/>
      <c r="AK589" s="104"/>
      <c r="AL589" s="104"/>
      <c r="AM589" s="104"/>
      <c r="AN589" s="104"/>
      <c r="AO589" s="104"/>
      <c r="AP589" s="104"/>
      <c r="AQ589" s="104"/>
      <c r="AR589" s="104"/>
      <c r="AS589" s="104"/>
      <c r="AT589" s="104"/>
      <c r="AU589" s="104"/>
      <c r="AV589" s="104"/>
      <c r="AW589" s="104"/>
      <c r="AX589" s="104"/>
      <c r="AY589" s="104"/>
      <c r="AZ589" s="104"/>
      <c r="BA589" s="104"/>
      <c r="BB589" s="104"/>
      <c r="BC589" s="104"/>
      <c r="BD589" s="104"/>
      <c r="BE589" s="104"/>
      <c r="BF589" s="104"/>
      <c r="BG589" s="104"/>
      <c r="BH589" s="104"/>
      <c r="BI589" s="104"/>
      <c r="BJ589" s="104"/>
      <c r="BK589" s="104"/>
      <c r="BL589" s="104"/>
      <c r="BM589" s="104"/>
      <c r="BN589" s="104"/>
      <c r="BO589" s="104"/>
      <c r="BP589" s="104"/>
      <c r="BQ589" s="104"/>
      <c r="BR589" s="104"/>
      <c r="BS589" s="104"/>
      <c r="BT589" s="104"/>
      <c r="BU589" s="104"/>
      <c r="BV589" s="104"/>
      <c r="BW589" s="104"/>
      <c r="BX589" s="104"/>
      <c r="BY589" s="104"/>
      <c r="BZ589" s="104"/>
      <c r="CA589" s="104"/>
      <c r="CB589" s="104"/>
      <c r="CC589" s="104"/>
      <c r="CD589" s="104"/>
      <c r="CE589" s="104"/>
      <c r="CF589" s="104"/>
      <c r="CG589" s="104"/>
      <c r="CH589" s="104"/>
      <c r="CI589" s="104"/>
      <c r="CJ589" s="104"/>
      <c r="CK589" s="104"/>
      <c r="CL589" s="104"/>
      <c r="CM589" s="104"/>
      <c r="CN589" s="104"/>
      <c r="CO589" s="104"/>
      <c r="CP589" s="104"/>
      <c r="CQ589" s="104"/>
      <c r="CR589" s="104"/>
      <c r="CS589" s="104"/>
      <c r="CT589" s="104"/>
      <c r="CU589" s="104"/>
      <c r="CV589" s="104"/>
      <c r="CW589" s="104"/>
      <c r="CX589" s="104"/>
      <c r="CY589" s="104"/>
      <c r="CZ589" s="104"/>
      <c r="DA589" s="104"/>
      <c r="DB589" s="104"/>
      <c r="DC589" s="104"/>
      <c r="DD589" s="104"/>
      <c r="DE589" s="104"/>
      <c r="DF589" s="104"/>
      <c r="DG589" s="104"/>
      <c r="DH589" s="104"/>
      <c r="DI589" s="104"/>
      <c r="DJ589" s="104"/>
      <c r="DK589" s="104"/>
      <c r="DL589" s="104"/>
      <c r="DM589" s="104"/>
      <c r="DN589" s="104"/>
      <c r="DO589" s="104"/>
      <c r="DP589" s="104"/>
      <c r="DQ589" s="104"/>
      <c r="DR589" s="104"/>
      <c r="DS589" s="104"/>
      <c r="DT589" s="104"/>
      <c r="DU589" s="104"/>
      <c r="DV589" s="104"/>
      <c r="DW589" s="104"/>
      <c r="DX589" s="104"/>
      <c r="DY589" s="104"/>
      <c r="DZ589" s="104"/>
      <c r="EA589" s="104"/>
      <c r="EB589" s="104"/>
      <c r="EC589" s="104"/>
      <c r="ED589" s="104"/>
      <c r="EE589" s="104"/>
      <c r="EF589" s="104"/>
      <c r="EG589" s="104"/>
      <c r="EH589" s="104"/>
      <c r="EI589" s="104"/>
      <c r="EJ589" s="104"/>
      <c r="EK589" s="104"/>
      <c r="EL589" s="104"/>
      <c r="EM589" s="104"/>
      <c r="EN589" s="104"/>
      <c r="EO589" s="104"/>
      <c r="EP589" s="104"/>
      <c r="EQ589" s="104"/>
      <c r="ER589" s="104"/>
      <c r="ES589" s="104"/>
      <c r="ET589" s="104"/>
      <c r="EU589" s="104"/>
      <c r="EV589" s="104"/>
      <c r="EW589" s="104"/>
      <c r="EX589" s="104"/>
      <c r="EY589" s="104"/>
      <c r="EZ589" s="104"/>
      <c r="FA589" s="104"/>
      <c r="FB589" s="104"/>
      <c r="FC589" s="104"/>
      <c r="FD589" s="104"/>
      <c r="FE589" s="104"/>
      <c r="FF589" s="104"/>
      <c r="FG589" s="104"/>
      <c r="FH589" s="104"/>
      <c r="FI589" s="104"/>
      <c r="FJ589" s="104"/>
      <c r="FK589" s="104"/>
      <c r="FL589" s="104"/>
      <c r="FM589" s="104"/>
      <c r="FN589" s="104"/>
      <c r="FO589" s="104"/>
      <c r="FP589" s="104"/>
      <c r="FQ589" s="104"/>
      <c r="FR589" s="104"/>
      <c r="FS589" s="104"/>
      <c r="FT589" s="104"/>
      <c r="FU589" s="104"/>
      <c r="FV589" s="104"/>
      <c r="FW589" s="104"/>
      <c r="FX589" s="104"/>
      <c r="FY589" s="104"/>
      <c r="FZ589" s="104"/>
      <c r="GA589" s="104"/>
      <c r="GB589" s="104"/>
      <c r="GC589" s="104"/>
      <c r="GD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</row>
    <row r="590" spans="1:226" s="111" customFormat="1" ht="10.199999999999999">
      <c r="A590" s="104"/>
      <c r="AF590" s="104"/>
      <c r="AG590" s="104"/>
      <c r="AH590" s="104"/>
      <c r="AI590" s="104"/>
      <c r="AJ590" s="104"/>
      <c r="AK590" s="104"/>
      <c r="AL590" s="104"/>
      <c r="AM590" s="104"/>
      <c r="AN590" s="104"/>
      <c r="AO590" s="104"/>
      <c r="AP590" s="104"/>
      <c r="AQ590" s="104"/>
      <c r="AR590" s="104"/>
      <c r="AS590" s="104"/>
      <c r="AT590" s="104"/>
      <c r="AU590" s="104"/>
      <c r="AV590" s="104"/>
      <c r="AW590" s="104"/>
      <c r="AX590" s="104"/>
      <c r="AY590" s="104"/>
      <c r="AZ590" s="104"/>
      <c r="BA590" s="104"/>
      <c r="BB590" s="104"/>
      <c r="BC590" s="104"/>
      <c r="BD590" s="104"/>
      <c r="BE590" s="104"/>
      <c r="BF590" s="104"/>
      <c r="BG590" s="104"/>
      <c r="BH590" s="104"/>
      <c r="BI590" s="104"/>
      <c r="BJ590" s="104"/>
      <c r="BK590" s="104"/>
      <c r="BL590" s="104"/>
      <c r="BM590" s="104"/>
      <c r="BN590" s="104"/>
      <c r="BO590" s="104"/>
      <c r="BP590" s="104"/>
      <c r="BQ590" s="104"/>
      <c r="BR590" s="104"/>
      <c r="BS590" s="104"/>
      <c r="BT590" s="104"/>
      <c r="BU590" s="104"/>
      <c r="BV590" s="104"/>
      <c r="BW590" s="104"/>
      <c r="BX590" s="104"/>
      <c r="BY590" s="104"/>
      <c r="BZ590" s="104"/>
      <c r="CA590" s="104"/>
      <c r="CB590" s="104"/>
      <c r="CC590" s="104"/>
      <c r="CD590" s="104"/>
      <c r="CE590" s="104"/>
      <c r="CF590" s="104"/>
      <c r="CG590" s="104"/>
      <c r="CH590" s="104"/>
      <c r="CI590" s="104"/>
      <c r="CJ590" s="104"/>
      <c r="CK590" s="104"/>
      <c r="CL590" s="104"/>
      <c r="CM590" s="104"/>
      <c r="CN590" s="104"/>
      <c r="CO590" s="104"/>
      <c r="CP590" s="104"/>
      <c r="CQ590" s="104"/>
      <c r="CR590" s="104"/>
      <c r="CS590" s="104"/>
      <c r="CT590" s="104"/>
      <c r="CU590" s="104"/>
      <c r="CV590" s="104"/>
      <c r="CW590" s="104"/>
      <c r="CX590" s="104"/>
      <c r="CY590" s="104"/>
      <c r="CZ590" s="104"/>
      <c r="DA590" s="104"/>
      <c r="DB590" s="104"/>
      <c r="DC590" s="104"/>
      <c r="DD590" s="104"/>
      <c r="DE590" s="104"/>
      <c r="DF590" s="104"/>
      <c r="DG590" s="104"/>
      <c r="DH590" s="104"/>
      <c r="DI590" s="104"/>
      <c r="DJ590" s="104"/>
      <c r="DK590" s="104"/>
      <c r="DL590" s="104"/>
      <c r="DM590" s="104"/>
      <c r="DN590" s="104"/>
      <c r="DO590" s="104"/>
      <c r="DP590" s="104"/>
      <c r="DQ590" s="104"/>
      <c r="DR590" s="104"/>
      <c r="DS590" s="104"/>
      <c r="DT590" s="104"/>
      <c r="DU590" s="104"/>
      <c r="DV590" s="104"/>
      <c r="DW590" s="104"/>
      <c r="DX590" s="104"/>
      <c r="DY590" s="104"/>
      <c r="DZ590" s="104"/>
      <c r="EA590" s="104"/>
      <c r="EB590" s="104"/>
      <c r="EC590" s="104"/>
      <c r="ED590" s="104"/>
      <c r="EE590" s="104"/>
      <c r="EF590" s="104"/>
      <c r="EG590" s="104"/>
      <c r="EH590" s="104"/>
      <c r="EI590" s="104"/>
      <c r="EJ590" s="104"/>
      <c r="EK590" s="104"/>
      <c r="EL590" s="104"/>
      <c r="EM590" s="104"/>
      <c r="EN590" s="104"/>
      <c r="EO590" s="104"/>
      <c r="EP590" s="104"/>
      <c r="EQ590" s="104"/>
      <c r="ER590" s="104"/>
      <c r="ES590" s="104"/>
      <c r="ET590" s="104"/>
      <c r="EU590" s="104"/>
      <c r="EV590" s="104"/>
      <c r="EW590" s="104"/>
      <c r="EX590" s="104"/>
      <c r="EY590" s="104"/>
      <c r="EZ590" s="104"/>
      <c r="FA590" s="104"/>
      <c r="FB590" s="104"/>
      <c r="FC590" s="104"/>
      <c r="FD590" s="104"/>
      <c r="FE590" s="104"/>
      <c r="FF590" s="104"/>
      <c r="FG590" s="104"/>
      <c r="FH590" s="104"/>
      <c r="FI590" s="104"/>
      <c r="FJ590" s="104"/>
      <c r="FK590" s="104"/>
      <c r="FL590" s="104"/>
      <c r="FM590" s="104"/>
      <c r="FN590" s="104"/>
      <c r="FO590" s="104"/>
      <c r="FP590" s="104"/>
      <c r="FQ590" s="104"/>
      <c r="FR590" s="104"/>
      <c r="FS590" s="104"/>
      <c r="FT590" s="104"/>
      <c r="FU590" s="104"/>
      <c r="FV590" s="104"/>
      <c r="FW590" s="104"/>
      <c r="FX590" s="104"/>
      <c r="FY590" s="104"/>
      <c r="FZ590" s="104"/>
      <c r="GA590" s="104"/>
      <c r="GB590" s="104"/>
      <c r="GC590" s="104"/>
      <c r="GD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</row>
    <row r="591" spans="1:226" s="111" customFormat="1" ht="10.199999999999999">
      <c r="A591" s="104"/>
      <c r="AF591" s="104"/>
      <c r="AG591" s="104"/>
      <c r="AH591" s="104"/>
      <c r="AI591" s="104"/>
      <c r="AJ591" s="104"/>
      <c r="AK591" s="104"/>
      <c r="AL591" s="104"/>
      <c r="AM591" s="104"/>
      <c r="AN591" s="104"/>
      <c r="AO591" s="104"/>
      <c r="AP591" s="104"/>
      <c r="AQ591" s="104"/>
      <c r="AR591" s="104"/>
      <c r="AS591" s="104"/>
      <c r="AT591" s="104"/>
      <c r="AU591" s="104"/>
      <c r="AV591" s="104"/>
      <c r="AW591" s="104"/>
      <c r="AX591" s="104"/>
      <c r="AY591" s="104"/>
      <c r="AZ591" s="104"/>
      <c r="BA591" s="104"/>
      <c r="BB591" s="104"/>
      <c r="BC591" s="104"/>
      <c r="BD591" s="104"/>
      <c r="BE591" s="104"/>
      <c r="BF591" s="104"/>
      <c r="BG591" s="104"/>
      <c r="BH591" s="104"/>
      <c r="BI591" s="104"/>
      <c r="BJ591" s="104"/>
      <c r="BK591" s="104"/>
      <c r="BL591" s="104"/>
      <c r="BM591" s="104"/>
      <c r="BN591" s="104"/>
      <c r="BO591" s="104"/>
      <c r="BP591" s="104"/>
      <c r="BQ591" s="104"/>
      <c r="BR591" s="104"/>
      <c r="BS591" s="104"/>
      <c r="BT591" s="104"/>
      <c r="BU591" s="104"/>
      <c r="BV591" s="104"/>
      <c r="BW591" s="104"/>
      <c r="BX591" s="104"/>
      <c r="BY591" s="104"/>
      <c r="BZ591" s="104"/>
      <c r="CA591" s="104"/>
      <c r="CB591" s="104"/>
      <c r="CC591" s="104"/>
      <c r="CD591" s="104"/>
      <c r="CE591" s="104"/>
      <c r="CF591" s="104"/>
      <c r="CG591" s="104"/>
      <c r="CH591" s="104"/>
      <c r="CI591" s="104"/>
      <c r="CJ591" s="104"/>
      <c r="CK591" s="104"/>
      <c r="CL591" s="104"/>
      <c r="CM591" s="104"/>
      <c r="CN591" s="104"/>
      <c r="CO591" s="104"/>
      <c r="CP591" s="104"/>
      <c r="CQ591" s="104"/>
      <c r="CR591" s="104"/>
      <c r="CS591" s="104"/>
      <c r="CT591" s="104"/>
      <c r="CU591" s="104"/>
      <c r="CV591" s="104"/>
      <c r="CW591" s="104"/>
      <c r="CX591" s="104"/>
      <c r="CY591" s="104"/>
      <c r="CZ591" s="104"/>
      <c r="DA591" s="104"/>
      <c r="DB591" s="104"/>
      <c r="DC591" s="104"/>
      <c r="DD591" s="104"/>
      <c r="DE591" s="104"/>
      <c r="DF591" s="104"/>
      <c r="DG591" s="104"/>
      <c r="DH591" s="104"/>
      <c r="DI591" s="104"/>
      <c r="DJ591" s="104"/>
      <c r="DK591" s="104"/>
      <c r="DL591" s="104"/>
      <c r="DM591" s="104"/>
      <c r="DN591" s="104"/>
      <c r="DO591" s="104"/>
      <c r="DP591" s="104"/>
      <c r="DQ591" s="104"/>
      <c r="DR591" s="104"/>
      <c r="DS591" s="104"/>
      <c r="DT591" s="104"/>
      <c r="DU591" s="104"/>
      <c r="DV591" s="104"/>
      <c r="DW591" s="104"/>
      <c r="DX591" s="104"/>
      <c r="DY591" s="104"/>
      <c r="DZ591" s="104"/>
      <c r="EA591" s="104"/>
      <c r="EB591" s="104"/>
      <c r="EC591" s="104"/>
      <c r="ED591" s="104"/>
      <c r="EE591" s="104"/>
      <c r="EF591" s="104"/>
      <c r="EG591" s="104"/>
      <c r="EH591" s="104"/>
      <c r="EI591" s="104"/>
      <c r="EJ591" s="104"/>
      <c r="EK591" s="104"/>
      <c r="EL591" s="104"/>
      <c r="EM591" s="104"/>
      <c r="EN591" s="104"/>
      <c r="EO591" s="104"/>
      <c r="EP591" s="104"/>
      <c r="EQ591" s="104"/>
      <c r="ER591" s="104"/>
      <c r="ES591" s="104"/>
      <c r="ET591" s="104"/>
      <c r="EU591" s="104"/>
      <c r="EV591" s="104"/>
      <c r="EW591" s="104"/>
      <c r="EX591" s="104"/>
      <c r="EY591" s="104"/>
      <c r="EZ591" s="104"/>
      <c r="FA591" s="104"/>
      <c r="FB591" s="104"/>
      <c r="FC591" s="104"/>
      <c r="FD591" s="104"/>
      <c r="FE591" s="104"/>
      <c r="FF591" s="104"/>
      <c r="FG591" s="104"/>
      <c r="FH591" s="104"/>
      <c r="FI591" s="104"/>
      <c r="FJ591" s="104"/>
      <c r="FK591" s="104"/>
      <c r="FL591" s="104"/>
      <c r="FM591" s="104"/>
      <c r="FN591" s="104"/>
      <c r="FO591" s="104"/>
      <c r="FP591" s="104"/>
      <c r="FQ591" s="104"/>
      <c r="FR591" s="104"/>
      <c r="FS591" s="104"/>
      <c r="FT591" s="104"/>
      <c r="FU591" s="104"/>
      <c r="FV591" s="104"/>
      <c r="FW591" s="104"/>
      <c r="FX591" s="104"/>
      <c r="FY591" s="104"/>
      <c r="FZ591" s="104"/>
      <c r="GA591" s="104"/>
      <c r="GB591" s="104"/>
      <c r="GC591" s="104"/>
      <c r="GD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</row>
    <row r="592" spans="1:226" s="111" customFormat="1" ht="10.199999999999999">
      <c r="A592" s="104"/>
      <c r="AF592" s="104"/>
      <c r="AG592" s="104"/>
      <c r="AH592" s="104"/>
      <c r="AI592" s="104"/>
      <c r="AJ592" s="104"/>
      <c r="AK592" s="104"/>
      <c r="AL592" s="104"/>
      <c r="AM592" s="104"/>
      <c r="AN592" s="104"/>
      <c r="AO592" s="104"/>
      <c r="AP592" s="104"/>
      <c r="AQ592" s="104"/>
      <c r="AR592" s="104"/>
      <c r="AS592" s="104"/>
      <c r="AT592" s="104"/>
      <c r="AU592" s="104"/>
      <c r="AV592" s="104"/>
      <c r="AW592" s="104"/>
      <c r="AX592" s="104"/>
      <c r="AY592" s="104"/>
      <c r="AZ592" s="104"/>
      <c r="BA592" s="104"/>
      <c r="BB592" s="104"/>
      <c r="BC592" s="104"/>
      <c r="BD592" s="104"/>
      <c r="BE592" s="104"/>
      <c r="BF592" s="104"/>
      <c r="BG592" s="104"/>
      <c r="BH592" s="104"/>
      <c r="BI592" s="104"/>
      <c r="BJ592" s="104"/>
      <c r="BK592" s="104"/>
      <c r="BL592" s="104"/>
      <c r="BM592" s="104"/>
      <c r="BN592" s="104"/>
      <c r="BO592" s="104"/>
      <c r="BP592" s="104"/>
      <c r="BQ592" s="104"/>
      <c r="BR592" s="104"/>
      <c r="BS592" s="104"/>
      <c r="BT592" s="104"/>
      <c r="BU592" s="104"/>
      <c r="BV592" s="104"/>
      <c r="BW592" s="104"/>
      <c r="BX592" s="104"/>
      <c r="BY592" s="104"/>
      <c r="BZ592" s="104"/>
      <c r="CA592" s="104"/>
      <c r="CB592" s="104"/>
      <c r="CC592" s="104"/>
      <c r="CD592" s="104"/>
      <c r="CE592" s="104"/>
      <c r="CF592" s="104"/>
      <c r="CG592" s="104"/>
      <c r="CH592" s="104"/>
      <c r="CI592" s="104"/>
      <c r="CJ592" s="104"/>
      <c r="CK592" s="104"/>
      <c r="CL592" s="104"/>
      <c r="CM592" s="104"/>
      <c r="CN592" s="104"/>
      <c r="CO592" s="104"/>
      <c r="CP592" s="104"/>
      <c r="CQ592" s="104"/>
      <c r="CR592" s="104"/>
      <c r="CS592" s="104"/>
      <c r="CT592" s="104"/>
      <c r="CU592" s="104"/>
      <c r="CV592" s="104"/>
      <c r="CW592" s="104"/>
      <c r="CX592" s="104"/>
      <c r="CY592" s="104"/>
      <c r="CZ592" s="104"/>
      <c r="DA592" s="104"/>
      <c r="DB592" s="104"/>
      <c r="DC592" s="104"/>
      <c r="DD592" s="104"/>
      <c r="DE592" s="104"/>
      <c r="DF592" s="104"/>
      <c r="DG592" s="104"/>
      <c r="DH592" s="104"/>
      <c r="DI592" s="104"/>
      <c r="DJ592" s="104"/>
      <c r="DK592" s="104"/>
      <c r="DL592" s="104"/>
      <c r="DM592" s="104"/>
      <c r="DN592" s="104"/>
      <c r="DO592" s="104"/>
      <c r="DP592" s="104"/>
      <c r="DQ592" s="104"/>
      <c r="DR592" s="104"/>
      <c r="DS592" s="104"/>
      <c r="DT592" s="104"/>
      <c r="DU592" s="104"/>
      <c r="DV592" s="104"/>
      <c r="DW592" s="104"/>
      <c r="DX592" s="104"/>
      <c r="DY592" s="104"/>
      <c r="DZ592" s="104"/>
      <c r="EA592" s="104"/>
      <c r="EB592" s="104"/>
      <c r="EC592" s="104"/>
      <c r="ED592" s="104"/>
      <c r="EE592" s="104"/>
      <c r="EF592" s="104"/>
      <c r="EG592" s="104"/>
      <c r="EH592" s="104"/>
      <c r="EI592" s="104"/>
      <c r="EJ592" s="104"/>
      <c r="EK592" s="104"/>
      <c r="EL592" s="104"/>
      <c r="EM592" s="104"/>
      <c r="EN592" s="104"/>
      <c r="EO592" s="104"/>
      <c r="EP592" s="104"/>
      <c r="EQ592" s="104"/>
      <c r="ER592" s="104"/>
      <c r="ES592" s="104"/>
      <c r="ET592" s="104"/>
      <c r="EU592" s="104"/>
      <c r="EV592" s="104"/>
      <c r="EW592" s="104"/>
      <c r="EX592" s="104"/>
      <c r="EY592" s="104"/>
      <c r="EZ592" s="104"/>
      <c r="FA592" s="104"/>
      <c r="FB592" s="104"/>
      <c r="FC592" s="104"/>
      <c r="FD592" s="104"/>
      <c r="FE592" s="104"/>
      <c r="FF592" s="104"/>
      <c r="FG592" s="104"/>
      <c r="FH592" s="104"/>
      <c r="FI592" s="104"/>
      <c r="FJ592" s="104"/>
      <c r="FK592" s="104"/>
      <c r="FL592" s="104"/>
      <c r="FM592" s="104"/>
      <c r="FN592" s="104"/>
      <c r="FO592" s="104"/>
      <c r="FP592" s="104"/>
      <c r="FQ592" s="104"/>
      <c r="FR592" s="104"/>
      <c r="FS592" s="104"/>
      <c r="FT592" s="104"/>
      <c r="FU592" s="104"/>
      <c r="FV592" s="104"/>
      <c r="FW592" s="104"/>
      <c r="FX592" s="104"/>
      <c r="FY592" s="104"/>
      <c r="FZ592" s="104"/>
      <c r="GA592" s="104"/>
      <c r="GB592" s="104"/>
      <c r="GC592" s="104"/>
      <c r="GD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</row>
    <row r="593" spans="1:226" s="111" customFormat="1" ht="10.199999999999999">
      <c r="A593" s="104"/>
      <c r="AF593" s="104"/>
      <c r="AG593" s="104"/>
      <c r="AH593" s="104"/>
      <c r="AI593" s="104"/>
      <c r="AJ593" s="104"/>
      <c r="AK593" s="104"/>
      <c r="AL593" s="104"/>
      <c r="AM593" s="104"/>
      <c r="AN593" s="104"/>
      <c r="AO593" s="104"/>
      <c r="AP593" s="104"/>
      <c r="AQ593" s="104"/>
      <c r="AR593" s="104"/>
      <c r="AS593" s="104"/>
      <c r="AT593" s="104"/>
      <c r="AU593" s="104"/>
      <c r="AV593" s="104"/>
      <c r="AW593" s="104"/>
      <c r="AX593" s="104"/>
      <c r="AY593" s="104"/>
      <c r="AZ593" s="104"/>
      <c r="BA593" s="104"/>
      <c r="BB593" s="104"/>
      <c r="BC593" s="104"/>
      <c r="BD593" s="104"/>
      <c r="BE593" s="104"/>
      <c r="BF593" s="104"/>
      <c r="BG593" s="104"/>
      <c r="BH593" s="104"/>
      <c r="BI593" s="104"/>
      <c r="BJ593" s="104"/>
      <c r="BK593" s="104"/>
      <c r="BL593" s="104"/>
      <c r="BM593" s="104"/>
      <c r="BN593" s="104"/>
      <c r="BO593" s="104"/>
      <c r="BP593" s="104"/>
      <c r="BQ593" s="104"/>
      <c r="BR593" s="104"/>
      <c r="BS593" s="104"/>
      <c r="BT593" s="104"/>
      <c r="BU593" s="104"/>
      <c r="BV593" s="104"/>
      <c r="BW593" s="104"/>
      <c r="BX593" s="104"/>
      <c r="BY593" s="104"/>
      <c r="BZ593" s="104"/>
      <c r="CA593" s="104"/>
      <c r="CB593" s="104"/>
      <c r="CC593" s="104"/>
      <c r="CD593" s="104"/>
      <c r="CE593" s="104"/>
      <c r="CF593" s="104"/>
      <c r="CG593" s="104"/>
      <c r="CH593" s="104"/>
      <c r="CI593" s="104"/>
      <c r="CJ593" s="104"/>
      <c r="CK593" s="104"/>
      <c r="CL593" s="104"/>
      <c r="CM593" s="104"/>
      <c r="CN593" s="104"/>
      <c r="CO593" s="104"/>
      <c r="CP593" s="104"/>
      <c r="CQ593" s="104"/>
      <c r="CR593" s="104"/>
      <c r="CS593" s="104"/>
      <c r="CT593" s="104"/>
      <c r="CU593" s="104"/>
      <c r="CV593" s="104"/>
      <c r="CW593" s="104"/>
      <c r="CX593" s="104"/>
      <c r="CY593" s="104"/>
      <c r="CZ593" s="104"/>
      <c r="DA593" s="104"/>
      <c r="DB593" s="104"/>
      <c r="DC593" s="104"/>
      <c r="DD593" s="104"/>
      <c r="DE593" s="104"/>
      <c r="DF593" s="104"/>
      <c r="DG593" s="104"/>
      <c r="DH593" s="104"/>
      <c r="DI593" s="104"/>
      <c r="DJ593" s="104"/>
      <c r="DK593" s="104"/>
      <c r="DL593" s="104"/>
      <c r="DM593" s="104"/>
      <c r="DN593" s="104"/>
      <c r="DO593" s="104"/>
      <c r="DP593" s="104"/>
      <c r="DQ593" s="104"/>
      <c r="DR593" s="104"/>
      <c r="DS593" s="104"/>
      <c r="DT593" s="104"/>
      <c r="DU593" s="104"/>
      <c r="DV593" s="104"/>
      <c r="DW593" s="104"/>
      <c r="DX593" s="104"/>
      <c r="DY593" s="104"/>
      <c r="DZ593" s="104"/>
      <c r="EA593" s="104"/>
      <c r="EB593" s="104"/>
      <c r="EC593" s="104"/>
      <c r="ED593" s="104"/>
      <c r="EE593" s="104"/>
      <c r="EF593" s="104"/>
      <c r="EG593" s="104"/>
      <c r="EH593" s="104"/>
      <c r="EI593" s="104"/>
      <c r="EJ593" s="104"/>
      <c r="EK593" s="104"/>
      <c r="EL593" s="104"/>
      <c r="EM593" s="104"/>
      <c r="EN593" s="104"/>
      <c r="EO593" s="104"/>
      <c r="EP593" s="104"/>
      <c r="EQ593" s="104"/>
      <c r="ER593" s="104"/>
      <c r="ES593" s="104"/>
      <c r="ET593" s="104"/>
      <c r="EU593" s="104"/>
      <c r="EV593" s="104"/>
      <c r="EW593" s="104"/>
      <c r="EX593" s="104"/>
      <c r="EY593" s="104"/>
      <c r="EZ593" s="104"/>
      <c r="FA593" s="104"/>
      <c r="FB593" s="104"/>
      <c r="FC593" s="104"/>
      <c r="FD593" s="104"/>
      <c r="FE593" s="104"/>
      <c r="FF593" s="104"/>
      <c r="FG593" s="104"/>
      <c r="FH593" s="104"/>
      <c r="FI593" s="104"/>
      <c r="FJ593" s="104"/>
      <c r="FK593" s="104"/>
      <c r="FL593" s="104"/>
      <c r="FM593" s="104"/>
      <c r="FN593" s="104"/>
      <c r="FO593" s="104"/>
      <c r="FP593" s="104"/>
      <c r="FQ593" s="104"/>
      <c r="FR593" s="104"/>
      <c r="FS593" s="104"/>
      <c r="FT593" s="104"/>
      <c r="FU593" s="104"/>
      <c r="FV593" s="104"/>
      <c r="FW593" s="104"/>
      <c r="FX593" s="104"/>
      <c r="FY593" s="104"/>
      <c r="FZ593" s="104"/>
      <c r="GA593" s="104"/>
      <c r="GB593" s="104"/>
      <c r="GC593" s="104"/>
      <c r="GD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</row>
    <row r="594" spans="1:226" s="111" customFormat="1" ht="10.199999999999999">
      <c r="A594" s="104"/>
      <c r="AF594" s="104"/>
      <c r="AG594" s="104"/>
      <c r="AH594" s="104"/>
      <c r="AI594" s="104"/>
      <c r="AJ594" s="104"/>
      <c r="AK594" s="104"/>
      <c r="AL594" s="104"/>
      <c r="AM594" s="104"/>
      <c r="AN594" s="104"/>
      <c r="AO594" s="104"/>
      <c r="AP594" s="104"/>
      <c r="AQ594" s="104"/>
      <c r="AR594" s="104"/>
      <c r="AS594" s="104"/>
      <c r="AT594" s="104"/>
      <c r="AU594" s="104"/>
      <c r="AV594" s="104"/>
      <c r="AW594" s="104"/>
      <c r="AX594" s="104"/>
      <c r="AY594" s="104"/>
      <c r="AZ594" s="104"/>
      <c r="BA594" s="104"/>
      <c r="BB594" s="104"/>
      <c r="BC594" s="104"/>
      <c r="BD594" s="104"/>
      <c r="BE594" s="104"/>
      <c r="BF594" s="104"/>
      <c r="BG594" s="104"/>
      <c r="BH594" s="104"/>
      <c r="BI594" s="104"/>
      <c r="BJ594" s="104"/>
      <c r="BK594" s="104"/>
      <c r="BL594" s="104"/>
      <c r="BM594" s="104"/>
      <c r="BN594" s="104"/>
      <c r="BO594" s="104"/>
      <c r="BP594" s="104"/>
      <c r="BQ594" s="104"/>
      <c r="BR594" s="104"/>
      <c r="BS594" s="104"/>
      <c r="BT594" s="104"/>
      <c r="BU594" s="104"/>
      <c r="BV594" s="104"/>
      <c r="BW594" s="104"/>
      <c r="BX594" s="104"/>
      <c r="BY594" s="104"/>
      <c r="BZ594" s="104"/>
      <c r="CA594" s="104"/>
      <c r="CB594" s="104"/>
      <c r="CC594" s="104"/>
      <c r="CD594" s="104"/>
      <c r="CE594" s="104"/>
      <c r="CF594" s="104"/>
      <c r="CG594" s="104"/>
      <c r="CH594" s="104"/>
      <c r="CI594" s="104"/>
      <c r="CJ594" s="104"/>
      <c r="CK594" s="104"/>
      <c r="CL594" s="104"/>
      <c r="CM594" s="104"/>
      <c r="CN594" s="104"/>
      <c r="CO594" s="104"/>
      <c r="CP594" s="104"/>
      <c r="CQ594" s="104"/>
      <c r="CR594" s="104"/>
      <c r="CS594" s="104"/>
      <c r="CT594" s="104"/>
      <c r="CU594" s="104"/>
      <c r="CV594" s="104"/>
      <c r="CW594" s="104"/>
      <c r="CX594" s="104"/>
      <c r="CY594" s="104"/>
      <c r="CZ594" s="104"/>
      <c r="DA594" s="104"/>
      <c r="DB594" s="104"/>
      <c r="DC594" s="104"/>
      <c r="DD594" s="104"/>
      <c r="DE594" s="104"/>
      <c r="DF594" s="104"/>
      <c r="DG594" s="104"/>
      <c r="DH594" s="104"/>
      <c r="DI594" s="104"/>
      <c r="DJ594" s="104"/>
      <c r="DK594" s="104"/>
      <c r="DL594" s="104"/>
      <c r="DM594" s="104"/>
      <c r="DN594" s="104"/>
      <c r="DO594" s="104"/>
      <c r="DP594" s="104"/>
      <c r="DQ594" s="104"/>
      <c r="DR594" s="104"/>
      <c r="DS594" s="104"/>
      <c r="DT594" s="104"/>
      <c r="DU594" s="104"/>
      <c r="DV594" s="104"/>
      <c r="DW594" s="104"/>
      <c r="DX594" s="104"/>
      <c r="DY594" s="104"/>
      <c r="DZ594" s="104"/>
      <c r="EA594" s="104"/>
      <c r="EB594" s="104"/>
      <c r="EC594" s="104"/>
      <c r="ED594" s="104"/>
      <c r="EE594" s="104"/>
      <c r="EF594" s="104"/>
      <c r="EG594" s="104"/>
      <c r="EH594" s="104"/>
      <c r="EI594" s="104"/>
      <c r="EJ594" s="104"/>
      <c r="EK594" s="104"/>
      <c r="EL594" s="104"/>
      <c r="EM594" s="104"/>
      <c r="EN594" s="104"/>
      <c r="EO594" s="104"/>
      <c r="EP594" s="104"/>
      <c r="EQ594" s="104"/>
      <c r="ER594" s="104"/>
      <c r="ES594" s="104"/>
      <c r="ET594" s="104"/>
      <c r="EU594" s="104"/>
      <c r="EV594" s="104"/>
      <c r="EW594" s="104"/>
      <c r="EX594" s="104"/>
      <c r="EY594" s="104"/>
      <c r="EZ594" s="104"/>
      <c r="FA594" s="104"/>
      <c r="FB594" s="104"/>
      <c r="FC594" s="104"/>
      <c r="FD594" s="104"/>
      <c r="FE594" s="104"/>
      <c r="FF594" s="104"/>
      <c r="FG594" s="104"/>
      <c r="FH594" s="104"/>
      <c r="FI594" s="104"/>
      <c r="FJ594" s="104"/>
      <c r="FK594" s="104"/>
      <c r="FL594" s="104"/>
      <c r="FM594" s="104"/>
      <c r="FN594" s="104"/>
      <c r="FO594" s="104"/>
      <c r="FP594" s="104"/>
      <c r="FQ594" s="104"/>
      <c r="FR594" s="104"/>
      <c r="FS594" s="104"/>
      <c r="FT594" s="104"/>
      <c r="FU594" s="104"/>
      <c r="FV594" s="104"/>
      <c r="FW594" s="104"/>
      <c r="FX594" s="104"/>
      <c r="FY594" s="104"/>
      <c r="FZ594" s="104"/>
      <c r="GA594" s="104"/>
      <c r="GB594" s="104"/>
      <c r="GC594" s="104"/>
      <c r="GD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</row>
    <row r="595" spans="1:226" s="111" customFormat="1" ht="10.199999999999999">
      <c r="A595" s="104"/>
      <c r="AF595" s="104"/>
      <c r="AG595" s="104"/>
      <c r="AH595" s="104"/>
      <c r="AI595" s="104"/>
      <c r="AJ595" s="104"/>
      <c r="AK595" s="104"/>
      <c r="AL595" s="104"/>
      <c r="AM595" s="104"/>
      <c r="AN595" s="104"/>
      <c r="AO595" s="104"/>
      <c r="AP595" s="104"/>
      <c r="AQ595" s="104"/>
      <c r="AR595" s="104"/>
      <c r="AS595" s="104"/>
      <c r="AT595" s="104"/>
      <c r="AU595" s="104"/>
      <c r="AV595" s="104"/>
      <c r="AW595" s="104"/>
      <c r="AX595" s="104"/>
      <c r="AY595" s="104"/>
      <c r="AZ595" s="104"/>
      <c r="BA595" s="104"/>
      <c r="BB595" s="104"/>
      <c r="BC595" s="104"/>
      <c r="BD595" s="104"/>
      <c r="BE595" s="104"/>
      <c r="BF595" s="104"/>
      <c r="BG595" s="104"/>
      <c r="BH595" s="104"/>
      <c r="BI595" s="104"/>
      <c r="BJ595" s="104"/>
      <c r="BK595" s="104"/>
      <c r="BL595" s="104"/>
      <c r="BM595" s="104"/>
      <c r="BN595" s="104"/>
      <c r="BO595" s="104"/>
      <c r="BP595" s="104"/>
      <c r="BQ595" s="104"/>
      <c r="BR595" s="104"/>
      <c r="BS595" s="104"/>
      <c r="BT595" s="104"/>
      <c r="BU595" s="104"/>
      <c r="BV595" s="104"/>
      <c r="BW595" s="104"/>
      <c r="BX595" s="104"/>
      <c r="BY595" s="104"/>
      <c r="BZ595" s="104"/>
      <c r="CA595" s="104"/>
      <c r="CB595" s="104"/>
      <c r="CC595" s="104"/>
      <c r="CD595" s="104"/>
      <c r="CE595" s="104"/>
      <c r="CF595" s="104"/>
      <c r="CG595" s="104"/>
      <c r="CH595" s="104"/>
      <c r="CI595" s="104"/>
      <c r="CJ595" s="104"/>
      <c r="CK595" s="104"/>
      <c r="CL595" s="104"/>
      <c r="CM595" s="104"/>
      <c r="CN595" s="104"/>
      <c r="CO595" s="104"/>
      <c r="CP595" s="104"/>
      <c r="CQ595" s="104"/>
      <c r="CR595" s="104"/>
      <c r="CS595" s="104"/>
      <c r="CT595" s="104"/>
      <c r="CU595" s="104"/>
      <c r="CV595" s="104"/>
      <c r="CW595" s="104"/>
      <c r="CX595" s="104"/>
      <c r="CY595" s="104"/>
      <c r="CZ595" s="104"/>
      <c r="DA595" s="104"/>
      <c r="DB595" s="104"/>
      <c r="DC595" s="104"/>
      <c r="DD595" s="104"/>
      <c r="DE595" s="104"/>
      <c r="DF595" s="104"/>
      <c r="DG595" s="104"/>
      <c r="DH595" s="104"/>
      <c r="DI595" s="104"/>
      <c r="DJ595" s="104"/>
      <c r="DK595" s="104"/>
      <c r="DL595" s="104"/>
      <c r="DM595" s="104"/>
      <c r="DN595" s="104"/>
      <c r="DO595" s="104"/>
      <c r="DP595" s="104"/>
      <c r="DQ595" s="104"/>
      <c r="DR595" s="104"/>
      <c r="DS595" s="104"/>
      <c r="DT595" s="104"/>
      <c r="DU595" s="104"/>
      <c r="DV595" s="104"/>
      <c r="DW595" s="104"/>
      <c r="DX595" s="104"/>
      <c r="DY595" s="104"/>
      <c r="DZ595" s="104"/>
      <c r="EA595" s="104"/>
      <c r="EB595" s="104"/>
      <c r="EC595" s="104"/>
      <c r="ED595" s="104"/>
      <c r="EE595" s="104"/>
      <c r="EF595" s="104"/>
      <c r="EG595" s="104"/>
      <c r="EH595" s="104"/>
      <c r="EI595" s="104"/>
      <c r="EJ595" s="104"/>
      <c r="EK595" s="104"/>
      <c r="EL595" s="104"/>
      <c r="EM595" s="104"/>
      <c r="EN595" s="104"/>
      <c r="EO595" s="104"/>
      <c r="EP595" s="104"/>
      <c r="EQ595" s="104"/>
      <c r="ER595" s="104"/>
      <c r="ES595" s="104"/>
      <c r="ET595" s="104"/>
      <c r="EU595" s="104"/>
      <c r="EV595" s="104"/>
      <c r="EW595" s="104"/>
      <c r="EX595" s="104"/>
      <c r="EY595" s="104"/>
      <c r="EZ595" s="104"/>
      <c r="FA595" s="104"/>
      <c r="FB595" s="104"/>
      <c r="FC595" s="104"/>
      <c r="FD595" s="104"/>
      <c r="FE595" s="104"/>
      <c r="FF595" s="104"/>
      <c r="FG595" s="104"/>
      <c r="FH595" s="104"/>
      <c r="FI595" s="104"/>
      <c r="FJ595" s="104"/>
      <c r="FK595" s="104"/>
      <c r="FL595" s="104"/>
      <c r="FM595" s="104"/>
      <c r="FN595" s="104"/>
      <c r="FO595" s="104"/>
      <c r="FP595" s="104"/>
      <c r="FQ595" s="104"/>
      <c r="FR595" s="104"/>
      <c r="FS595" s="104"/>
      <c r="FT595" s="104"/>
      <c r="FU595" s="104"/>
      <c r="FV595" s="104"/>
      <c r="FW595" s="104"/>
      <c r="FX595" s="104"/>
      <c r="FY595" s="104"/>
      <c r="FZ595" s="104"/>
      <c r="GA595" s="104"/>
      <c r="GB595" s="104"/>
      <c r="GC595" s="104"/>
      <c r="GD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</row>
    <row r="596" spans="1:226">
      <c r="I596" s="111"/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1:226">
      <c r="I597" s="111"/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1:226">
      <c r="I598" s="111"/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1:226">
      <c r="I599" s="111"/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1:226">
      <c r="I600" s="111"/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1:226">
      <c r="I601" s="111"/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1:226">
      <c r="I602" s="111"/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1:226">
      <c r="I603" s="111"/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1:226">
      <c r="I604" s="111"/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1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1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1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1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  <row r="787" spans="32:226">
      <c r="AF787" s="100"/>
      <c r="AG787" s="100"/>
      <c r="AH787" s="100"/>
      <c r="AI787" s="100"/>
      <c r="AJ787" s="100"/>
      <c r="AK787" s="100"/>
      <c r="AL787" s="100"/>
      <c r="AM787" s="100"/>
      <c r="AN787" s="100"/>
      <c r="AO787" s="100"/>
      <c r="AP787" s="100"/>
      <c r="AQ787" s="100"/>
      <c r="AR787" s="100"/>
      <c r="AS787" s="100"/>
      <c r="AT787" s="100"/>
      <c r="AU787" s="100"/>
      <c r="AV787" s="100"/>
      <c r="AW787" s="100"/>
      <c r="AX787" s="100"/>
      <c r="AY787" s="100"/>
      <c r="AZ787" s="100"/>
      <c r="BA787" s="100"/>
      <c r="BB787" s="100"/>
      <c r="BC787" s="100"/>
      <c r="BD787" s="100"/>
      <c r="BE787" s="100"/>
      <c r="BF787" s="100"/>
      <c r="BG787" s="100"/>
      <c r="BH787" s="100"/>
      <c r="BI787" s="100"/>
      <c r="BJ787" s="100"/>
      <c r="BK787" s="100"/>
      <c r="BL787" s="100"/>
      <c r="BM787" s="100"/>
      <c r="BN787" s="100"/>
      <c r="BO787" s="100"/>
      <c r="BP787" s="100"/>
      <c r="BQ787" s="100"/>
      <c r="BR787" s="100"/>
      <c r="BS787" s="100"/>
      <c r="BT787" s="100"/>
      <c r="BU787" s="100"/>
      <c r="BV787" s="100"/>
      <c r="BW787" s="100"/>
      <c r="BX787" s="100"/>
      <c r="BY787" s="100"/>
      <c r="BZ787" s="100"/>
      <c r="CA787" s="100"/>
      <c r="CB787" s="100"/>
      <c r="CC787" s="100"/>
      <c r="CD787" s="100"/>
      <c r="CE787" s="100"/>
      <c r="CF787" s="100"/>
      <c r="CG787" s="100"/>
      <c r="CH787" s="100"/>
      <c r="CI787" s="100"/>
      <c r="CJ787" s="100"/>
      <c r="CK787" s="100"/>
      <c r="CL787" s="100"/>
      <c r="CM787" s="100"/>
      <c r="CN787" s="100"/>
      <c r="CO787" s="100"/>
      <c r="CP787" s="100"/>
      <c r="CQ787" s="100"/>
      <c r="CR787" s="100"/>
      <c r="CS787" s="100"/>
      <c r="CT787" s="100"/>
      <c r="CU787" s="100"/>
      <c r="CV787" s="100"/>
      <c r="CW787" s="100"/>
      <c r="CX787" s="100"/>
      <c r="CY787" s="100"/>
      <c r="CZ787" s="100"/>
      <c r="DA787" s="100"/>
      <c r="DB787" s="100"/>
      <c r="DC787" s="100"/>
      <c r="DD787" s="100"/>
      <c r="DE787" s="100"/>
      <c r="DF787" s="100"/>
      <c r="DG787" s="100"/>
      <c r="DH787" s="100"/>
      <c r="DI787" s="100"/>
      <c r="DJ787" s="100"/>
      <c r="DK787" s="100"/>
      <c r="DL787" s="100"/>
      <c r="DM787" s="100"/>
      <c r="DN787" s="100"/>
      <c r="DO787" s="100"/>
      <c r="DP787" s="100"/>
      <c r="DQ787" s="100"/>
      <c r="DR787" s="100"/>
      <c r="DS787" s="100"/>
      <c r="DT787" s="100"/>
      <c r="DU787" s="100"/>
      <c r="DV787" s="100"/>
      <c r="DW787" s="100"/>
      <c r="DX787" s="100"/>
      <c r="DY787" s="100"/>
      <c r="DZ787" s="100"/>
      <c r="EA787" s="100"/>
      <c r="EB787" s="100"/>
      <c r="EC787" s="100"/>
      <c r="ED787" s="100"/>
      <c r="EE787" s="100"/>
      <c r="EF787" s="100"/>
      <c r="EG787" s="100"/>
      <c r="EH787" s="100"/>
      <c r="EI787" s="100"/>
      <c r="EJ787" s="100"/>
      <c r="EK787" s="100"/>
      <c r="EL787" s="100"/>
      <c r="EM787" s="100"/>
      <c r="EN787" s="100"/>
      <c r="EO787" s="100"/>
      <c r="EP787" s="100"/>
      <c r="EQ787" s="100"/>
      <c r="ER787" s="100"/>
      <c r="ES787" s="100"/>
      <c r="ET787" s="100"/>
      <c r="EU787" s="100"/>
      <c r="EV787" s="100"/>
      <c r="EW787" s="100"/>
      <c r="EX787" s="100"/>
      <c r="EY787" s="100"/>
      <c r="EZ787" s="100"/>
      <c r="FA787" s="100"/>
      <c r="FB787" s="100"/>
      <c r="FC787" s="100"/>
      <c r="FD787" s="100"/>
      <c r="FE787" s="100"/>
      <c r="FF787" s="100"/>
      <c r="FG787" s="100"/>
      <c r="FH787" s="100"/>
      <c r="FI787" s="100"/>
      <c r="FJ787" s="100"/>
      <c r="FK787" s="100"/>
      <c r="FL787" s="100"/>
      <c r="FM787" s="100"/>
      <c r="FN787" s="100"/>
      <c r="FO787" s="100"/>
      <c r="FP787" s="100"/>
      <c r="FQ787" s="100"/>
      <c r="FR787" s="100"/>
      <c r="FS787" s="100"/>
      <c r="FT787" s="100"/>
      <c r="FU787" s="100"/>
      <c r="FV787" s="100"/>
      <c r="FW787" s="100"/>
      <c r="FX787" s="100"/>
      <c r="FY787" s="100"/>
      <c r="FZ787" s="100"/>
      <c r="GA787" s="100"/>
      <c r="GB787" s="100"/>
      <c r="GC787" s="100"/>
      <c r="GD787" s="100"/>
      <c r="GE787" s="100"/>
      <c r="GF787" s="100"/>
      <c r="GG787" s="100"/>
      <c r="GH787" s="100"/>
      <c r="GI787" s="100"/>
      <c r="GJ787" s="100"/>
      <c r="GK787" s="100"/>
      <c r="GL787" s="100"/>
      <c r="GM787" s="100"/>
      <c r="GN787" s="100"/>
      <c r="GO787" s="100"/>
      <c r="GP787" s="100"/>
      <c r="GQ787" s="100"/>
      <c r="GR787" s="100"/>
      <c r="GS787" s="100"/>
      <c r="GT787" s="100"/>
      <c r="GU787" s="100"/>
      <c r="GV787" s="100"/>
      <c r="GW787" s="100"/>
      <c r="GX787" s="100"/>
      <c r="GY787" s="100"/>
      <c r="GZ787" s="100"/>
      <c r="HA787" s="100"/>
      <c r="HB787" s="100"/>
      <c r="HC787" s="100"/>
      <c r="HD787" s="100"/>
      <c r="HE787" s="100"/>
      <c r="HF787" s="100"/>
      <c r="HG787" s="100"/>
      <c r="HH787" s="100"/>
      <c r="HI787" s="100"/>
      <c r="HJ787" s="100"/>
      <c r="HK787" s="100"/>
      <c r="HL787" s="100"/>
      <c r="HM787" s="100"/>
      <c r="HN787" s="100"/>
      <c r="HO787" s="100"/>
      <c r="HP787" s="100"/>
      <c r="HQ787" s="100"/>
      <c r="HR787" s="100"/>
    </row>
    <row r="788" spans="32:226">
      <c r="AF788" s="100"/>
      <c r="AG788" s="100"/>
      <c r="AH788" s="100"/>
      <c r="AI788" s="100"/>
      <c r="AJ788" s="100"/>
      <c r="AK788" s="100"/>
      <c r="AL788" s="100"/>
      <c r="AM788" s="100"/>
      <c r="AN788" s="100"/>
      <c r="AO788" s="100"/>
      <c r="AP788" s="100"/>
      <c r="AQ788" s="100"/>
      <c r="AR788" s="100"/>
      <c r="AS788" s="100"/>
      <c r="AT788" s="100"/>
      <c r="AU788" s="100"/>
      <c r="AV788" s="100"/>
      <c r="AW788" s="100"/>
      <c r="AX788" s="100"/>
      <c r="AY788" s="100"/>
      <c r="AZ788" s="100"/>
      <c r="BA788" s="100"/>
      <c r="BB788" s="100"/>
      <c r="BC788" s="100"/>
      <c r="BD788" s="100"/>
      <c r="BE788" s="100"/>
      <c r="BF788" s="100"/>
      <c r="BG788" s="100"/>
      <c r="BH788" s="100"/>
      <c r="BI788" s="100"/>
      <c r="BJ788" s="100"/>
      <c r="BK788" s="100"/>
      <c r="BL788" s="100"/>
      <c r="BM788" s="100"/>
      <c r="BN788" s="100"/>
      <c r="BO788" s="100"/>
      <c r="BP788" s="100"/>
      <c r="BQ788" s="100"/>
      <c r="BR788" s="100"/>
      <c r="BS788" s="100"/>
      <c r="BT788" s="100"/>
      <c r="BU788" s="100"/>
      <c r="BV788" s="100"/>
      <c r="BW788" s="100"/>
      <c r="BX788" s="100"/>
      <c r="BY788" s="100"/>
      <c r="BZ788" s="100"/>
      <c r="CA788" s="100"/>
      <c r="CB788" s="100"/>
      <c r="CC788" s="100"/>
      <c r="CD788" s="100"/>
      <c r="CE788" s="100"/>
      <c r="CF788" s="100"/>
      <c r="CG788" s="100"/>
      <c r="CH788" s="100"/>
      <c r="CI788" s="100"/>
      <c r="CJ788" s="100"/>
      <c r="CK788" s="100"/>
      <c r="CL788" s="100"/>
      <c r="CM788" s="100"/>
      <c r="CN788" s="100"/>
      <c r="CO788" s="100"/>
      <c r="CP788" s="100"/>
      <c r="CQ788" s="100"/>
      <c r="CR788" s="100"/>
      <c r="CS788" s="100"/>
      <c r="CT788" s="100"/>
      <c r="CU788" s="100"/>
      <c r="CV788" s="100"/>
      <c r="CW788" s="100"/>
      <c r="CX788" s="100"/>
      <c r="CY788" s="100"/>
      <c r="CZ788" s="100"/>
      <c r="DA788" s="100"/>
      <c r="DB788" s="100"/>
      <c r="DC788" s="100"/>
      <c r="DD788" s="100"/>
      <c r="DE788" s="100"/>
      <c r="DF788" s="100"/>
      <c r="DG788" s="100"/>
      <c r="DH788" s="100"/>
      <c r="DI788" s="100"/>
      <c r="DJ788" s="100"/>
      <c r="DK788" s="100"/>
      <c r="DL788" s="100"/>
      <c r="DM788" s="100"/>
      <c r="DN788" s="100"/>
      <c r="DO788" s="100"/>
      <c r="DP788" s="100"/>
      <c r="DQ788" s="100"/>
      <c r="DR788" s="100"/>
      <c r="DS788" s="100"/>
      <c r="DT788" s="100"/>
      <c r="DU788" s="100"/>
      <c r="DV788" s="100"/>
      <c r="DW788" s="100"/>
      <c r="DX788" s="100"/>
      <c r="DY788" s="100"/>
      <c r="DZ788" s="100"/>
      <c r="EA788" s="100"/>
      <c r="EB788" s="100"/>
      <c r="EC788" s="100"/>
      <c r="ED788" s="100"/>
      <c r="EE788" s="100"/>
      <c r="EF788" s="100"/>
      <c r="EG788" s="100"/>
      <c r="EH788" s="100"/>
      <c r="EI788" s="100"/>
      <c r="EJ788" s="100"/>
      <c r="EK788" s="100"/>
      <c r="EL788" s="100"/>
      <c r="EM788" s="100"/>
      <c r="EN788" s="100"/>
      <c r="EO788" s="100"/>
      <c r="EP788" s="100"/>
      <c r="EQ788" s="100"/>
      <c r="ER788" s="100"/>
      <c r="ES788" s="100"/>
      <c r="ET788" s="100"/>
      <c r="EU788" s="100"/>
      <c r="EV788" s="100"/>
      <c r="EW788" s="100"/>
      <c r="EX788" s="100"/>
      <c r="EY788" s="100"/>
      <c r="EZ788" s="100"/>
      <c r="FA788" s="100"/>
      <c r="FB788" s="100"/>
      <c r="FC788" s="100"/>
      <c r="FD788" s="100"/>
      <c r="FE788" s="100"/>
      <c r="FF788" s="100"/>
      <c r="FG788" s="100"/>
      <c r="FH788" s="100"/>
      <c r="FI788" s="100"/>
      <c r="FJ788" s="100"/>
      <c r="FK788" s="100"/>
      <c r="FL788" s="100"/>
      <c r="FM788" s="100"/>
      <c r="FN788" s="100"/>
      <c r="FO788" s="100"/>
      <c r="FP788" s="100"/>
      <c r="FQ788" s="100"/>
      <c r="FR788" s="100"/>
      <c r="FS788" s="100"/>
      <c r="FT788" s="100"/>
      <c r="FU788" s="100"/>
      <c r="FV788" s="100"/>
      <c r="FW788" s="100"/>
      <c r="FX788" s="100"/>
      <c r="FY788" s="100"/>
      <c r="FZ788" s="100"/>
      <c r="GA788" s="100"/>
      <c r="GB788" s="100"/>
      <c r="GC788" s="100"/>
      <c r="GD788" s="100"/>
      <c r="GE788" s="100"/>
      <c r="GF788" s="100"/>
      <c r="GG788" s="100"/>
      <c r="GH788" s="100"/>
      <c r="GI788" s="100"/>
      <c r="GJ788" s="100"/>
      <c r="GK788" s="100"/>
      <c r="GL788" s="100"/>
      <c r="GM788" s="100"/>
      <c r="GN788" s="100"/>
      <c r="GO788" s="100"/>
      <c r="GP788" s="100"/>
      <c r="GQ788" s="100"/>
      <c r="GR788" s="100"/>
      <c r="GS788" s="100"/>
      <c r="GT788" s="100"/>
      <c r="GU788" s="100"/>
      <c r="GV788" s="100"/>
      <c r="GW788" s="100"/>
      <c r="GX788" s="100"/>
      <c r="GY788" s="100"/>
      <c r="GZ788" s="100"/>
      <c r="HA788" s="100"/>
      <c r="HB788" s="100"/>
      <c r="HC788" s="100"/>
      <c r="HD788" s="100"/>
      <c r="HE788" s="100"/>
      <c r="HF788" s="100"/>
      <c r="HG788" s="100"/>
      <c r="HH788" s="100"/>
      <c r="HI788" s="100"/>
      <c r="HJ788" s="100"/>
      <c r="HK788" s="100"/>
      <c r="HL788" s="100"/>
      <c r="HM788" s="100"/>
      <c r="HN788" s="100"/>
      <c r="HO788" s="100"/>
      <c r="HP788" s="100"/>
      <c r="HQ788" s="100"/>
      <c r="HR788" s="100"/>
    </row>
    <row r="789" spans="32:226">
      <c r="AF789" s="100"/>
      <c r="AG789" s="100"/>
      <c r="AH789" s="100"/>
      <c r="AI789" s="100"/>
      <c r="AJ789" s="100"/>
      <c r="AK789" s="100"/>
      <c r="AL789" s="100"/>
      <c r="AM789" s="100"/>
      <c r="AN789" s="100"/>
      <c r="AO789" s="100"/>
      <c r="AP789" s="100"/>
      <c r="AQ789" s="100"/>
      <c r="AR789" s="100"/>
      <c r="AS789" s="100"/>
      <c r="AT789" s="100"/>
      <c r="AU789" s="100"/>
      <c r="AV789" s="100"/>
      <c r="AW789" s="100"/>
      <c r="AX789" s="100"/>
      <c r="AY789" s="100"/>
      <c r="AZ789" s="100"/>
      <c r="BA789" s="100"/>
      <c r="BB789" s="100"/>
      <c r="BC789" s="100"/>
      <c r="BD789" s="100"/>
      <c r="BE789" s="100"/>
      <c r="BF789" s="100"/>
      <c r="BG789" s="100"/>
      <c r="BH789" s="100"/>
      <c r="BI789" s="100"/>
      <c r="BJ789" s="100"/>
      <c r="BK789" s="100"/>
      <c r="BL789" s="100"/>
      <c r="BM789" s="100"/>
      <c r="BN789" s="100"/>
      <c r="BO789" s="100"/>
      <c r="BP789" s="100"/>
      <c r="BQ789" s="100"/>
      <c r="BR789" s="100"/>
      <c r="BS789" s="100"/>
      <c r="BT789" s="100"/>
      <c r="BU789" s="100"/>
      <c r="BV789" s="100"/>
      <c r="BW789" s="100"/>
      <c r="BX789" s="100"/>
      <c r="BY789" s="100"/>
      <c r="BZ789" s="100"/>
      <c r="CA789" s="100"/>
      <c r="CB789" s="100"/>
      <c r="CC789" s="100"/>
      <c r="CD789" s="100"/>
      <c r="CE789" s="100"/>
      <c r="CF789" s="100"/>
      <c r="CG789" s="100"/>
      <c r="CH789" s="100"/>
      <c r="CI789" s="100"/>
      <c r="CJ789" s="100"/>
      <c r="CK789" s="100"/>
      <c r="CL789" s="100"/>
      <c r="CM789" s="100"/>
      <c r="CN789" s="100"/>
      <c r="CO789" s="100"/>
      <c r="CP789" s="100"/>
      <c r="CQ789" s="100"/>
      <c r="CR789" s="100"/>
      <c r="CS789" s="100"/>
      <c r="CT789" s="100"/>
      <c r="CU789" s="100"/>
      <c r="CV789" s="100"/>
      <c r="CW789" s="100"/>
      <c r="CX789" s="100"/>
      <c r="CY789" s="100"/>
      <c r="CZ789" s="100"/>
      <c r="DA789" s="100"/>
      <c r="DB789" s="100"/>
      <c r="DC789" s="100"/>
      <c r="DD789" s="100"/>
      <c r="DE789" s="100"/>
      <c r="DF789" s="100"/>
      <c r="DG789" s="100"/>
      <c r="DH789" s="100"/>
      <c r="DI789" s="100"/>
      <c r="DJ789" s="100"/>
      <c r="DK789" s="100"/>
      <c r="DL789" s="100"/>
      <c r="DM789" s="100"/>
      <c r="DN789" s="100"/>
      <c r="DO789" s="100"/>
      <c r="DP789" s="100"/>
      <c r="DQ789" s="100"/>
      <c r="DR789" s="100"/>
      <c r="DS789" s="100"/>
      <c r="DT789" s="100"/>
      <c r="DU789" s="100"/>
      <c r="DV789" s="100"/>
      <c r="DW789" s="100"/>
      <c r="DX789" s="100"/>
      <c r="DY789" s="100"/>
      <c r="DZ789" s="100"/>
      <c r="EA789" s="100"/>
      <c r="EB789" s="100"/>
      <c r="EC789" s="100"/>
      <c r="ED789" s="100"/>
      <c r="EE789" s="100"/>
      <c r="EF789" s="100"/>
      <c r="EG789" s="100"/>
      <c r="EH789" s="100"/>
      <c r="EI789" s="100"/>
      <c r="EJ789" s="100"/>
      <c r="EK789" s="100"/>
      <c r="EL789" s="100"/>
      <c r="EM789" s="100"/>
      <c r="EN789" s="100"/>
      <c r="EO789" s="100"/>
      <c r="EP789" s="100"/>
      <c r="EQ789" s="100"/>
      <c r="ER789" s="100"/>
      <c r="ES789" s="100"/>
      <c r="ET789" s="100"/>
      <c r="EU789" s="100"/>
      <c r="EV789" s="100"/>
      <c r="EW789" s="100"/>
      <c r="EX789" s="100"/>
      <c r="EY789" s="100"/>
      <c r="EZ789" s="100"/>
      <c r="FA789" s="100"/>
      <c r="FB789" s="100"/>
      <c r="FC789" s="100"/>
      <c r="FD789" s="100"/>
      <c r="FE789" s="100"/>
      <c r="FF789" s="100"/>
      <c r="FG789" s="100"/>
      <c r="FH789" s="100"/>
      <c r="FI789" s="100"/>
      <c r="FJ789" s="100"/>
      <c r="FK789" s="100"/>
      <c r="FL789" s="100"/>
      <c r="FM789" s="100"/>
      <c r="FN789" s="100"/>
      <c r="FO789" s="100"/>
      <c r="FP789" s="100"/>
      <c r="FQ789" s="100"/>
      <c r="FR789" s="100"/>
      <c r="FS789" s="100"/>
      <c r="FT789" s="100"/>
      <c r="FU789" s="100"/>
      <c r="FV789" s="100"/>
      <c r="FW789" s="100"/>
      <c r="FX789" s="100"/>
      <c r="FY789" s="100"/>
      <c r="FZ789" s="100"/>
      <c r="GA789" s="100"/>
      <c r="GB789" s="100"/>
      <c r="GC789" s="100"/>
      <c r="GD789" s="100"/>
      <c r="GE789" s="100"/>
      <c r="GF789" s="100"/>
      <c r="GG789" s="100"/>
      <c r="GH789" s="100"/>
      <c r="GI789" s="100"/>
      <c r="GJ789" s="100"/>
      <c r="GK789" s="100"/>
      <c r="GL789" s="100"/>
      <c r="GM789" s="100"/>
      <c r="GN789" s="100"/>
      <c r="GO789" s="100"/>
      <c r="GP789" s="100"/>
      <c r="GQ789" s="100"/>
      <c r="GR789" s="100"/>
      <c r="GS789" s="100"/>
      <c r="GT789" s="100"/>
      <c r="GU789" s="100"/>
      <c r="GV789" s="100"/>
      <c r="GW789" s="100"/>
      <c r="GX789" s="100"/>
      <c r="GY789" s="100"/>
      <c r="GZ789" s="100"/>
      <c r="HA789" s="100"/>
      <c r="HB789" s="100"/>
      <c r="HC789" s="100"/>
      <c r="HD789" s="100"/>
      <c r="HE789" s="100"/>
      <c r="HF789" s="100"/>
      <c r="HG789" s="100"/>
      <c r="HH789" s="100"/>
      <c r="HI789" s="100"/>
      <c r="HJ789" s="100"/>
      <c r="HK789" s="100"/>
      <c r="HL789" s="100"/>
      <c r="HM789" s="100"/>
      <c r="HN789" s="100"/>
      <c r="HO789" s="100"/>
      <c r="HP789" s="100"/>
      <c r="HQ789" s="100"/>
      <c r="HR789" s="100"/>
    </row>
    <row r="790" spans="32:226">
      <c r="AF790" s="100"/>
      <c r="AG790" s="100"/>
      <c r="AH790" s="100"/>
      <c r="AI790" s="100"/>
      <c r="AJ790" s="100"/>
      <c r="AK790" s="100"/>
      <c r="AL790" s="100"/>
      <c r="AM790" s="100"/>
      <c r="AN790" s="100"/>
      <c r="AO790" s="100"/>
      <c r="AP790" s="100"/>
      <c r="AQ790" s="100"/>
      <c r="AR790" s="100"/>
      <c r="AS790" s="100"/>
      <c r="AT790" s="100"/>
      <c r="AU790" s="100"/>
      <c r="AV790" s="100"/>
      <c r="AW790" s="100"/>
      <c r="AX790" s="100"/>
      <c r="AY790" s="100"/>
      <c r="AZ790" s="100"/>
      <c r="BA790" s="100"/>
      <c r="BB790" s="100"/>
      <c r="BC790" s="100"/>
      <c r="BD790" s="100"/>
      <c r="BE790" s="100"/>
      <c r="BF790" s="100"/>
      <c r="BG790" s="100"/>
      <c r="BH790" s="100"/>
      <c r="BI790" s="100"/>
      <c r="BJ790" s="100"/>
      <c r="BK790" s="100"/>
      <c r="BL790" s="100"/>
      <c r="BM790" s="100"/>
      <c r="BN790" s="100"/>
      <c r="BO790" s="100"/>
      <c r="BP790" s="100"/>
      <c r="BQ790" s="100"/>
      <c r="BR790" s="100"/>
      <c r="BS790" s="100"/>
      <c r="BT790" s="100"/>
      <c r="BU790" s="100"/>
      <c r="BV790" s="100"/>
      <c r="BW790" s="100"/>
      <c r="BX790" s="100"/>
      <c r="BY790" s="100"/>
      <c r="BZ790" s="100"/>
      <c r="CA790" s="100"/>
      <c r="CB790" s="100"/>
      <c r="CC790" s="100"/>
      <c r="CD790" s="100"/>
      <c r="CE790" s="100"/>
      <c r="CF790" s="100"/>
      <c r="CG790" s="100"/>
      <c r="CH790" s="100"/>
      <c r="CI790" s="100"/>
      <c r="CJ790" s="100"/>
      <c r="CK790" s="100"/>
      <c r="CL790" s="100"/>
      <c r="CM790" s="100"/>
      <c r="CN790" s="100"/>
      <c r="CO790" s="100"/>
      <c r="CP790" s="100"/>
      <c r="CQ790" s="100"/>
      <c r="CR790" s="100"/>
      <c r="CS790" s="100"/>
      <c r="CT790" s="100"/>
      <c r="CU790" s="100"/>
      <c r="CV790" s="100"/>
      <c r="CW790" s="100"/>
      <c r="CX790" s="100"/>
      <c r="CY790" s="100"/>
      <c r="CZ790" s="100"/>
      <c r="DA790" s="100"/>
      <c r="DB790" s="100"/>
      <c r="DC790" s="100"/>
      <c r="DD790" s="100"/>
      <c r="DE790" s="100"/>
      <c r="DF790" s="100"/>
      <c r="DG790" s="100"/>
      <c r="DH790" s="100"/>
      <c r="DI790" s="100"/>
      <c r="DJ790" s="100"/>
      <c r="DK790" s="100"/>
      <c r="DL790" s="100"/>
      <c r="DM790" s="100"/>
      <c r="DN790" s="100"/>
      <c r="DO790" s="100"/>
      <c r="DP790" s="100"/>
      <c r="DQ790" s="100"/>
      <c r="DR790" s="100"/>
      <c r="DS790" s="100"/>
      <c r="DT790" s="100"/>
      <c r="DU790" s="100"/>
      <c r="DV790" s="100"/>
      <c r="DW790" s="100"/>
      <c r="DX790" s="100"/>
      <c r="DY790" s="100"/>
      <c r="DZ790" s="100"/>
      <c r="EA790" s="100"/>
      <c r="EB790" s="100"/>
      <c r="EC790" s="100"/>
      <c r="ED790" s="100"/>
      <c r="EE790" s="100"/>
      <c r="EF790" s="100"/>
      <c r="EG790" s="100"/>
      <c r="EH790" s="100"/>
      <c r="EI790" s="100"/>
      <c r="EJ790" s="100"/>
      <c r="EK790" s="100"/>
      <c r="EL790" s="100"/>
      <c r="EM790" s="100"/>
      <c r="EN790" s="100"/>
      <c r="EO790" s="100"/>
      <c r="EP790" s="100"/>
      <c r="EQ790" s="100"/>
      <c r="ER790" s="100"/>
      <c r="ES790" s="100"/>
      <c r="ET790" s="100"/>
      <c r="EU790" s="100"/>
      <c r="EV790" s="100"/>
      <c r="EW790" s="100"/>
      <c r="EX790" s="100"/>
      <c r="EY790" s="100"/>
      <c r="EZ790" s="100"/>
      <c r="FA790" s="100"/>
      <c r="FB790" s="100"/>
      <c r="FC790" s="100"/>
      <c r="FD790" s="100"/>
      <c r="FE790" s="100"/>
      <c r="FF790" s="100"/>
      <c r="FG790" s="100"/>
      <c r="FH790" s="100"/>
      <c r="FI790" s="100"/>
      <c r="FJ790" s="100"/>
      <c r="FK790" s="100"/>
      <c r="FL790" s="100"/>
      <c r="FM790" s="100"/>
      <c r="FN790" s="100"/>
      <c r="FO790" s="100"/>
      <c r="FP790" s="100"/>
      <c r="FQ790" s="100"/>
      <c r="FR790" s="100"/>
      <c r="FS790" s="100"/>
      <c r="FT790" s="100"/>
      <c r="FU790" s="100"/>
      <c r="FV790" s="100"/>
      <c r="FW790" s="100"/>
      <c r="FX790" s="100"/>
      <c r="FY790" s="100"/>
      <c r="FZ790" s="100"/>
      <c r="GA790" s="100"/>
      <c r="GB790" s="100"/>
      <c r="GC790" s="100"/>
      <c r="GD790" s="100"/>
      <c r="GE790" s="100"/>
      <c r="GF790" s="100"/>
      <c r="GG790" s="100"/>
      <c r="GH790" s="100"/>
      <c r="GI790" s="100"/>
      <c r="GJ790" s="100"/>
      <c r="GK790" s="100"/>
      <c r="GL790" s="100"/>
      <c r="GM790" s="100"/>
      <c r="GN790" s="100"/>
      <c r="GO790" s="100"/>
      <c r="GP790" s="100"/>
      <c r="GQ790" s="100"/>
      <c r="GR790" s="100"/>
      <c r="GS790" s="100"/>
      <c r="GT790" s="100"/>
      <c r="GU790" s="100"/>
      <c r="GV790" s="100"/>
      <c r="GW790" s="100"/>
      <c r="GX790" s="100"/>
      <c r="GY790" s="100"/>
      <c r="GZ790" s="100"/>
      <c r="HA790" s="100"/>
      <c r="HB790" s="100"/>
      <c r="HC790" s="100"/>
      <c r="HD790" s="100"/>
      <c r="HE790" s="100"/>
      <c r="HF790" s="100"/>
      <c r="HG790" s="100"/>
      <c r="HH790" s="100"/>
      <c r="HI790" s="100"/>
      <c r="HJ790" s="100"/>
      <c r="HK790" s="100"/>
      <c r="HL790" s="100"/>
      <c r="HM790" s="100"/>
      <c r="HN790" s="100"/>
      <c r="HO790" s="100"/>
      <c r="HP790" s="100"/>
      <c r="HQ790" s="100"/>
      <c r="HR790" s="100"/>
    </row>
    <row r="791" spans="32:226">
      <c r="AF791" s="100"/>
      <c r="AG791" s="100"/>
      <c r="AH791" s="100"/>
      <c r="AI791" s="100"/>
      <c r="AJ791" s="100"/>
      <c r="AK791" s="100"/>
      <c r="AL791" s="100"/>
      <c r="AM791" s="100"/>
      <c r="AN791" s="100"/>
      <c r="AO791" s="100"/>
      <c r="AP791" s="100"/>
      <c r="AQ791" s="100"/>
      <c r="AR791" s="100"/>
      <c r="AS791" s="100"/>
      <c r="AT791" s="100"/>
      <c r="AU791" s="100"/>
      <c r="AV791" s="100"/>
      <c r="AW791" s="100"/>
      <c r="AX791" s="100"/>
      <c r="AY791" s="100"/>
      <c r="AZ791" s="100"/>
      <c r="BA791" s="100"/>
      <c r="BB791" s="100"/>
      <c r="BC791" s="100"/>
      <c r="BD791" s="100"/>
      <c r="BE791" s="100"/>
      <c r="BF791" s="100"/>
      <c r="BG791" s="100"/>
      <c r="BH791" s="100"/>
      <c r="BI791" s="100"/>
      <c r="BJ791" s="100"/>
      <c r="BK791" s="100"/>
      <c r="BL791" s="100"/>
      <c r="BM791" s="100"/>
      <c r="BN791" s="100"/>
      <c r="BO791" s="100"/>
      <c r="BP791" s="100"/>
      <c r="BQ791" s="100"/>
      <c r="BR791" s="100"/>
      <c r="BS791" s="100"/>
      <c r="BT791" s="100"/>
      <c r="BU791" s="100"/>
      <c r="BV791" s="100"/>
      <c r="BW791" s="100"/>
      <c r="BX791" s="100"/>
      <c r="BY791" s="100"/>
      <c r="BZ791" s="100"/>
      <c r="CA791" s="100"/>
      <c r="CB791" s="100"/>
      <c r="CC791" s="100"/>
      <c r="CD791" s="100"/>
      <c r="CE791" s="100"/>
      <c r="CF791" s="100"/>
      <c r="CG791" s="100"/>
      <c r="CH791" s="100"/>
      <c r="CI791" s="100"/>
      <c r="CJ791" s="100"/>
      <c r="CK791" s="100"/>
      <c r="CL791" s="100"/>
      <c r="CM791" s="100"/>
      <c r="CN791" s="100"/>
      <c r="CO791" s="100"/>
      <c r="CP791" s="100"/>
      <c r="CQ791" s="100"/>
      <c r="CR791" s="100"/>
      <c r="CS791" s="100"/>
      <c r="CT791" s="100"/>
      <c r="CU791" s="100"/>
      <c r="CV791" s="100"/>
      <c r="CW791" s="100"/>
      <c r="CX791" s="100"/>
      <c r="CY791" s="100"/>
      <c r="CZ791" s="100"/>
      <c r="DA791" s="100"/>
      <c r="DB791" s="100"/>
      <c r="DC791" s="100"/>
      <c r="DD791" s="100"/>
      <c r="DE791" s="100"/>
      <c r="DF791" s="100"/>
      <c r="DG791" s="100"/>
      <c r="DH791" s="100"/>
      <c r="DI791" s="100"/>
      <c r="DJ791" s="100"/>
      <c r="DK791" s="100"/>
      <c r="DL791" s="100"/>
      <c r="DM791" s="100"/>
      <c r="DN791" s="100"/>
      <c r="DO791" s="100"/>
      <c r="DP791" s="100"/>
      <c r="DQ791" s="100"/>
      <c r="DR791" s="100"/>
      <c r="DS791" s="100"/>
      <c r="DT791" s="100"/>
      <c r="DU791" s="100"/>
      <c r="DV791" s="100"/>
      <c r="DW791" s="100"/>
      <c r="DX791" s="100"/>
      <c r="DY791" s="100"/>
      <c r="DZ791" s="100"/>
      <c r="EA791" s="100"/>
      <c r="EB791" s="100"/>
      <c r="EC791" s="100"/>
      <c r="ED791" s="100"/>
      <c r="EE791" s="100"/>
      <c r="EF791" s="100"/>
      <c r="EG791" s="100"/>
      <c r="EH791" s="100"/>
      <c r="EI791" s="100"/>
      <c r="EJ791" s="100"/>
      <c r="EK791" s="100"/>
      <c r="EL791" s="100"/>
      <c r="EM791" s="100"/>
      <c r="EN791" s="100"/>
      <c r="EO791" s="100"/>
      <c r="EP791" s="100"/>
      <c r="EQ791" s="100"/>
      <c r="ER791" s="100"/>
      <c r="ES791" s="100"/>
      <c r="ET791" s="100"/>
      <c r="EU791" s="100"/>
      <c r="EV791" s="100"/>
      <c r="EW791" s="100"/>
      <c r="EX791" s="100"/>
      <c r="EY791" s="100"/>
      <c r="EZ791" s="100"/>
      <c r="FA791" s="100"/>
      <c r="FB791" s="100"/>
      <c r="FC791" s="100"/>
      <c r="FD791" s="100"/>
      <c r="FE791" s="100"/>
      <c r="FF791" s="100"/>
      <c r="FG791" s="100"/>
      <c r="FH791" s="100"/>
      <c r="FI791" s="100"/>
      <c r="FJ791" s="100"/>
      <c r="FK791" s="100"/>
      <c r="FL791" s="100"/>
      <c r="FM791" s="100"/>
      <c r="FN791" s="100"/>
      <c r="FO791" s="100"/>
      <c r="FP791" s="100"/>
      <c r="FQ791" s="100"/>
      <c r="FR791" s="100"/>
      <c r="FS791" s="100"/>
      <c r="FT791" s="100"/>
      <c r="FU791" s="100"/>
      <c r="FV791" s="100"/>
      <c r="FW791" s="100"/>
      <c r="FX791" s="100"/>
      <c r="FY791" s="100"/>
      <c r="FZ791" s="100"/>
      <c r="GA791" s="100"/>
      <c r="GB791" s="100"/>
      <c r="GC791" s="100"/>
      <c r="GD791" s="100"/>
      <c r="GE791" s="100"/>
      <c r="GF791" s="100"/>
      <c r="GG791" s="100"/>
      <c r="GH791" s="100"/>
      <c r="GI791" s="100"/>
      <c r="GJ791" s="100"/>
      <c r="GK791" s="100"/>
      <c r="GL791" s="100"/>
      <c r="GM791" s="100"/>
      <c r="GN791" s="100"/>
      <c r="GO791" s="100"/>
      <c r="GP791" s="100"/>
      <c r="GQ791" s="100"/>
      <c r="GR791" s="100"/>
      <c r="GS791" s="100"/>
      <c r="GT791" s="100"/>
      <c r="GU791" s="100"/>
      <c r="GV791" s="100"/>
      <c r="GW791" s="100"/>
      <c r="GX791" s="100"/>
      <c r="GY791" s="100"/>
      <c r="GZ791" s="100"/>
      <c r="HA791" s="100"/>
      <c r="HB791" s="100"/>
      <c r="HC791" s="100"/>
      <c r="HD791" s="100"/>
      <c r="HE791" s="100"/>
      <c r="HF791" s="100"/>
      <c r="HG791" s="100"/>
      <c r="HH791" s="100"/>
      <c r="HI791" s="100"/>
      <c r="HJ791" s="100"/>
      <c r="HK791" s="100"/>
      <c r="HL791" s="100"/>
      <c r="HM791" s="100"/>
      <c r="HN791" s="100"/>
      <c r="HO791" s="100"/>
      <c r="HP791" s="100"/>
      <c r="HQ791" s="100"/>
      <c r="HR791" s="100"/>
    </row>
    <row r="792" spans="32:226">
      <c r="AF792" s="100"/>
      <c r="AG792" s="100"/>
      <c r="AH792" s="100"/>
      <c r="AI792" s="100"/>
      <c r="AJ792" s="100"/>
      <c r="AK792" s="100"/>
      <c r="AL792" s="100"/>
      <c r="AM792" s="100"/>
      <c r="AN792" s="100"/>
      <c r="AO792" s="100"/>
      <c r="AP792" s="100"/>
      <c r="AQ792" s="100"/>
      <c r="AR792" s="100"/>
      <c r="AS792" s="100"/>
      <c r="AT792" s="100"/>
      <c r="AU792" s="100"/>
      <c r="AV792" s="100"/>
      <c r="AW792" s="100"/>
      <c r="AX792" s="100"/>
      <c r="AY792" s="100"/>
      <c r="AZ792" s="100"/>
      <c r="BA792" s="100"/>
      <c r="BB792" s="100"/>
      <c r="BC792" s="100"/>
      <c r="BD792" s="100"/>
      <c r="BE792" s="100"/>
      <c r="BF792" s="100"/>
      <c r="BG792" s="100"/>
      <c r="BH792" s="100"/>
      <c r="BI792" s="100"/>
      <c r="BJ792" s="100"/>
      <c r="BK792" s="100"/>
      <c r="BL792" s="100"/>
      <c r="BM792" s="100"/>
      <c r="BN792" s="100"/>
      <c r="BO792" s="100"/>
      <c r="BP792" s="100"/>
      <c r="BQ792" s="100"/>
      <c r="BR792" s="100"/>
      <c r="BS792" s="100"/>
      <c r="BT792" s="100"/>
      <c r="BU792" s="100"/>
      <c r="BV792" s="100"/>
      <c r="BW792" s="100"/>
      <c r="BX792" s="100"/>
      <c r="BY792" s="100"/>
      <c r="BZ792" s="100"/>
      <c r="CA792" s="100"/>
      <c r="CB792" s="100"/>
      <c r="CC792" s="100"/>
      <c r="CD792" s="100"/>
      <c r="CE792" s="100"/>
      <c r="CF792" s="100"/>
      <c r="CG792" s="100"/>
      <c r="CH792" s="100"/>
      <c r="CI792" s="100"/>
      <c r="CJ792" s="100"/>
      <c r="CK792" s="100"/>
      <c r="CL792" s="100"/>
      <c r="CM792" s="100"/>
      <c r="CN792" s="100"/>
      <c r="CO792" s="100"/>
      <c r="CP792" s="100"/>
      <c r="CQ792" s="100"/>
      <c r="CR792" s="100"/>
      <c r="CS792" s="100"/>
      <c r="CT792" s="100"/>
      <c r="CU792" s="100"/>
      <c r="CV792" s="100"/>
      <c r="CW792" s="100"/>
      <c r="CX792" s="100"/>
      <c r="CY792" s="100"/>
      <c r="CZ792" s="100"/>
      <c r="DA792" s="100"/>
      <c r="DB792" s="100"/>
      <c r="DC792" s="100"/>
      <c r="DD792" s="100"/>
      <c r="DE792" s="100"/>
      <c r="DF792" s="100"/>
      <c r="DG792" s="100"/>
      <c r="DH792" s="100"/>
      <c r="DI792" s="100"/>
      <c r="DJ792" s="100"/>
      <c r="DK792" s="100"/>
      <c r="DL792" s="100"/>
      <c r="DM792" s="100"/>
      <c r="DN792" s="100"/>
      <c r="DO792" s="100"/>
      <c r="DP792" s="100"/>
      <c r="DQ792" s="100"/>
      <c r="DR792" s="100"/>
      <c r="DS792" s="100"/>
      <c r="DT792" s="100"/>
      <c r="DU792" s="100"/>
      <c r="DV792" s="100"/>
      <c r="DW792" s="100"/>
      <c r="DX792" s="100"/>
      <c r="DY792" s="100"/>
      <c r="DZ792" s="100"/>
      <c r="EA792" s="100"/>
      <c r="EB792" s="100"/>
      <c r="EC792" s="100"/>
      <c r="ED792" s="100"/>
      <c r="EE792" s="100"/>
      <c r="EF792" s="100"/>
      <c r="EG792" s="100"/>
      <c r="EH792" s="100"/>
      <c r="EI792" s="100"/>
      <c r="EJ792" s="100"/>
      <c r="EK792" s="100"/>
      <c r="EL792" s="100"/>
      <c r="EM792" s="100"/>
      <c r="EN792" s="100"/>
      <c r="EO792" s="100"/>
      <c r="EP792" s="100"/>
      <c r="EQ792" s="100"/>
      <c r="ER792" s="100"/>
      <c r="ES792" s="100"/>
      <c r="ET792" s="100"/>
      <c r="EU792" s="100"/>
      <c r="EV792" s="100"/>
      <c r="EW792" s="100"/>
      <c r="EX792" s="100"/>
      <c r="EY792" s="100"/>
      <c r="EZ792" s="100"/>
      <c r="FA792" s="100"/>
      <c r="FB792" s="100"/>
      <c r="FC792" s="100"/>
      <c r="FD792" s="100"/>
      <c r="FE792" s="100"/>
      <c r="FF792" s="100"/>
      <c r="FG792" s="100"/>
      <c r="FH792" s="100"/>
      <c r="FI792" s="100"/>
      <c r="FJ792" s="100"/>
      <c r="FK792" s="100"/>
      <c r="FL792" s="100"/>
      <c r="FM792" s="100"/>
      <c r="FN792" s="100"/>
      <c r="FO792" s="100"/>
      <c r="FP792" s="100"/>
      <c r="FQ792" s="100"/>
      <c r="FR792" s="100"/>
      <c r="FS792" s="100"/>
      <c r="FT792" s="100"/>
      <c r="FU792" s="100"/>
      <c r="FV792" s="100"/>
      <c r="FW792" s="100"/>
      <c r="FX792" s="100"/>
      <c r="FY792" s="100"/>
      <c r="FZ792" s="100"/>
      <c r="GA792" s="100"/>
      <c r="GB792" s="100"/>
      <c r="GC792" s="100"/>
      <c r="GD792" s="100"/>
      <c r="GE792" s="100"/>
      <c r="GF792" s="100"/>
      <c r="GG792" s="100"/>
      <c r="GH792" s="100"/>
      <c r="GI792" s="100"/>
      <c r="GJ792" s="100"/>
      <c r="GK792" s="100"/>
      <c r="GL792" s="100"/>
      <c r="GM792" s="100"/>
      <c r="GN792" s="100"/>
      <c r="GO792" s="100"/>
      <c r="GP792" s="100"/>
      <c r="GQ792" s="100"/>
      <c r="GR792" s="100"/>
      <c r="GS792" s="100"/>
      <c r="GT792" s="100"/>
      <c r="GU792" s="100"/>
      <c r="GV792" s="100"/>
      <c r="GW792" s="100"/>
      <c r="GX792" s="100"/>
      <c r="GY792" s="100"/>
      <c r="GZ792" s="100"/>
      <c r="HA792" s="100"/>
      <c r="HB792" s="100"/>
      <c r="HC792" s="100"/>
      <c r="HD792" s="100"/>
      <c r="HE792" s="100"/>
      <c r="HF792" s="100"/>
      <c r="HG792" s="100"/>
      <c r="HH792" s="100"/>
      <c r="HI792" s="100"/>
      <c r="HJ792" s="100"/>
      <c r="HK792" s="100"/>
      <c r="HL792" s="100"/>
      <c r="HM792" s="100"/>
      <c r="HN792" s="100"/>
      <c r="HO792" s="100"/>
      <c r="HP792" s="100"/>
      <c r="HQ792" s="100"/>
      <c r="HR792" s="100"/>
    </row>
    <row r="793" spans="32:226">
      <c r="AF793" s="100"/>
      <c r="AG793" s="100"/>
      <c r="AH793" s="100"/>
      <c r="AI793" s="100"/>
      <c r="AJ793" s="100"/>
      <c r="AK793" s="100"/>
      <c r="AL793" s="100"/>
      <c r="AM793" s="100"/>
      <c r="AN793" s="100"/>
      <c r="AO793" s="100"/>
      <c r="AP793" s="100"/>
      <c r="AQ793" s="100"/>
      <c r="AR793" s="100"/>
      <c r="AS793" s="100"/>
      <c r="AT793" s="100"/>
      <c r="AU793" s="100"/>
      <c r="AV793" s="100"/>
      <c r="AW793" s="100"/>
      <c r="AX793" s="100"/>
      <c r="AY793" s="100"/>
      <c r="AZ793" s="100"/>
      <c r="BA793" s="100"/>
      <c r="BB793" s="100"/>
      <c r="BC793" s="100"/>
      <c r="BD793" s="100"/>
      <c r="BE793" s="100"/>
      <c r="BF793" s="100"/>
      <c r="BG793" s="100"/>
      <c r="BH793" s="100"/>
      <c r="BI793" s="100"/>
      <c r="BJ793" s="100"/>
      <c r="BK793" s="100"/>
      <c r="BL793" s="100"/>
      <c r="BM793" s="100"/>
      <c r="BN793" s="100"/>
      <c r="BO793" s="100"/>
      <c r="BP793" s="100"/>
      <c r="BQ793" s="100"/>
      <c r="BR793" s="100"/>
      <c r="BS793" s="100"/>
      <c r="BT793" s="100"/>
      <c r="BU793" s="100"/>
      <c r="BV793" s="100"/>
      <c r="BW793" s="100"/>
      <c r="BX793" s="100"/>
      <c r="BY793" s="100"/>
      <c r="BZ793" s="100"/>
      <c r="CA793" s="100"/>
      <c r="CB793" s="100"/>
      <c r="CC793" s="100"/>
      <c r="CD793" s="100"/>
      <c r="CE793" s="100"/>
      <c r="CF793" s="100"/>
      <c r="CG793" s="100"/>
      <c r="CH793" s="100"/>
      <c r="CI793" s="100"/>
      <c r="CJ793" s="100"/>
      <c r="CK793" s="100"/>
      <c r="CL793" s="100"/>
      <c r="CM793" s="100"/>
      <c r="CN793" s="100"/>
      <c r="CO793" s="100"/>
      <c r="CP793" s="100"/>
      <c r="CQ793" s="100"/>
      <c r="CR793" s="100"/>
      <c r="CS793" s="100"/>
      <c r="CT793" s="100"/>
      <c r="CU793" s="100"/>
      <c r="CV793" s="100"/>
      <c r="CW793" s="100"/>
      <c r="CX793" s="100"/>
      <c r="CY793" s="100"/>
      <c r="CZ793" s="100"/>
      <c r="DA793" s="100"/>
      <c r="DB793" s="100"/>
      <c r="DC793" s="100"/>
      <c r="DD793" s="100"/>
      <c r="DE793" s="100"/>
      <c r="DF793" s="100"/>
      <c r="DG793" s="100"/>
      <c r="DH793" s="100"/>
      <c r="DI793" s="100"/>
      <c r="DJ793" s="100"/>
      <c r="DK793" s="100"/>
      <c r="DL793" s="100"/>
      <c r="DM793" s="100"/>
      <c r="DN793" s="100"/>
      <c r="DO793" s="100"/>
      <c r="DP793" s="100"/>
      <c r="DQ793" s="100"/>
      <c r="DR793" s="100"/>
      <c r="DS793" s="100"/>
      <c r="DT793" s="100"/>
      <c r="DU793" s="100"/>
      <c r="DV793" s="100"/>
      <c r="DW793" s="100"/>
      <c r="DX793" s="100"/>
      <c r="DY793" s="100"/>
      <c r="DZ793" s="100"/>
      <c r="EA793" s="100"/>
      <c r="EB793" s="100"/>
      <c r="EC793" s="100"/>
      <c r="ED793" s="100"/>
      <c r="EE793" s="100"/>
      <c r="EF793" s="100"/>
      <c r="EG793" s="100"/>
      <c r="EH793" s="100"/>
      <c r="EI793" s="100"/>
      <c r="EJ793" s="100"/>
      <c r="EK793" s="100"/>
      <c r="EL793" s="100"/>
      <c r="EM793" s="100"/>
      <c r="EN793" s="100"/>
      <c r="EO793" s="100"/>
      <c r="EP793" s="100"/>
      <c r="EQ793" s="100"/>
      <c r="ER793" s="100"/>
      <c r="ES793" s="100"/>
      <c r="ET793" s="100"/>
      <c r="EU793" s="100"/>
      <c r="EV793" s="100"/>
      <c r="EW793" s="100"/>
      <c r="EX793" s="100"/>
      <c r="EY793" s="100"/>
      <c r="EZ793" s="100"/>
      <c r="FA793" s="100"/>
      <c r="FB793" s="100"/>
      <c r="FC793" s="100"/>
      <c r="FD793" s="100"/>
      <c r="FE793" s="100"/>
      <c r="FF793" s="100"/>
      <c r="FG793" s="100"/>
      <c r="FH793" s="100"/>
      <c r="FI793" s="100"/>
      <c r="FJ793" s="100"/>
      <c r="FK793" s="100"/>
      <c r="FL793" s="100"/>
      <c r="FM793" s="100"/>
      <c r="FN793" s="100"/>
      <c r="FO793" s="100"/>
      <c r="FP793" s="100"/>
      <c r="FQ793" s="100"/>
      <c r="FR793" s="100"/>
      <c r="FS793" s="100"/>
      <c r="FT793" s="100"/>
      <c r="FU793" s="100"/>
      <c r="FV793" s="100"/>
      <c r="FW793" s="100"/>
      <c r="FX793" s="100"/>
      <c r="FY793" s="100"/>
      <c r="FZ793" s="100"/>
      <c r="GA793" s="100"/>
      <c r="GB793" s="100"/>
      <c r="GC793" s="100"/>
      <c r="GD793" s="100"/>
      <c r="GE793" s="100"/>
      <c r="GF793" s="100"/>
      <c r="GG793" s="100"/>
      <c r="GH793" s="100"/>
      <c r="GI793" s="100"/>
      <c r="GJ793" s="100"/>
      <c r="GK793" s="100"/>
      <c r="GL793" s="100"/>
      <c r="GM793" s="100"/>
      <c r="GN793" s="100"/>
      <c r="GO793" s="100"/>
      <c r="GP793" s="100"/>
      <c r="GQ793" s="100"/>
      <c r="GR793" s="100"/>
      <c r="GS793" s="100"/>
      <c r="GT793" s="100"/>
      <c r="GU793" s="100"/>
      <c r="GV793" s="100"/>
      <c r="GW793" s="100"/>
      <c r="GX793" s="100"/>
      <c r="GY793" s="100"/>
      <c r="GZ793" s="100"/>
      <c r="HA793" s="100"/>
      <c r="HB793" s="100"/>
      <c r="HC793" s="100"/>
      <c r="HD793" s="100"/>
      <c r="HE793" s="100"/>
      <c r="HF793" s="100"/>
      <c r="HG793" s="100"/>
      <c r="HH793" s="100"/>
      <c r="HI793" s="100"/>
      <c r="HJ793" s="100"/>
      <c r="HK793" s="100"/>
      <c r="HL793" s="100"/>
      <c r="HM793" s="100"/>
      <c r="HN793" s="100"/>
      <c r="HO793" s="100"/>
      <c r="HP793" s="100"/>
      <c r="HQ793" s="100"/>
      <c r="HR793" s="100"/>
    </row>
    <row r="794" spans="32:226">
      <c r="AF794" s="100"/>
      <c r="AG794" s="100"/>
      <c r="AH794" s="100"/>
      <c r="AI794" s="100"/>
      <c r="AJ794" s="100"/>
      <c r="AK794" s="100"/>
      <c r="AL794" s="100"/>
      <c r="AM794" s="100"/>
      <c r="AN794" s="100"/>
      <c r="AO794" s="100"/>
      <c r="AP794" s="100"/>
      <c r="AQ794" s="100"/>
      <c r="AR794" s="100"/>
      <c r="AS794" s="100"/>
      <c r="AT794" s="100"/>
      <c r="AU794" s="100"/>
      <c r="AV794" s="100"/>
      <c r="AW794" s="100"/>
      <c r="AX794" s="100"/>
      <c r="AY794" s="100"/>
      <c r="AZ794" s="100"/>
      <c r="BA794" s="100"/>
      <c r="BB794" s="100"/>
      <c r="BC794" s="100"/>
      <c r="BD794" s="100"/>
      <c r="BE794" s="100"/>
      <c r="BF794" s="100"/>
      <c r="BG794" s="100"/>
      <c r="BH794" s="100"/>
      <c r="BI794" s="100"/>
      <c r="BJ794" s="100"/>
      <c r="BK794" s="100"/>
      <c r="BL794" s="100"/>
      <c r="BM794" s="100"/>
      <c r="BN794" s="100"/>
      <c r="BO794" s="100"/>
      <c r="BP794" s="100"/>
      <c r="BQ794" s="100"/>
      <c r="BR794" s="100"/>
      <c r="BS794" s="100"/>
      <c r="BT794" s="100"/>
      <c r="BU794" s="100"/>
      <c r="BV794" s="100"/>
      <c r="BW794" s="100"/>
      <c r="BX794" s="100"/>
      <c r="BY794" s="100"/>
      <c r="BZ794" s="100"/>
      <c r="CA794" s="100"/>
      <c r="CB794" s="100"/>
      <c r="CC794" s="100"/>
      <c r="CD794" s="100"/>
      <c r="CE794" s="100"/>
      <c r="CF794" s="100"/>
      <c r="CG794" s="100"/>
      <c r="CH794" s="100"/>
      <c r="CI794" s="100"/>
      <c r="CJ794" s="100"/>
      <c r="CK794" s="100"/>
      <c r="CL794" s="100"/>
      <c r="CM794" s="100"/>
      <c r="CN794" s="100"/>
      <c r="CO794" s="100"/>
      <c r="CP794" s="100"/>
      <c r="CQ794" s="100"/>
      <c r="CR794" s="100"/>
      <c r="CS794" s="100"/>
      <c r="CT794" s="100"/>
      <c r="CU794" s="100"/>
      <c r="CV794" s="100"/>
      <c r="CW794" s="100"/>
      <c r="CX794" s="100"/>
      <c r="CY794" s="100"/>
      <c r="CZ794" s="100"/>
      <c r="DA794" s="100"/>
      <c r="DB794" s="100"/>
      <c r="DC794" s="100"/>
      <c r="DD794" s="100"/>
      <c r="DE794" s="100"/>
      <c r="DF794" s="100"/>
      <c r="DG794" s="100"/>
      <c r="DH794" s="100"/>
      <c r="DI794" s="100"/>
      <c r="DJ794" s="100"/>
      <c r="DK794" s="100"/>
      <c r="DL794" s="100"/>
      <c r="DM794" s="100"/>
      <c r="DN794" s="100"/>
      <c r="DO794" s="100"/>
      <c r="DP794" s="100"/>
      <c r="DQ794" s="100"/>
      <c r="DR794" s="100"/>
      <c r="DS794" s="100"/>
      <c r="DT794" s="100"/>
      <c r="DU794" s="100"/>
      <c r="DV794" s="100"/>
      <c r="DW794" s="100"/>
      <c r="DX794" s="100"/>
      <c r="DY794" s="100"/>
      <c r="DZ794" s="100"/>
      <c r="EA794" s="100"/>
      <c r="EB794" s="100"/>
      <c r="EC794" s="100"/>
      <c r="ED794" s="100"/>
      <c r="EE794" s="100"/>
      <c r="EF794" s="100"/>
      <c r="EG794" s="100"/>
      <c r="EH794" s="100"/>
      <c r="EI794" s="100"/>
      <c r="EJ794" s="100"/>
      <c r="EK794" s="100"/>
      <c r="EL794" s="100"/>
      <c r="EM794" s="100"/>
      <c r="EN794" s="100"/>
      <c r="EO794" s="100"/>
      <c r="EP794" s="100"/>
      <c r="EQ794" s="100"/>
      <c r="ER794" s="100"/>
      <c r="ES794" s="100"/>
      <c r="ET794" s="100"/>
      <c r="EU794" s="100"/>
      <c r="EV794" s="100"/>
      <c r="EW794" s="100"/>
      <c r="EX794" s="100"/>
      <c r="EY794" s="100"/>
      <c r="EZ794" s="100"/>
      <c r="FA794" s="100"/>
      <c r="FB794" s="100"/>
      <c r="FC794" s="100"/>
      <c r="FD794" s="100"/>
      <c r="FE794" s="100"/>
      <c r="FF794" s="100"/>
      <c r="FG794" s="100"/>
      <c r="FH794" s="100"/>
      <c r="FI794" s="100"/>
      <c r="FJ794" s="100"/>
      <c r="FK794" s="100"/>
      <c r="FL794" s="100"/>
      <c r="FM794" s="100"/>
      <c r="FN794" s="100"/>
      <c r="FO794" s="100"/>
      <c r="FP794" s="100"/>
      <c r="FQ794" s="100"/>
      <c r="FR794" s="100"/>
      <c r="FS794" s="100"/>
      <c r="FT794" s="100"/>
      <c r="FU794" s="100"/>
      <c r="FV794" s="100"/>
      <c r="FW794" s="100"/>
      <c r="FX794" s="100"/>
      <c r="FY794" s="100"/>
      <c r="FZ794" s="100"/>
      <c r="GA794" s="100"/>
      <c r="GB794" s="100"/>
      <c r="GC794" s="100"/>
      <c r="GD794" s="100"/>
      <c r="GE794" s="100"/>
      <c r="GF794" s="100"/>
      <c r="GG794" s="100"/>
      <c r="GH794" s="100"/>
      <c r="GI794" s="100"/>
      <c r="GJ794" s="100"/>
      <c r="GK794" s="100"/>
      <c r="GL794" s="100"/>
      <c r="GM794" s="100"/>
      <c r="GN794" s="100"/>
      <c r="GO794" s="100"/>
      <c r="GP794" s="100"/>
      <c r="GQ794" s="100"/>
      <c r="GR794" s="100"/>
      <c r="GS794" s="100"/>
      <c r="GT794" s="100"/>
      <c r="GU794" s="100"/>
      <c r="GV794" s="100"/>
      <c r="GW794" s="100"/>
      <c r="GX794" s="100"/>
      <c r="GY794" s="100"/>
      <c r="GZ794" s="100"/>
      <c r="HA794" s="100"/>
      <c r="HB794" s="100"/>
      <c r="HC794" s="100"/>
      <c r="HD794" s="100"/>
      <c r="HE794" s="100"/>
      <c r="HF794" s="100"/>
      <c r="HG794" s="100"/>
      <c r="HH794" s="100"/>
      <c r="HI794" s="100"/>
      <c r="HJ794" s="100"/>
      <c r="HK794" s="100"/>
      <c r="HL794" s="100"/>
      <c r="HM794" s="100"/>
      <c r="HN794" s="100"/>
      <c r="HO794" s="100"/>
      <c r="HP794" s="100"/>
      <c r="HQ794" s="100"/>
      <c r="HR794" s="100"/>
    </row>
    <row r="795" spans="32:226">
      <c r="AF795" s="100"/>
      <c r="AG795" s="100"/>
      <c r="AH795" s="100"/>
      <c r="AI795" s="100"/>
      <c r="AJ795" s="100"/>
      <c r="AK795" s="100"/>
      <c r="AL795" s="100"/>
      <c r="AM795" s="100"/>
      <c r="AN795" s="100"/>
      <c r="AO795" s="100"/>
      <c r="AP795" s="100"/>
      <c r="AQ795" s="100"/>
      <c r="AR795" s="100"/>
      <c r="AS795" s="100"/>
      <c r="AT795" s="100"/>
      <c r="AU795" s="100"/>
      <c r="AV795" s="100"/>
      <c r="AW795" s="100"/>
      <c r="AX795" s="100"/>
      <c r="AY795" s="100"/>
      <c r="AZ795" s="100"/>
      <c r="BA795" s="100"/>
      <c r="BB795" s="100"/>
      <c r="BC795" s="100"/>
      <c r="BD795" s="100"/>
      <c r="BE795" s="100"/>
      <c r="BF795" s="100"/>
      <c r="BG795" s="100"/>
      <c r="BH795" s="100"/>
      <c r="BI795" s="100"/>
      <c r="BJ795" s="100"/>
      <c r="BK795" s="100"/>
      <c r="BL795" s="100"/>
      <c r="BM795" s="100"/>
      <c r="BN795" s="100"/>
      <c r="BO795" s="100"/>
      <c r="BP795" s="100"/>
      <c r="BQ795" s="100"/>
      <c r="BR795" s="100"/>
      <c r="BS795" s="100"/>
      <c r="BT795" s="100"/>
      <c r="BU795" s="100"/>
      <c r="BV795" s="100"/>
      <c r="BW795" s="100"/>
      <c r="BX795" s="100"/>
      <c r="BY795" s="100"/>
      <c r="BZ795" s="100"/>
      <c r="CA795" s="100"/>
      <c r="CB795" s="100"/>
      <c r="CC795" s="100"/>
      <c r="CD795" s="100"/>
      <c r="CE795" s="100"/>
      <c r="CF795" s="100"/>
      <c r="CG795" s="100"/>
      <c r="CH795" s="100"/>
      <c r="CI795" s="100"/>
      <c r="CJ795" s="100"/>
      <c r="CK795" s="100"/>
      <c r="CL795" s="100"/>
      <c r="CM795" s="100"/>
      <c r="CN795" s="100"/>
      <c r="CO795" s="100"/>
      <c r="CP795" s="100"/>
      <c r="CQ795" s="100"/>
      <c r="CR795" s="100"/>
      <c r="CS795" s="100"/>
      <c r="CT795" s="100"/>
      <c r="CU795" s="100"/>
      <c r="CV795" s="100"/>
      <c r="CW795" s="100"/>
      <c r="CX795" s="100"/>
      <c r="CY795" s="100"/>
      <c r="CZ795" s="100"/>
      <c r="DA795" s="100"/>
      <c r="DB795" s="100"/>
      <c r="DC795" s="100"/>
      <c r="DD795" s="100"/>
      <c r="DE795" s="100"/>
      <c r="DF795" s="100"/>
      <c r="DG795" s="100"/>
      <c r="DH795" s="100"/>
      <c r="DI795" s="100"/>
      <c r="DJ795" s="100"/>
      <c r="DK795" s="100"/>
      <c r="DL795" s="100"/>
      <c r="DM795" s="100"/>
      <c r="DN795" s="100"/>
      <c r="DO795" s="100"/>
      <c r="DP795" s="100"/>
      <c r="DQ795" s="100"/>
      <c r="DR795" s="100"/>
      <c r="DS795" s="100"/>
      <c r="DT795" s="100"/>
      <c r="DU795" s="100"/>
      <c r="DV795" s="100"/>
      <c r="DW795" s="100"/>
      <c r="DX795" s="100"/>
      <c r="DY795" s="100"/>
      <c r="DZ795" s="100"/>
      <c r="EA795" s="100"/>
      <c r="EB795" s="100"/>
      <c r="EC795" s="100"/>
      <c r="ED795" s="100"/>
      <c r="EE795" s="100"/>
      <c r="EF795" s="100"/>
      <c r="EG795" s="100"/>
      <c r="EH795" s="100"/>
      <c r="EI795" s="100"/>
      <c r="EJ795" s="100"/>
      <c r="EK795" s="100"/>
      <c r="EL795" s="100"/>
      <c r="EM795" s="100"/>
      <c r="EN795" s="100"/>
      <c r="EO795" s="100"/>
      <c r="EP795" s="100"/>
      <c r="EQ795" s="100"/>
      <c r="ER795" s="100"/>
      <c r="ES795" s="100"/>
      <c r="ET795" s="100"/>
      <c r="EU795" s="100"/>
      <c r="EV795" s="100"/>
      <c r="EW795" s="100"/>
      <c r="EX795" s="100"/>
      <c r="EY795" s="100"/>
      <c r="EZ795" s="100"/>
      <c r="FA795" s="100"/>
      <c r="FB795" s="100"/>
      <c r="FC795" s="100"/>
      <c r="FD795" s="100"/>
      <c r="FE795" s="100"/>
      <c r="FF795" s="100"/>
      <c r="FG795" s="100"/>
      <c r="FH795" s="100"/>
      <c r="FI795" s="100"/>
      <c r="FJ795" s="100"/>
      <c r="FK795" s="100"/>
      <c r="FL795" s="100"/>
      <c r="FM795" s="100"/>
      <c r="FN795" s="100"/>
      <c r="FO795" s="100"/>
      <c r="FP795" s="100"/>
      <c r="FQ795" s="100"/>
      <c r="FR795" s="100"/>
      <c r="FS795" s="100"/>
      <c r="FT795" s="100"/>
      <c r="FU795" s="100"/>
      <c r="FV795" s="100"/>
      <c r="FW795" s="100"/>
      <c r="FX795" s="100"/>
      <c r="FY795" s="100"/>
      <c r="FZ795" s="100"/>
      <c r="GA795" s="100"/>
      <c r="GB795" s="100"/>
      <c r="GC795" s="100"/>
      <c r="GD795" s="100"/>
      <c r="GE795" s="100"/>
      <c r="GF795" s="100"/>
      <c r="GG795" s="100"/>
      <c r="GH795" s="100"/>
      <c r="GI795" s="100"/>
      <c r="GJ795" s="100"/>
      <c r="GK795" s="100"/>
      <c r="GL795" s="100"/>
      <c r="GM795" s="100"/>
      <c r="GN795" s="100"/>
      <c r="GO795" s="100"/>
      <c r="GP795" s="100"/>
      <c r="GQ795" s="100"/>
      <c r="GR795" s="100"/>
      <c r="GS795" s="100"/>
      <c r="GT795" s="100"/>
      <c r="GU795" s="100"/>
      <c r="GV795" s="100"/>
      <c r="GW795" s="100"/>
      <c r="GX795" s="100"/>
      <c r="GY795" s="100"/>
      <c r="GZ795" s="100"/>
      <c r="HA795" s="100"/>
      <c r="HB795" s="100"/>
      <c r="HC795" s="100"/>
      <c r="HD795" s="100"/>
      <c r="HE795" s="100"/>
      <c r="HF795" s="100"/>
      <c r="HG795" s="100"/>
      <c r="HH795" s="100"/>
      <c r="HI795" s="100"/>
      <c r="HJ795" s="100"/>
      <c r="HK795" s="100"/>
      <c r="HL795" s="100"/>
      <c r="HM795" s="100"/>
      <c r="HN795" s="100"/>
      <c r="HO795" s="100"/>
      <c r="HP795" s="100"/>
      <c r="HQ795" s="100"/>
      <c r="HR795" s="100"/>
    </row>
    <row r="796" spans="32:226">
      <c r="AF796" s="100"/>
      <c r="AG796" s="100"/>
      <c r="AH796" s="100"/>
      <c r="AI796" s="100"/>
      <c r="AJ796" s="100"/>
      <c r="AK796" s="100"/>
      <c r="AL796" s="100"/>
      <c r="AM796" s="100"/>
      <c r="AN796" s="100"/>
      <c r="AO796" s="100"/>
      <c r="AP796" s="100"/>
      <c r="AQ796" s="100"/>
      <c r="AR796" s="100"/>
      <c r="AS796" s="100"/>
      <c r="AT796" s="100"/>
      <c r="AU796" s="100"/>
      <c r="AV796" s="100"/>
      <c r="AW796" s="100"/>
      <c r="AX796" s="100"/>
      <c r="AY796" s="100"/>
      <c r="AZ796" s="100"/>
      <c r="BA796" s="100"/>
      <c r="BB796" s="100"/>
      <c r="BC796" s="100"/>
      <c r="BD796" s="100"/>
      <c r="BE796" s="100"/>
      <c r="BF796" s="100"/>
      <c r="BG796" s="100"/>
      <c r="BH796" s="100"/>
      <c r="BI796" s="100"/>
      <c r="BJ796" s="100"/>
      <c r="BK796" s="100"/>
      <c r="BL796" s="100"/>
      <c r="BM796" s="100"/>
      <c r="BN796" s="100"/>
      <c r="BO796" s="100"/>
      <c r="BP796" s="100"/>
      <c r="BQ796" s="100"/>
      <c r="BR796" s="100"/>
      <c r="BS796" s="100"/>
      <c r="BT796" s="100"/>
      <c r="BU796" s="100"/>
      <c r="BV796" s="100"/>
      <c r="BW796" s="100"/>
      <c r="BX796" s="100"/>
      <c r="BY796" s="100"/>
      <c r="BZ796" s="100"/>
      <c r="CA796" s="100"/>
      <c r="CB796" s="100"/>
      <c r="CC796" s="100"/>
      <c r="CD796" s="100"/>
      <c r="CE796" s="100"/>
      <c r="CF796" s="100"/>
      <c r="CG796" s="100"/>
      <c r="CH796" s="100"/>
      <c r="CI796" s="100"/>
      <c r="CJ796" s="100"/>
      <c r="CK796" s="100"/>
      <c r="CL796" s="100"/>
      <c r="CM796" s="100"/>
      <c r="CN796" s="100"/>
      <c r="CO796" s="100"/>
      <c r="CP796" s="100"/>
      <c r="CQ796" s="100"/>
      <c r="CR796" s="100"/>
      <c r="CS796" s="100"/>
      <c r="CT796" s="100"/>
      <c r="CU796" s="100"/>
      <c r="CV796" s="100"/>
      <c r="CW796" s="100"/>
      <c r="CX796" s="100"/>
      <c r="CY796" s="100"/>
      <c r="CZ796" s="100"/>
      <c r="DA796" s="100"/>
      <c r="DB796" s="100"/>
      <c r="DC796" s="100"/>
      <c r="DD796" s="100"/>
      <c r="DE796" s="100"/>
      <c r="DF796" s="100"/>
      <c r="DG796" s="100"/>
      <c r="DH796" s="100"/>
      <c r="DI796" s="100"/>
      <c r="DJ796" s="100"/>
      <c r="DK796" s="100"/>
      <c r="DL796" s="100"/>
      <c r="DM796" s="100"/>
      <c r="DN796" s="100"/>
      <c r="DO796" s="100"/>
      <c r="DP796" s="100"/>
      <c r="DQ796" s="100"/>
      <c r="DR796" s="100"/>
      <c r="DS796" s="100"/>
      <c r="DT796" s="100"/>
      <c r="DU796" s="100"/>
      <c r="DV796" s="100"/>
      <c r="DW796" s="100"/>
      <c r="DX796" s="100"/>
      <c r="DY796" s="100"/>
      <c r="DZ796" s="100"/>
      <c r="EA796" s="100"/>
      <c r="EB796" s="100"/>
      <c r="EC796" s="100"/>
      <c r="ED796" s="100"/>
      <c r="EE796" s="100"/>
      <c r="EF796" s="100"/>
      <c r="EG796" s="100"/>
      <c r="EH796" s="100"/>
      <c r="EI796" s="100"/>
      <c r="EJ796" s="100"/>
      <c r="EK796" s="100"/>
      <c r="EL796" s="100"/>
      <c r="EM796" s="100"/>
      <c r="EN796" s="100"/>
      <c r="EO796" s="100"/>
      <c r="EP796" s="100"/>
      <c r="EQ796" s="100"/>
      <c r="ER796" s="100"/>
      <c r="ES796" s="100"/>
      <c r="ET796" s="100"/>
      <c r="EU796" s="100"/>
      <c r="EV796" s="100"/>
      <c r="EW796" s="100"/>
      <c r="EX796" s="100"/>
      <c r="EY796" s="100"/>
      <c r="EZ796" s="100"/>
      <c r="FA796" s="100"/>
      <c r="FB796" s="100"/>
      <c r="FC796" s="100"/>
      <c r="FD796" s="100"/>
      <c r="FE796" s="100"/>
      <c r="FF796" s="100"/>
      <c r="FG796" s="100"/>
      <c r="FH796" s="100"/>
      <c r="FI796" s="100"/>
      <c r="FJ796" s="100"/>
      <c r="FK796" s="100"/>
      <c r="FL796" s="100"/>
      <c r="FM796" s="100"/>
      <c r="FN796" s="100"/>
      <c r="FO796" s="100"/>
      <c r="FP796" s="100"/>
      <c r="FQ796" s="100"/>
      <c r="FR796" s="100"/>
      <c r="FS796" s="100"/>
      <c r="FT796" s="100"/>
      <c r="FU796" s="100"/>
      <c r="FV796" s="100"/>
      <c r="FW796" s="100"/>
      <c r="FX796" s="100"/>
      <c r="FY796" s="100"/>
      <c r="FZ796" s="100"/>
      <c r="GA796" s="100"/>
      <c r="GB796" s="100"/>
      <c r="GC796" s="100"/>
      <c r="GD796" s="100"/>
      <c r="GE796" s="100"/>
      <c r="GF796" s="100"/>
      <c r="GG796" s="100"/>
      <c r="GH796" s="100"/>
      <c r="GI796" s="100"/>
      <c r="GJ796" s="100"/>
      <c r="GK796" s="100"/>
      <c r="GL796" s="100"/>
      <c r="GM796" s="100"/>
      <c r="GN796" s="100"/>
      <c r="GO796" s="100"/>
      <c r="GP796" s="100"/>
      <c r="GQ796" s="100"/>
      <c r="GR796" s="100"/>
      <c r="GS796" s="100"/>
      <c r="GT796" s="100"/>
      <c r="GU796" s="100"/>
      <c r="GV796" s="100"/>
      <c r="GW796" s="100"/>
      <c r="GX796" s="100"/>
      <c r="GY796" s="100"/>
      <c r="GZ796" s="100"/>
      <c r="HA796" s="100"/>
      <c r="HB796" s="100"/>
      <c r="HC796" s="100"/>
      <c r="HD796" s="100"/>
      <c r="HE796" s="100"/>
      <c r="HF796" s="100"/>
      <c r="HG796" s="100"/>
      <c r="HH796" s="100"/>
      <c r="HI796" s="100"/>
      <c r="HJ796" s="100"/>
      <c r="HK796" s="100"/>
      <c r="HL796" s="100"/>
      <c r="HM796" s="100"/>
      <c r="HN796" s="100"/>
      <c r="HO796" s="100"/>
      <c r="HP796" s="100"/>
      <c r="HQ796" s="100"/>
      <c r="HR796" s="100"/>
    </row>
    <row r="797" spans="32:226">
      <c r="AF797" s="100"/>
      <c r="AG797" s="100"/>
      <c r="AH797" s="100"/>
      <c r="AI797" s="100"/>
      <c r="AJ797" s="100"/>
      <c r="AK797" s="100"/>
      <c r="AL797" s="100"/>
      <c r="AM797" s="100"/>
      <c r="AN797" s="100"/>
      <c r="AO797" s="100"/>
      <c r="AP797" s="100"/>
      <c r="AQ797" s="100"/>
      <c r="AR797" s="100"/>
      <c r="AS797" s="100"/>
      <c r="AT797" s="100"/>
      <c r="AU797" s="100"/>
      <c r="AV797" s="100"/>
      <c r="AW797" s="100"/>
      <c r="AX797" s="100"/>
      <c r="AY797" s="100"/>
      <c r="AZ797" s="100"/>
      <c r="BA797" s="100"/>
      <c r="BB797" s="100"/>
      <c r="BC797" s="100"/>
      <c r="BD797" s="100"/>
      <c r="BE797" s="100"/>
      <c r="BF797" s="100"/>
      <c r="BG797" s="100"/>
      <c r="BH797" s="100"/>
      <c r="BI797" s="100"/>
      <c r="BJ797" s="100"/>
      <c r="BK797" s="100"/>
      <c r="BL797" s="100"/>
      <c r="BM797" s="100"/>
      <c r="BN797" s="100"/>
      <c r="BO797" s="100"/>
      <c r="BP797" s="100"/>
      <c r="BQ797" s="100"/>
      <c r="BR797" s="100"/>
      <c r="BS797" s="100"/>
      <c r="BT797" s="100"/>
      <c r="BU797" s="100"/>
      <c r="BV797" s="100"/>
      <c r="BW797" s="100"/>
      <c r="BX797" s="100"/>
      <c r="BY797" s="100"/>
      <c r="BZ797" s="100"/>
      <c r="CA797" s="100"/>
      <c r="CB797" s="100"/>
      <c r="CC797" s="100"/>
      <c r="CD797" s="100"/>
      <c r="CE797" s="100"/>
      <c r="CF797" s="100"/>
      <c r="CG797" s="100"/>
      <c r="CH797" s="100"/>
      <c r="CI797" s="100"/>
      <c r="CJ797" s="100"/>
      <c r="CK797" s="100"/>
      <c r="CL797" s="100"/>
      <c r="CM797" s="100"/>
      <c r="CN797" s="100"/>
      <c r="CO797" s="100"/>
      <c r="CP797" s="100"/>
      <c r="CQ797" s="100"/>
      <c r="CR797" s="100"/>
      <c r="CS797" s="100"/>
      <c r="CT797" s="100"/>
      <c r="CU797" s="100"/>
      <c r="CV797" s="100"/>
      <c r="CW797" s="100"/>
      <c r="CX797" s="100"/>
      <c r="CY797" s="100"/>
      <c r="CZ797" s="100"/>
      <c r="DA797" s="100"/>
      <c r="DB797" s="100"/>
      <c r="DC797" s="100"/>
      <c r="DD797" s="100"/>
      <c r="DE797" s="100"/>
      <c r="DF797" s="100"/>
      <c r="DG797" s="100"/>
      <c r="DH797" s="100"/>
      <c r="DI797" s="100"/>
      <c r="DJ797" s="100"/>
      <c r="DK797" s="100"/>
      <c r="DL797" s="100"/>
      <c r="DM797" s="100"/>
      <c r="DN797" s="100"/>
      <c r="DO797" s="100"/>
      <c r="DP797" s="100"/>
      <c r="DQ797" s="100"/>
      <c r="DR797" s="100"/>
      <c r="DS797" s="100"/>
      <c r="DT797" s="100"/>
      <c r="DU797" s="100"/>
      <c r="DV797" s="100"/>
      <c r="DW797" s="100"/>
      <c r="DX797" s="100"/>
      <c r="DY797" s="100"/>
      <c r="DZ797" s="100"/>
      <c r="EA797" s="100"/>
      <c r="EB797" s="100"/>
      <c r="EC797" s="100"/>
      <c r="ED797" s="100"/>
      <c r="EE797" s="100"/>
      <c r="EF797" s="100"/>
      <c r="EG797" s="100"/>
      <c r="EH797" s="100"/>
      <c r="EI797" s="100"/>
      <c r="EJ797" s="100"/>
      <c r="EK797" s="100"/>
      <c r="EL797" s="100"/>
      <c r="EM797" s="100"/>
      <c r="EN797" s="100"/>
      <c r="EO797" s="100"/>
      <c r="EP797" s="100"/>
      <c r="EQ797" s="100"/>
      <c r="ER797" s="100"/>
      <c r="ES797" s="100"/>
      <c r="ET797" s="100"/>
      <c r="EU797" s="100"/>
      <c r="EV797" s="100"/>
      <c r="EW797" s="100"/>
      <c r="EX797" s="100"/>
      <c r="EY797" s="100"/>
      <c r="EZ797" s="100"/>
      <c r="FA797" s="100"/>
      <c r="FB797" s="100"/>
      <c r="FC797" s="100"/>
      <c r="FD797" s="100"/>
      <c r="FE797" s="100"/>
      <c r="FF797" s="100"/>
      <c r="FG797" s="100"/>
      <c r="FH797" s="100"/>
      <c r="FI797" s="100"/>
      <c r="FJ797" s="100"/>
      <c r="FK797" s="100"/>
      <c r="FL797" s="100"/>
      <c r="FM797" s="100"/>
      <c r="FN797" s="100"/>
      <c r="FO797" s="100"/>
      <c r="FP797" s="100"/>
      <c r="FQ797" s="100"/>
      <c r="FR797" s="100"/>
      <c r="FS797" s="100"/>
      <c r="FT797" s="100"/>
      <c r="FU797" s="100"/>
      <c r="FV797" s="100"/>
      <c r="FW797" s="100"/>
      <c r="FX797" s="100"/>
      <c r="FY797" s="100"/>
      <c r="FZ797" s="100"/>
      <c r="GA797" s="100"/>
      <c r="GB797" s="100"/>
      <c r="GC797" s="100"/>
      <c r="GD797" s="100"/>
      <c r="GE797" s="100"/>
      <c r="GF797" s="100"/>
      <c r="GG797" s="100"/>
      <c r="GH797" s="100"/>
      <c r="GI797" s="100"/>
      <c r="GJ797" s="100"/>
      <c r="GK797" s="100"/>
      <c r="GL797" s="100"/>
      <c r="GM797" s="100"/>
      <c r="GN797" s="100"/>
      <c r="GO797" s="100"/>
      <c r="GP797" s="100"/>
      <c r="GQ797" s="100"/>
      <c r="GR797" s="100"/>
      <c r="GS797" s="100"/>
      <c r="GT797" s="100"/>
      <c r="GU797" s="100"/>
      <c r="GV797" s="100"/>
      <c r="GW797" s="100"/>
      <c r="GX797" s="100"/>
      <c r="GY797" s="100"/>
      <c r="GZ797" s="100"/>
      <c r="HA797" s="100"/>
      <c r="HB797" s="100"/>
      <c r="HC797" s="100"/>
      <c r="HD797" s="100"/>
      <c r="HE797" s="100"/>
      <c r="HF797" s="100"/>
      <c r="HG797" s="100"/>
      <c r="HH797" s="100"/>
      <c r="HI797" s="100"/>
      <c r="HJ797" s="100"/>
      <c r="HK797" s="100"/>
      <c r="HL797" s="100"/>
      <c r="HM797" s="100"/>
      <c r="HN797" s="100"/>
      <c r="HO797" s="100"/>
      <c r="HP797" s="100"/>
      <c r="HQ797" s="100"/>
      <c r="HR797" s="100"/>
    </row>
    <row r="798" spans="32:226">
      <c r="AF798" s="100"/>
      <c r="AG798" s="100"/>
      <c r="AH798" s="100"/>
      <c r="AI798" s="100"/>
      <c r="AJ798" s="100"/>
      <c r="AK798" s="100"/>
      <c r="AL798" s="100"/>
      <c r="AM798" s="100"/>
      <c r="AN798" s="100"/>
      <c r="AO798" s="100"/>
      <c r="AP798" s="100"/>
      <c r="AQ798" s="100"/>
      <c r="AR798" s="100"/>
      <c r="AS798" s="100"/>
      <c r="AT798" s="100"/>
      <c r="AU798" s="100"/>
      <c r="AV798" s="100"/>
      <c r="AW798" s="100"/>
      <c r="AX798" s="100"/>
      <c r="AY798" s="100"/>
      <c r="AZ798" s="100"/>
      <c r="BA798" s="100"/>
      <c r="BB798" s="100"/>
      <c r="BC798" s="100"/>
      <c r="BD798" s="100"/>
      <c r="BE798" s="100"/>
      <c r="BF798" s="100"/>
      <c r="BG798" s="100"/>
      <c r="BH798" s="100"/>
      <c r="BI798" s="100"/>
      <c r="BJ798" s="100"/>
      <c r="BK798" s="100"/>
      <c r="BL798" s="100"/>
      <c r="BM798" s="100"/>
      <c r="BN798" s="100"/>
      <c r="BO798" s="100"/>
      <c r="BP798" s="100"/>
      <c r="BQ798" s="100"/>
      <c r="BR798" s="100"/>
      <c r="BS798" s="100"/>
      <c r="BT798" s="100"/>
      <c r="BU798" s="100"/>
      <c r="BV798" s="100"/>
      <c r="BW798" s="100"/>
      <c r="BX798" s="100"/>
      <c r="BY798" s="100"/>
      <c r="BZ798" s="100"/>
      <c r="CA798" s="100"/>
      <c r="CB798" s="100"/>
      <c r="CC798" s="100"/>
      <c r="CD798" s="100"/>
      <c r="CE798" s="100"/>
      <c r="CF798" s="100"/>
      <c r="CG798" s="100"/>
      <c r="CH798" s="100"/>
      <c r="CI798" s="100"/>
      <c r="CJ798" s="100"/>
      <c r="CK798" s="100"/>
      <c r="CL798" s="100"/>
      <c r="CM798" s="100"/>
      <c r="CN798" s="100"/>
      <c r="CO798" s="100"/>
      <c r="CP798" s="100"/>
      <c r="CQ798" s="100"/>
      <c r="CR798" s="100"/>
      <c r="CS798" s="100"/>
      <c r="CT798" s="100"/>
      <c r="CU798" s="100"/>
      <c r="CV798" s="100"/>
      <c r="CW798" s="100"/>
      <c r="CX798" s="100"/>
      <c r="CY798" s="100"/>
      <c r="CZ798" s="100"/>
      <c r="DA798" s="100"/>
      <c r="DB798" s="100"/>
      <c r="DC798" s="100"/>
      <c r="DD798" s="100"/>
      <c r="DE798" s="100"/>
      <c r="DF798" s="100"/>
      <c r="DG798" s="100"/>
      <c r="DH798" s="100"/>
      <c r="DI798" s="100"/>
      <c r="DJ798" s="100"/>
      <c r="DK798" s="100"/>
      <c r="DL798" s="100"/>
      <c r="DM798" s="100"/>
      <c r="DN798" s="100"/>
      <c r="DO798" s="100"/>
      <c r="DP798" s="100"/>
      <c r="DQ798" s="100"/>
      <c r="DR798" s="100"/>
      <c r="DS798" s="100"/>
      <c r="DT798" s="100"/>
      <c r="DU798" s="100"/>
      <c r="DV798" s="100"/>
      <c r="DW798" s="100"/>
      <c r="DX798" s="100"/>
      <c r="DY798" s="100"/>
      <c r="DZ798" s="100"/>
      <c r="EA798" s="100"/>
      <c r="EB798" s="100"/>
      <c r="EC798" s="100"/>
      <c r="ED798" s="100"/>
      <c r="EE798" s="100"/>
      <c r="EF798" s="100"/>
      <c r="EG798" s="100"/>
      <c r="EH798" s="100"/>
      <c r="EI798" s="100"/>
      <c r="EJ798" s="100"/>
      <c r="EK798" s="100"/>
      <c r="EL798" s="100"/>
      <c r="EM798" s="100"/>
      <c r="EN798" s="100"/>
      <c r="EO798" s="100"/>
      <c r="EP798" s="100"/>
      <c r="EQ798" s="100"/>
      <c r="ER798" s="100"/>
      <c r="ES798" s="100"/>
      <c r="ET798" s="100"/>
      <c r="EU798" s="100"/>
      <c r="EV798" s="100"/>
      <c r="EW798" s="100"/>
      <c r="EX798" s="100"/>
      <c r="EY798" s="100"/>
      <c r="EZ798" s="100"/>
      <c r="FA798" s="100"/>
      <c r="FB798" s="100"/>
      <c r="FC798" s="100"/>
      <c r="FD798" s="100"/>
      <c r="FE798" s="100"/>
      <c r="FF798" s="100"/>
      <c r="FG798" s="100"/>
      <c r="FH798" s="100"/>
      <c r="FI798" s="100"/>
      <c r="FJ798" s="100"/>
      <c r="FK798" s="100"/>
      <c r="FL798" s="100"/>
      <c r="FM798" s="100"/>
      <c r="FN798" s="100"/>
      <c r="FO798" s="100"/>
      <c r="FP798" s="100"/>
      <c r="FQ798" s="100"/>
      <c r="FR798" s="100"/>
      <c r="FS798" s="100"/>
      <c r="FT798" s="100"/>
      <c r="FU798" s="100"/>
      <c r="FV798" s="100"/>
      <c r="FW798" s="100"/>
      <c r="FX798" s="100"/>
      <c r="FY798" s="100"/>
      <c r="FZ798" s="100"/>
      <c r="GA798" s="100"/>
      <c r="GB798" s="100"/>
      <c r="GC798" s="100"/>
      <c r="GD798" s="100"/>
      <c r="GE798" s="100"/>
      <c r="GF798" s="100"/>
      <c r="GG798" s="100"/>
      <c r="GH798" s="100"/>
      <c r="GI798" s="100"/>
      <c r="GJ798" s="100"/>
      <c r="GK798" s="100"/>
      <c r="GL798" s="100"/>
      <c r="GM798" s="100"/>
      <c r="GN798" s="100"/>
      <c r="GO798" s="100"/>
      <c r="GP798" s="100"/>
      <c r="GQ798" s="100"/>
      <c r="GR798" s="100"/>
      <c r="GS798" s="100"/>
      <c r="GT798" s="100"/>
      <c r="GU798" s="100"/>
      <c r="GV798" s="100"/>
      <c r="GW798" s="100"/>
      <c r="GX798" s="100"/>
      <c r="GY798" s="100"/>
      <c r="GZ798" s="100"/>
      <c r="HA798" s="100"/>
      <c r="HB798" s="100"/>
      <c r="HC798" s="100"/>
      <c r="HD798" s="100"/>
      <c r="HE798" s="100"/>
      <c r="HF798" s="100"/>
      <c r="HG798" s="100"/>
      <c r="HH798" s="100"/>
      <c r="HI798" s="100"/>
      <c r="HJ798" s="100"/>
      <c r="HK798" s="100"/>
      <c r="HL798" s="100"/>
      <c r="HM798" s="100"/>
      <c r="HN798" s="100"/>
      <c r="HO798" s="100"/>
      <c r="HP798" s="100"/>
      <c r="HQ798" s="100"/>
      <c r="HR798" s="100"/>
    </row>
    <row r="799" spans="32:226">
      <c r="AF799" s="100"/>
      <c r="AG799" s="100"/>
      <c r="AH799" s="100"/>
      <c r="AI799" s="100"/>
      <c r="AJ799" s="100"/>
      <c r="AK799" s="100"/>
      <c r="AL799" s="100"/>
      <c r="AM799" s="100"/>
      <c r="AN799" s="100"/>
      <c r="AO799" s="100"/>
      <c r="AP799" s="100"/>
      <c r="AQ799" s="100"/>
      <c r="AR799" s="100"/>
      <c r="AS799" s="100"/>
      <c r="AT799" s="100"/>
      <c r="AU799" s="100"/>
      <c r="AV799" s="100"/>
      <c r="AW799" s="100"/>
      <c r="AX799" s="100"/>
      <c r="AY799" s="100"/>
      <c r="AZ799" s="100"/>
      <c r="BA799" s="100"/>
      <c r="BB799" s="100"/>
      <c r="BC799" s="100"/>
      <c r="BD799" s="100"/>
      <c r="BE799" s="100"/>
      <c r="BF799" s="100"/>
      <c r="BG799" s="100"/>
      <c r="BH799" s="100"/>
      <c r="BI799" s="100"/>
      <c r="BJ799" s="100"/>
      <c r="BK799" s="100"/>
      <c r="BL799" s="100"/>
      <c r="BM799" s="100"/>
      <c r="BN799" s="100"/>
      <c r="BO799" s="100"/>
      <c r="BP799" s="100"/>
      <c r="BQ799" s="100"/>
      <c r="BR799" s="100"/>
      <c r="BS799" s="100"/>
      <c r="BT799" s="100"/>
      <c r="BU799" s="100"/>
      <c r="BV799" s="100"/>
      <c r="BW799" s="100"/>
      <c r="BX799" s="100"/>
      <c r="BY799" s="100"/>
      <c r="BZ799" s="100"/>
      <c r="CA799" s="100"/>
      <c r="CB799" s="100"/>
      <c r="CC799" s="100"/>
      <c r="CD799" s="100"/>
      <c r="CE799" s="100"/>
      <c r="CF799" s="100"/>
      <c r="CG799" s="100"/>
      <c r="CH799" s="100"/>
      <c r="CI799" s="100"/>
      <c r="CJ799" s="100"/>
      <c r="CK799" s="100"/>
      <c r="CL799" s="100"/>
      <c r="CM799" s="100"/>
      <c r="CN799" s="100"/>
      <c r="CO799" s="100"/>
      <c r="CP799" s="100"/>
      <c r="CQ799" s="100"/>
      <c r="CR799" s="100"/>
      <c r="CS799" s="100"/>
      <c r="CT799" s="100"/>
      <c r="CU799" s="100"/>
      <c r="CV799" s="100"/>
      <c r="CW799" s="100"/>
      <c r="CX799" s="100"/>
      <c r="CY799" s="100"/>
      <c r="CZ799" s="100"/>
      <c r="DA799" s="100"/>
      <c r="DB799" s="100"/>
      <c r="DC799" s="100"/>
      <c r="DD799" s="100"/>
      <c r="DE799" s="100"/>
      <c r="DF799" s="100"/>
      <c r="DG799" s="100"/>
      <c r="DH799" s="100"/>
      <c r="DI799" s="100"/>
      <c r="DJ799" s="100"/>
      <c r="DK799" s="100"/>
      <c r="DL799" s="100"/>
      <c r="DM799" s="100"/>
      <c r="DN799" s="100"/>
      <c r="DO799" s="100"/>
      <c r="DP799" s="100"/>
      <c r="DQ799" s="100"/>
      <c r="DR799" s="100"/>
      <c r="DS799" s="100"/>
      <c r="DT799" s="100"/>
      <c r="DU799" s="100"/>
      <c r="DV799" s="100"/>
      <c r="DW799" s="100"/>
      <c r="DX799" s="100"/>
      <c r="DY799" s="100"/>
      <c r="DZ799" s="100"/>
      <c r="EA799" s="100"/>
      <c r="EB799" s="100"/>
      <c r="EC799" s="100"/>
      <c r="ED799" s="100"/>
      <c r="EE799" s="100"/>
      <c r="EF799" s="100"/>
      <c r="EG799" s="100"/>
      <c r="EH799" s="100"/>
      <c r="EI799" s="100"/>
      <c r="EJ799" s="100"/>
      <c r="EK799" s="100"/>
      <c r="EL799" s="100"/>
      <c r="EM799" s="100"/>
      <c r="EN799" s="100"/>
      <c r="EO799" s="100"/>
      <c r="EP799" s="100"/>
      <c r="EQ799" s="100"/>
      <c r="ER799" s="100"/>
      <c r="ES799" s="100"/>
      <c r="ET799" s="100"/>
      <c r="EU799" s="100"/>
      <c r="EV799" s="100"/>
      <c r="EW799" s="100"/>
      <c r="EX799" s="100"/>
      <c r="EY799" s="100"/>
      <c r="EZ799" s="100"/>
      <c r="FA799" s="100"/>
      <c r="FB799" s="100"/>
      <c r="FC799" s="100"/>
      <c r="FD799" s="100"/>
      <c r="FE799" s="100"/>
      <c r="FF799" s="100"/>
      <c r="FG799" s="100"/>
      <c r="FH799" s="100"/>
      <c r="FI799" s="100"/>
      <c r="FJ799" s="100"/>
      <c r="FK799" s="100"/>
      <c r="FL799" s="100"/>
      <c r="FM799" s="100"/>
      <c r="FN799" s="100"/>
      <c r="FO799" s="100"/>
      <c r="FP799" s="100"/>
      <c r="FQ799" s="100"/>
      <c r="FR799" s="100"/>
      <c r="FS799" s="100"/>
      <c r="FT799" s="100"/>
      <c r="FU799" s="100"/>
      <c r="FV799" s="100"/>
      <c r="FW799" s="100"/>
      <c r="FX799" s="100"/>
      <c r="FY799" s="100"/>
      <c r="FZ799" s="100"/>
      <c r="GA799" s="100"/>
      <c r="GB799" s="100"/>
      <c r="GC799" s="100"/>
      <c r="GD799" s="100"/>
      <c r="GE799" s="100"/>
      <c r="GF799" s="100"/>
      <c r="GG799" s="100"/>
      <c r="GH799" s="100"/>
      <c r="GI799" s="100"/>
      <c r="GJ799" s="100"/>
      <c r="GK799" s="100"/>
      <c r="GL799" s="100"/>
      <c r="GM799" s="100"/>
      <c r="GN799" s="100"/>
      <c r="GO799" s="100"/>
      <c r="GP799" s="100"/>
      <c r="GQ799" s="100"/>
      <c r="GR799" s="100"/>
      <c r="GS799" s="100"/>
      <c r="GT799" s="100"/>
      <c r="GU799" s="100"/>
      <c r="GV799" s="100"/>
      <c r="GW799" s="100"/>
      <c r="GX799" s="100"/>
      <c r="GY799" s="100"/>
      <c r="GZ799" s="100"/>
      <c r="HA799" s="100"/>
      <c r="HB799" s="100"/>
      <c r="HC799" s="100"/>
      <c r="HD799" s="100"/>
      <c r="HE799" s="100"/>
      <c r="HF799" s="100"/>
      <c r="HG799" s="100"/>
      <c r="HH799" s="100"/>
      <c r="HI799" s="100"/>
      <c r="HJ799" s="100"/>
      <c r="HK799" s="100"/>
      <c r="HL799" s="100"/>
      <c r="HM799" s="100"/>
      <c r="HN799" s="100"/>
      <c r="HO799" s="100"/>
      <c r="HP799" s="100"/>
      <c r="HQ799" s="100"/>
      <c r="HR799" s="100"/>
    </row>
    <row r="800" spans="32:226">
      <c r="AF800" s="100"/>
      <c r="AG800" s="100"/>
      <c r="AH800" s="100"/>
      <c r="AI800" s="100"/>
      <c r="AJ800" s="100"/>
      <c r="AK800" s="100"/>
      <c r="AL800" s="100"/>
      <c r="AM800" s="100"/>
      <c r="AN800" s="100"/>
      <c r="AO800" s="100"/>
      <c r="AP800" s="100"/>
      <c r="AQ800" s="100"/>
      <c r="AR800" s="100"/>
      <c r="AS800" s="100"/>
      <c r="AT800" s="100"/>
      <c r="AU800" s="100"/>
      <c r="AV800" s="100"/>
      <c r="AW800" s="100"/>
      <c r="AX800" s="100"/>
      <c r="AY800" s="100"/>
      <c r="AZ800" s="100"/>
      <c r="BA800" s="100"/>
      <c r="BB800" s="100"/>
      <c r="BC800" s="100"/>
      <c r="BD800" s="100"/>
      <c r="BE800" s="100"/>
      <c r="BF800" s="100"/>
      <c r="BG800" s="100"/>
      <c r="BH800" s="100"/>
      <c r="BI800" s="100"/>
      <c r="BJ800" s="100"/>
      <c r="BK800" s="100"/>
      <c r="BL800" s="100"/>
      <c r="BM800" s="100"/>
      <c r="BN800" s="100"/>
      <c r="BO800" s="100"/>
      <c r="BP800" s="100"/>
      <c r="BQ800" s="100"/>
      <c r="BR800" s="100"/>
      <c r="BS800" s="100"/>
      <c r="BT800" s="100"/>
      <c r="BU800" s="100"/>
      <c r="BV800" s="100"/>
      <c r="BW800" s="100"/>
      <c r="BX800" s="100"/>
      <c r="BY800" s="100"/>
      <c r="BZ800" s="100"/>
      <c r="CA800" s="100"/>
      <c r="CB800" s="100"/>
      <c r="CC800" s="100"/>
      <c r="CD800" s="100"/>
      <c r="CE800" s="100"/>
      <c r="CF800" s="100"/>
      <c r="CG800" s="100"/>
      <c r="CH800" s="100"/>
      <c r="CI800" s="100"/>
      <c r="CJ800" s="100"/>
      <c r="CK800" s="100"/>
      <c r="CL800" s="100"/>
      <c r="CM800" s="100"/>
      <c r="CN800" s="100"/>
      <c r="CO800" s="100"/>
      <c r="CP800" s="100"/>
      <c r="CQ800" s="100"/>
      <c r="CR800" s="100"/>
      <c r="CS800" s="100"/>
      <c r="CT800" s="100"/>
      <c r="CU800" s="100"/>
      <c r="CV800" s="100"/>
      <c r="CW800" s="100"/>
      <c r="CX800" s="100"/>
      <c r="CY800" s="100"/>
      <c r="CZ800" s="100"/>
      <c r="DA800" s="100"/>
      <c r="DB800" s="100"/>
      <c r="DC800" s="100"/>
      <c r="DD800" s="100"/>
      <c r="DE800" s="100"/>
      <c r="DF800" s="100"/>
      <c r="DG800" s="100"/>
      <c r="DH800" s="100"/>
      <c r="DI800" s="100"/>
      <c r="DJ800" s="100"/>
      <c r="DK800" s="100"/>
      <c r="DL800" s="100"/>
      <c r="DM800" s="100"/>
      <c r="DN800" s="100"/>
      <c r="DO800" s="100"/>
      <c r="DP800" s="100"/>
      <c r="DQ800" s="100"/>
      <c r="DR800" s="100"/>
      <c r="DS800" s="100"/>
      <c r="DT800" s="100"/>
      <c r="DU800" s="100"/>
      <c r="DV800" s="100"/>
      <c r="DW800" s="100"/>
      <c r="DX800" s="100"/>
      <c r="DY800" s="100"/>
      <c r="DZ800" s="100"/>
      <c r="EA800" s="100"/>
      <c r="EB800" s="100"/>
      <c r="EC800" s="100"/>
      <c r="ED800" s="100"/>
      <c r="EE800" s="100"/>
      <c r="EF800" s="100"/>
      <c r="EG800" s="100"/>
      <c r="EH800" s="100"/>
      <c r="EI800" s="100"/>
      <c r="EJ800" s="100"/>
      <c r="EK800" s="100"/>
      <c r="EL800" s="100"/>
      <c r="EM800" s="100"/>
      <c r="EN800" s="100"/>
      <c r="EO800" s="100"/>
      <c r="EP800" s="100"/>
      <c r="EQ800" s="100"/>
      <c r="ER800" s="100"/>
      <c r="ES800" s="100"/>
      <c r="ET800" s="100"/>
      <c r="EU800" s="100"/>
      <c r="EV800" s="100"/>
      <c r="EW800" s="100"/>
      <c r="EX800" s="100"/>
      <c r="EY800" s="100"/>
      <c r="EZ800" s="100"/>
      <c r="FA800" s="100"/>
      <c r="FB800" s="100"/>
      <c r="FC800" s="100"/>
      <c r="FD800" s="100"/>
      <c r="FE800" s="100"/>
      <c r="FF800" s="100"/>
      <c r="FG800" s="100"/>
      <c r="FH800" s="100"/>
      <c r="FI800" s="100"/>
      <c r="FJ800" s="100"/>
      <c r="FK800" s="100"/>
      <c r="FL800" s="100"/>
      <c r="FM800" s="100"/>
      <c r="FN800" s="100"/>
      <c r="FO800" s="100"/>
      <c r="FP800" s="100"/>
      <c r="FQ800" s="100"/>
      <c r="FR800" s="100"/>
      <c r="FS800" s="100"/>
      <c r="FT800" s="100"/>
      <c r="FU800" s="100"/>
      <c r="FV800" s="100"/>
      <c r="FW800" s="100"/>
      <c r="FX800" s="100"/>
      <c r="FY800" s="100"/>
      <c r="FZ800" s="100"/>
      <c r="GA800" s="100"/>
      <c r="GB800" s="100"/>
      <c r="GC800" s="100"/>
      <c r="GD800" s="100"/>
      <c r="GE800" s="100"/>
      <c r="GF800" s="100"/>
      <c r="GG800" s="100"/>
      <c r="GH800" s="100"/>
      <c r="GI800" s="100"/>
      <c r="GJ800" s="100"/>
      <c r="GK800" s="100"/>
      <c r="GL800" s="100"/>
      <c r="GM800" s="100"/>
      <c r="GN800" s="100"/>
      <c r="GO800" s="100"/>
      <c r="GP800" s="100"/>
      <c r="GQ800" s="100"/>
      <c r="GR800" s="100"/>
      <c r="GS800" s="100"/>
      <c r="GT800" s="100"/>
      <c r="GU800" s="100"/>
      <c r="GV800" s="100"/>
      <c r="GW800" s="100"/>
      <c r="GX800" s="100"/>
      <c r="GY800" s="100"/>
      <c r="GZ800" s="100"/>
      <c r="HA800" s="100"/>
      <c r="HB800" s="100"/>
      <c r="HC800" s="100"/>
      <c r="HD800" s="100"/>
      <c r="HE800" s="100"/>
      <c r="HF800" s="100"/>
      <c r="HG800" s="100"/>
      <c r="HH800" s="100"/>
      <c r="HI800" s="100"/>
      <c r="HJ800" s="100"/>
      <c r="HK800" s="100"/>
      <c r="HL800" s="100"/>
      <c r="HM800" s="100"/>
      <c r="HN800" s="100"/>
      <c r="HO800" s="100"/>
      <c r="HP800" s="100"/>
      <c r="HQ800" s="100"/>
      <c r="HR800" s="100"/>
    </row>
    <row r="801" spans="32:226">
      <c r="AF801" s="100"/>
      <c r="AG801" s="100"/>
      <c r="AH801" s="100"/>
      <c r="AI801" s="100"/>
      <c r="AJ801" s="100"/>
      <c r="AK801" s="100"/>
      <c r="AL801" s="100"/>
      <c r="AM801" s="100"/>
      <c r="AN801" s="100"/>
      <c r="AO801" s="100"/>
      <c r="AP801" s="100"/>
      <c r="AQ801" s="100"/>
      <c r="AR801" s="100"/>
      <c r="AS801" s="100"/>
      <c r="AT801" s="100"/>
      <c r="AU801" s="100"/>
      <c r="AV801" s="100"/>
      <c r="AW801" s="100"/>
      <c r="AX801" s="100"/>
      <c r="AY801" s="100"/>
      <c r="AZ801" s="100"/>
      <c r="BA801" s="100"/>
      <c r="BB801" s="100"/>
      <c r="BC801" s="100"/>
      <c r="BD801" s="100"/>
      <c r="BE801" s="100"/>
      <c r="BF801" s="100"/>
      <c r="BG801" s="100"/>
      <c r="BH801" s="100"/>
      <c r="BI801" s="100"/>
      <c r="BJ801" s="100"/>
      <c r="BK801" s="100"/>
      <c r="BL801" s="100"/>
      <c r="BM801" s="100"/>
      <c r="BN801" s="100"/>
      <c r="BO801" s="100"/>
      <c r="BP801" s="100"/>
      <c r="BQ801" s="100"/>
      <c r="BR801" s="100"/>
      <c r="BS801" s="100"/>
      <c r="BT801" s="100"/>
      <c r="BU801" s="100"/>
      <c r="BV801" s="100"/>
      <c r="BW801" s="100"/>
      <c r="BX801" s="100"/>
      <c r="BY801" s="100"/>
      <c r="BZ801" s="100"/>
      <c r="CA801" s="100"/>
      <c r="CB801" s="100"/>
      <c r="CC801" s="100"/>
      <c r="CD801" s="100"/>
      <c r="CE801" s="100"/>
      <c r="CF801" s="100"/>
      <c r="CG801" s="100"/>
      <c r="CH801" s="100"/>
      <c r="CI801" s="100"/>
      <c r="CJ801" s="100"/>
      <c r="CK801" s="100"/>
      <c r="CL801" s="100"/>
      <c r="CM801" s="100"/>
      <c r="CN801" s="100"/>
      <c r="CO801" s="100"/>
      <c r="CP801" s="100"/>
      <c r="CQ801" s="100"/>
      <c r="CR801" s="100"/>
      <c r="CS801" s="100"/>
      <c r="CT801" s="100"/>
      <c r="CU801" s="100"/>
      <c r="CV801" s="100"/>
      <c r="CW801" s="100"/>
      <c r="CX801" s="100"/>
      <c r="CY801" s="100"/>
      <c r="CZ801" s="100"/>
      <c r="DA801" s="100"/>
      <c r="DB801" s="100"/>
      <c r="DC801" s="100"/>
      <c r="DD801" s="100"/>
      <c r="DE801" s="100"/>
      <c r="DF801" s="100"/>
      <c r="DG801" s="100"/>
      <c r="DH801" s="100"/>
      <c r="DI801" s="100"/>
      <c r="DJ801" s="100"/>
      <c r="DK801" s="100"/>
      <c r="DL801" s="100"/>
      <c r="DM801" s="100"/>
      <c r="DN801" s="100"/>
      <c r="DO801" s="100"/>
      <c r="DP801" s="100"/>
      <c r="DQ801" s="100"/>
      <c r="DR801" s="100"/>
      <c r="DS801" s="100"/>
      <c r="DT801" s="100"/>
      <c r="DU801" s="100"/>
      <c r="DV801" s="100"/>
      <c r="DW801" s="100"/>
      <c r="DX801" s="100"/>
      <c r="DY801" s="100"/>
      <c r="DZ801" s="100"/>
      <c r="EA801" s="100"/>
      <c r="EB801" s="100"/>
      <c r="EC801" s="100"/>
      <c r="ED801" s="100"/>
      <c r="EE801" s="100"/>
      <c r="EF801" s="100"/>
      <c r="EG801" s="100"/>
      <c r="EH801" s="100"/>
      <c r="EI801" s="100"/>
      <c r="EJ801" s="100"/>
      <c r="EK801" s="100"/>
      <c r="EL801" s="100"/>
      <c r="EM801" s="100"/>
      <c r="EN801" s="100"/>
      <c r="EO801" s="100"/>
      <c r="EP801" s="100"/>
      <c r="EQ801" s="100"/>
      <c r="ER801" s="100"/>
      <c r="ES801" s="100"/>
      <c r="ET801" s="100"/>
      <c r="EU801" s="100"/>
      <c r="EV801" s="100"/>
      <c r="EW801" s="100"/>
      <c r="EX801" s="100"/>
      <c r="EY801" s="100"/>
      <c r="EZ801" s="100"/>
      <c r="FA801" s="100"/>
      <c r="FB801" s="100"/>
      <c r="FC801" s="100"/>
      <c r="FD801" s="100"/>
      <c r="FE801" s="100"/>
      <c r="FF801" s="100"/>
      <c r="FG801" s="100"/>
      <c r="FH801" s="100"/>
      <c r="FI801" s="100"/>
      <c r="FJ801" s="100"/>
      <c r="FK801" s="100"/>
      <c r="FL801" s="100"/>
      <c r="FM801" s="100"/>
      <c r="FN801" s="100"/>
      <c r="FO801" s="100"/>
      <c r="FP801" s="100"/>
      <c r="FQ801" s="100"/>
      <c r="FR801" s="100"/>
      <c r="FS801" s="100"/>
      <c r="FT801" s="100"/>
      <c r="FU801" s="100"/>
      <c r="FV801" s="100"/>
      <c r="FW801" s="100"/>
      <c r="FX801" s="100"/>
      <c r="FY801" s="100"/>
      <c r="FZ801" s="100"/>
      <c r="GA801" s="100"/>
      <c r="GB801" s="100"/>
      <c r="GC801" s="100"/>
      <c r="GD801" s="100"/>
      <c r="GE801" s="100"/>
      <c r="GF801" s="100"/>
      <c r="GG801" s="100"/>
      <c r="GH801" s="100"/>
      <c r="GI801" s="100"/>
      <c r="GJ801" s="100"/>
      <c r="GK801" s="100"/>
      <c r="GL801" s="100"/>
      <c r="GM801" s="100"/>
      <c r="GN801" s="100"/>
      <c r="GO801" s="100"/>
      <c r="GP801" s="100"/>
      <c r="GQ801" s="100"/>
      <c r="GR801" s="100"/>
      <c r="GS801" s="100"/>
      <c r="GT801" s="100"/>
      <c r="GU801" s="100"/>
      <c r="GV801" s="100"/>
      <c r="GW801" s="100"/>
      <c r="GX801" s="100"/>
      <c r="GY801" s="100"/>
      <c r="GZ801" s="100"/>
      <c r="HA801" s="100"/>
      <c r="HB801" s="100"/>
      <c r="HC801" s="100"/>
      <c r="HD801" s="100"/>
      <c r="HE801" s="100"/>
      <c r="HF801" s="100"/>
      <c r="HG801" s="100"/>
      <c r="HH801" s="100"/>
      <c r="HI801" s="100"/>
      <c r="HJ801" s="100"/>
      <c r="HK801" s="100"/>
      <c r="HL801" s="100"/>
      <c r="HM801" s="100"/>
      <c r="HN801" s="100"/>
      <c r="HO801" s="100"/>
      <c r="HP801" s="100"/>
      <c r="HQ801" s="100"/>
      <c r="HR801" s="100"/>
    </row>
    <row r="802" spans="32:226">
      <c r="AF802" s="100"/>
      <c r="AG802" s="100"/>
      <c r="AH802" s="100"/>
      <c r="AI802" s="100"/>
      <c r="AJ802" s="100"/>
      <c r="AK802" s="100"/>
      <c r="AL802" s="100"/>
      <c r="AM802" s="100"/>
      <c r="AN802" s="100"/>
      <c r="AO802" s="100"/>
      <c r="AP802" s="100"/>
      <c r="AQ802" s="100"/>
      <c r="AR802" s="100"/>
      <c r="AS802" s="100"/>
      <c r="AT802" s="100"/>
      <c r="AU802" s="100"/>
      <c r="AV802" s="100"/>
      <c r="AW802" s="100"/>
      <c r="AX802" s="100"/>
      <c r="AY802" s="100"/>
      <c r="AZ802" s="100"/>
      <c r="BA802" s="100"/>
      <c r="BB802" s="100"/>
      <c r="BC802" s="100"/>
      <c r="BD802" s="100"/>
      <c r="BE802" s="100"/>
      <c r="BF802" s="100"/>
      <c r="BG802" s="100"/>
      <c r="BH802" s="100"/>
      <c r="BI802" s="100"/>
      <c r="BJ802" s="100"/>
      <c r="BK802" s="100"/>
      <c r="BL802" s="100"/>
      <c r="BM802" s="100"/>
      <c r="BN802" s="100"/>
      <c r="BO802" s="100"/>
      <c r="BP802" s="100"/>
      <c r="BQ802" s="100"/>
      <c r="BR802" s="100"/>
      <c r="BS802" s="100"/>
      <c r="BT802" s="100"/>
      <c r="BU802" s="100"/>
      <c r="BV802" s="100"/>
      <c r="BW802" s="100"/>
      <c r="BX802" s="100"/>
      <c r="BY802" s="100"/>
      <c r="BZ802" s="100"/>
      <c r="CA802" s="100"/>
      <c r="CB802" s="100"/>
      <c r="CC802" s="100"/>
      <c r="CD802" s="100"/>
      <c r="CE802" s="100"/>
      <c r="CF802" s="100"/>
      <c r="CG802" s="100"/>
      <c r="CH802" s="100"/>
      <c r="CI802" s="100"/>
      <c r="CJ802" s="100"/>
      <c r="CK802" s="100"/>
      <c r="CL802" s="100"/>
      <c r="CM802" s="100"/>
      <c r="CN802" s="100"/>
      <c r="CO802" s="100"/>
      <c r="CP802" s="100"/>
      <c r="CQ802" s="100"/>
      <c r="CR802" s="100"/>
      <c r="CS802" s="100"/>
      <c r="CT802" s="100"/>
      <c r="CU802" s="100"/>
      <c r="CV802" s="100"/>
      <c r="CW802" s="100"/>
      <c r="CX802" s="100"/>
      <c r="CY802" s="100"/>
      <c r="CZ802" s="100"/>
      <c r="DA802" s="100"/>
      <c r="DB802" s="100"/>
      <c r="DC802" s="100"/>
      <c r="DD802" s="100"/>
      <c r="DE802" s="100"/>
      <c r="DF802" s="100"/>
      <c r="DG802" s="100"/>
      <c r="DH802" s="100"/>
      <c r="DI802" s="100"/>
      <c r="DJ802" s="100"/>
      <c r="DK802" s="100"/>
      <c r="DL802" s="100"/>
      <c r="DM802" s="100"/>
      <c r="DN802" s="100"/>
      <c r="DO802" s="100"/>
      <c r="DP802" s="100"/>
      <c r="DQ802" s="100"/>
      <c r="DR802" s="100"/>
      <c r="DS802" s="100"/>
      <c r="DT802" s="100"/>
      <c r="DU802" s="100"/>
      <c r="DV802" s="100"/>
      <c r="DW802" s="100"/>
      <c r="DX802" s="100"/>
      <c r="DY802" s="100"/>
      <c r="DZ802" s="100"/>
      <c r="EA802" s="100"/>
      <c r="EB802" s="100"/>
      <c r="EC802" s="100"/>
      <c r="ED802" s="100"/>
      <c r="EE802" s="100"/>
      <c r="EF802" s="100"/>
      <c r="EG802" s="100"/>
      <c r="EH802" s="100"/>
      <c r="EI802" s="100"/>
      <c r="EJ802" s="100"/>
      <c r="EK802" s="100"/>
      <c r="EL802" s="100"/>
      <c r="EM802" s="100"/>
      <c r="EN802" s="100"/>
      <c r="EO802" s="100"/>
      <c r="EP802" s="100"/>
      <c r="EQ802" s="100"/>
      <c r="ER802" s="100"/>
      <c r="ES802" s="100"/>
      <c r="ET802" s="100"/>
      <c r="EU802" s="100"/>
      <c r="EV802" s="100"/>
      <c r="EW802" s="100"/>
      <c r="EX802" s="100"/>
      <c r="EY802" s="100"/>
      <c r="EZ802" s="100"/>
      <c r="FA802" s="100"/>
      <c r="FB802" s="100"/>
      <c r="FC802" s="100"/>
      <c r="FD802" s="100"/>
      <c r="FE802" s="100"/>
      <c r="FF802" s="100"/>
      <c r="FG802" s="100"/>
      <c r="FH802" s="100"/>
      <c r="FI802" s="100"/>
      <c r="FJ802" s="100"/>
      <c r="FK802" s="100"/>
      <c r="FL802" s="100"/>
      <c r="FM802" s="100"/>
      <c r="FN802" s="100"/>
      <c r="FO802" s="100"/>
      <c r="FP802" s="100"/>
      <c r="FQ802" s="100"/>
      <c r="FR802" s="100"/>
      <c r="FS802" s="100"/>
      <c r="FT802" s="100"/>
      <c r="FU802" s="100"/>
      <c r="FV802" s="100"/>
      <c r="FW802" s="100"/>
      <c r="FX802" s="100"/>
      <c r="FY802" s="100"/>
      <c r="FZ802" s="100"/>
      <c r="GA802" s="100"/>
      <c r="GB802" s="100"/>
      <c r="GC802" s="100"/>
      <c r="GD802" s="100"/>
      <c r="GE802" s="100"/>
      <c r="GF802" s="100"/>
      <c r="GG802" s="100"/>
      <c r="GH802" s="100"/>
      <c r="GI802" s="100"/>
      <c r="GJ802" s="100"/>
      <c r="GK802" s="100"/>
      <c r="GL802" s="100"/>
      <c r="GM802" s="100"/>
      <c r="GN802" s="100"/>
      <c r="GO802" s="100"/>
      <c r="GP802" s="100"/>
      <c r="GQ802" s="100"/>
      <c r="GR802" s="100"/>
      <c r="GS802" s="100"/>
      <c r="GT802" s="100"/>
      <c r="GU802" s="100"/>
      <c r="GV802" s="100"/>
      <c r="GW802" s="100"/>
      <c r="GX802" s="100"/>
      <c r="GY802" s="100"/>
      <c r="GZ802" s="100"/>
      <c r="HA802" s="100"/>
      <c r="HB802" s="100"/>
      <c r="HC802" s="100"/>
      <c r="HD802" s="100"/>
      <c r="HE802" s="100"/>
      <c r="HF802" s="100"/>
      <c r="HG802" s="100"/>
      <c r="HH802" s="100"/>
      <c r="HI802" s="100"/>
      <c r="HJ802" s="100"/>
      <c r="HK802" s="100"/>
      <c r="HL802" s="100"/>
      <c r="HM802" s="100"/>
      <c r="HN802" s="100"/>
      <c r="HO802" s="100"/>
      <c r="HP802" s="100"/>
      <c r="HQ802" s="100"/>
      <c r="HR802" s="100"/>
    </row>
    <row r="803" spans="32:226">
      <c r="AF803" s="100"/>
      <c r="AG803" s="100"/>
      <c r="AH803" s="100"/>
      <c r="AI803" s="100"/>
      <c r="AJ803" s="100"/>
      <c r="AK803" s="100"/>
      <c r="AL803" s="100"/>
      <c r="AM803" s="100"/>
      <c r="AN803" s="100"/>
      <c r="AO803" s="100"/>
      <c r="AP803" s="100"/>
      <c r="AQ803" s="100"/>
      <c r="AR803" s="100"/>
      <c r="AS803" s="100"/>
      <c r="AT803" s="100"/>
      <c r="AU803" s="100"/>
      <c r="AV803" s="100"/>
      <c r="AW803" s="100"/>
      <c r="AX803" s="100"/>
      <c r="AY803" s="100"/>
      <c r="AZ803" s="100"/>
      <c r="BA803" s="100"/>
      <c r="BB803" s="100"/>
      <c r="BC803" s="100"/>
      <c r="BD803" s="100"/>
      <c r="BE803" s="100"/>
      <c r="BF803" s="100"/>
      <c r="BG803" s="100"/>
      <c r="BH803" s="100"/>
      <c r="BI803" s="100"/>
      <c r="BJ803" s="100"/>
      <c r="BK803" s="100"/>
      <c r="BL803" s="100"/>
      <c r="BM803" s="100"/>
      <c r="BN803" s="100"/>
      <c r="BO803" s="100"/>
      <c r="BP803" s="100"/>
      <c r="BQ803" s="100"/>
      <c r="BR803" s="100"/>
      <c r="BS803" s="100"/>
      <c r="BT803" s="100"/>
      <c r="BU803" s="100"/>
      <c r="BV803" s="100"/>
      <c r="BW803" s="100"/>
      <c r="BX803" s="100"/>
      <c r="BY803" s="100"/>
      <c r="BZ803" s="100"/>
      <c r="CA803" s="100"/>
      <c r="CB803" s="100"/>
      <c r="CC803" s="100"/>
      <c r="CD803" s="100"/>
      <c r="CE803" s="100"/>
      <c r="CF803" s="100"/>
      <c r="CG803" s="100"/>
      <c r="CH803" s="100"/>
      <c r="CI803" s="100"/>
      <c r="CJ803" s="100"/>
      <c r="CK803" s="100"/>
      <c r="CL803" s="100"/>
      <c r="CM803" s="100"/>
      <c r="CN803" s="100"/>
      <c r="CO803" s="100"/>
      <c r="CP803" s="100"/>
      <c r="CQ803" s="100"/>
      <c r="CR803" s="100"/>
      <c r="CS803" s="100"/>
      <c r="CT803" s="100"/>
      <c r="CU803" s="100"/>
      <c r="CV803" s="100"/>
      <c r="CW803" s="100"/>
      <c r="CX803" s="100"/>
      <c r="CY803" s="100"/>
      <c r="CZ803" s="100"/>
      <c r="DA803" s="100"/>
      <c r="DB803" s="100"/>
      <c r="DC803" s="100"/>
      <c r="DD803" s="100"/>
      <c r="DE803" s="100"/>
      <c r="DF803" s="100"/>
      <c r="DG803" s="100"/>
      <c r="DH803" s="100"/>
      <c r="DI803" s="100"/>
      <c r="DJ803" s="100"/>
      <c r="DK803" s="100"/>
      <c r="DL803" s="100"/>
      <c r="DM803" s="100"/>
      <c r="DN803" s="100"/>
      <c r="DO803" s="100"/>
      <c r="DP803" s="100"/>
      <c r="DQ803" s="100"/>
      <c r="DR803" s="100"/>
      <c r="DS803" s="100"/>
      <c r="DT803" s="100"/>
      <c r="DU803" s="100"/>
      <c r="DV803" s="100"/>
      <c r="DW803" s="100"/>
      <c r="DX803" s="100"/>
      <c r="DY803" s="100"/>
      <c r="DZ803" s="100"/>
      <c r="EA803" s="100"/>
      <c r="EB803" s="100"/>
      <c r="EC803" s="100"/>
      <c r="ED803" s="100"/>
      <c r="EE803" s="100"/>
      <c r="EF803" s="100"/>
      <c r="EG803" s="100"/>
      <c r="EH803" s="100"/>
      <c r="EI803" s="100"/>
      <c r="EJ803" s="100"/>
      <c r="EK803" s="100"/>
      <c r="EL803" s="100"/>
      <c r="EM803" s="100"/>
      <c r="EN803" s="100"/>
      <c r="EO803" s="100"/>
      <c r="EP803" s="100"/>
      <c r="EQ803" s="100"/>
      <c r="ER803" s="100"/>
      <c r="ES803" s="100"/>
      <c r="ET803" s="100"/>
      <c r="EU803" s="100"/>
      <c r="EV803" s="100"/>
      <c r="EW803" s="100"/>
      <c r="EX803" s="100"/>
      <c r="EY803" s="100"/>
      <c r="EZ803" s="100"/>
      <c r="FA803" s="100"/>
      <c r="FB803" s="100"/>
      <c r="FC803" s="100"/>
      <c r="FD803" s="100"/>
      <c r="FE803" s="100"/>
      <c r="FF803" s="100"/>
      <c r="FG803" s="100"/>
      <c r="FH803" s="100"/>
      <c r="FI803" s="100"/>
      <c r="FJ803" s="100"/>
      <c r="FK803" s="100"/>
      <c r="FL803" s="100"/>
      <c r="FM803" s="100"/>
      <c r="FN803" s="100"/>
      <c r="FO803" s="100"/>
      <c r="FP803" s="100"/>
      <c r="FQ803" s="100"/>
      <c r="FR803" s="100"/>
      <c r="FS803" s="100"/>
      <c r="FT803" s="100"/>
      <c r="FU803" s="100"/>
      <c r="FV803" s="100"/>
      <c r="FW803" s="100"/>
      <c r="FX803" s="100"/>
      <c r="FY803" s="100"/>
      <c r="FZ803" s="100"/>
      <c r="GA803" s="100"/>
      <c r="GB803" s="100"/>
      <c r="GC803" s="100"/>
      <c r="GD803" s="100"/>
      <c r="GE803" s="100"/>
      <c r="GF803" s="100"/>
      <c r="GG803" s="100"/>
      <c r="GH803" s="100"/>
      <c r="GI803" s="100"/>
      <c r="GJ803" s="100"/>
      <c r="GK803" s="100"/>
      <c r="GL803" s="100"/>
      <c r="GM803" s="100"/>
      <c r="GN803" s="100"/>
      <c r="GO803" s="100"/>
      <c r="GP803" s="100"/>
      <c r="GQ803" s="100"/>
      <c r="GR803" s="100"/>
      <c r="GS803" s="100"/>
      <c r="GT803" s="100"/>
      <c r="GU803" s="100"/>
      <c r="GV803" s="100"/>
      <c r="GW803" s="100"/>
      <c r="GX803" s="100"/>
      <c r="GY803" s="100"/>
      <c r="GZ803" s="100"/>
      <c r="HA803" s="100"/>
      <c r="HB803" s="100"/>
      <c r="HC803" s="100"/>
      <c r="HD803" s="100"/>
      <c r="HE803" s="100"/>
      <c r="HF803" s="100"/>
      <c r="HG803" s="100"/>
      <c r="HH803" s="100"/>
      <c r="HI803" s="100"/>
      <c r="HJ803" s="100"/>
      <c r="HK803" s="100"/>
      <c r="HL803" s="100"/>
      <c r="HM803" s="100"/>
      <c r="HN803" s="100"/>
      <c r="HO803" s="100"/>
      <c r="HP803" s="100"/>
      <c r="HQ803" s="100"/>
      <c r="HR803" s="100"/>
    </row>
    <row r="804" spans="32:226">
      <c r="AF804" s="100"/>
      <c r="AG804" s="100"/>
      <c r="AH804" s="100"/>
      <c r="AI804" s="100"/>
      <c r="AJ804" s="100"/>
      <c r="AK804" s="100"/>
      <c r="AL804" s="100"/>
      <c r="AM804" s="100"/>
      <c r="AN804" s="100"/>
      <c r="AO804" s="100"/>
      <c r="AP804" s="100"/>
      <c r="AQ804" s="100"/>
      <c r="AR804" s="100"/>
      <c r="AS804" s="100"/>
      <c r="AT804" s="100"/>
      <c r="AU804" s="100"/>
      <c r="AV804" s="100"/>
      <c r="AW804" s="100"/>
      <c r="AX804" s="100"/>
      <c r="AY804" s="100"/>
      <c r="AZ804" s="100"/>
      <c r="BA804" s="100"/>
      <c r="BB804" s="100"/>
      <c r="BC804" s="100"/>
      <c r="BD804" s="100"/>
      <c r="BE804" s="100"/>
      <c r="BF804" s="100"/>
      <c r="BG804" s="100"/>
      <c r="BH804" s="100"/>
      <c r="BI804" s="100"/>
      <c r="BJ804" s="100"/>
      <c r="BK804" s="100"/>
      <c r="BL804" s="100"/>
      <c r="BM804" s="100"/>
      <c r="BN804" s="100"/>
      <c r="BO804" s="100"/>
      <c r="BP804" s="100"/>
      <c r="BQ804" s="100"/>
      <c r="BR804" s="100"/>
      <c r="BS804" s="100"/>
      <c r="BT804" s="100"/>
      <c r="BU804" s="100"/>
      <c r="BV804" s="100"/>
      <c r="BW804" s="100"/>
      <c r="BX804" s="100"/>
      <c r="BY804" s="100"/>
      <c r="BZ804" s="100"/>
      <c r="CA804" s="100"/>
      <c r="CB804" s="100"/>
      <c r="CC804" s="100"/>
      <c r="CD804" s="100"/>
      <c r="CE804" s="100"/>
      <c r="CF804" s="100"/>
      <c r="CG804" s="100"/>
      <c r="CH804" s="100"/>
      <c r="CI804" s="100"/>
      <c r="CJ804" s="100"/>
      <c r="CK804" s="100"/>
      <c r="CL804" s="100"/>
      <c r="CM804" s="100"/>
      <c r="CN804" s="100"/>
      <c r="CO804" s="100"/>
      <c r="CP804" s="100"/>
      <c r="CQ804" s="100"/>
      <c r="CR804" s="100"/>
      <c r="CS804" s="100"/>
      <c r="CT804" s="100"/>
      <c r="CU804" s="100"/>
      <c r="CV804" s="100"/>
      <c r="CW804" s="100"/>
      <c r="CX804" s="100"/>
      <c r="CY804" s="100"/>
      <c r="CZ804" s="100"/>
      <c r="DA804" s="100"/>
      <c r="DB804" s="100"/>
      <c r="DC804" s="100"/>
      <c r="DD804" s="100"/>
      <c r="DE804" s="100"/>
      <c r="DF804" s="100"/>
      <c r="DG804" s="100"/>
      <c r="DH804" s="100"/>
      <c r="DI804" s="100"/>
      <c r="DJ804" s="100"/>
      <c r="DK804" s="100"/>
      <c r="DL804" s="100"/>
      <c r="DM804" s="100"/>
      <c r="DN804" s="100"/>
      <c r="DO804" s="100"/>
      <c r="DP804" s="100"/>
      <c r="DQ804" s="100"/>
      <c r="DR804" s="100"/>
      <c r="DS804" s="100"/>
      <c r="DT804" s="100"/>
      <c r="DU804" s="100"/>
      <c r="DV804" s="100"/>
      <c r="DW804" s="100"/>
      <c r="DX804" s="100"/>
      <c r="DY804" s="100"/>
      <c r="DZ804" s="100"/>
      <c r="EA804" s="100"/>
      <c r="EB804" s="100"/>
      <c r="EC804" s="100"/>
      <c r="ED804" s="100"/>
      <c r="EE804" s="100"/>
      <c r="EF804" s="100"/>
      <c r="EG804" s="100"/>
      <c r="EH804" s="100"/>
      <c r="EI804" s="100"/>
      <c r="EJ804" s="100"/>
      <c r="EK804" s="100"/>
      <c r="EL804" s="100"/>
      <c r="EM804" s="100"/>
      <c r="EN804" s="100"/>
      <c r="EO804" s="100"/>
      <c r="EP804" s="100"/>
      <c r="EQ804" s="100"/>
      <c r="ER804" s="100"/>
      <c r="ES804" s="100"/>
      <c r="ET804" s="100"/>
      <c r="EU804" s="100"/>
      <c r="EV804" s="100"/>
      <c r="EW804" s="100"/>
      <c r="EX804" s="100"/>
      <c r="EY804" s="100"/>
      <c r="EZ804" s="100"/>
      <c r="FA804" s="100"/>
      <c r="FB804" s="100"/>
      <c r="FC804" s="100"/>
      <c r="FD804" s="100"/>
      <c r="FE804" s="100"/>
      <c r="FF804" s="100"/>
      <c r="FG804" s="100"/>
      <c r="FH804" s="100"/>
      <c r="FI804" s="100"/>
      <c r="FJ804" s="100"/>
      <c r="FK804" s="100"/>
      <c r="FL804" s="100"/>
      <c r="FM804" s="100"/>
      <c r="FN804" s="100"/>
      <c r="FO804" s="100"/>
      <c r="FP804" s="100"/>
      <c r="FQ804" s="100"/>
      <c r="FR804" s="100"/>
      <c r="FS804" s="100"/>
      <c r="FT804" s="100"/>
      <c r="FU804" s="100"/>
      <c r="FV804" s="100"/>
      <c r="FW804" s="100"/>
      <c r="FX804" s="100"/>
      <c r="FY804" s="100"/>
      <c r="FZ804" s="100"/>
      <c r="GA804" s="100"/>
      <c r="GB804" s="100"/>
      <c r="GC804" s="100"/>
      <c r="GD804" s="100"/>
      <c r="GE804" s="100"/>
      <c r="GF804" s="100"/>
      <c r="GG804" s="100"/>
      <c r="GH804" s="100"/>
      <c r="GI804" s="100"/>
      <c r="GJ804" s="100"/>
      <c r="GK804" s="100"/>
      <c r="GL804" s="100"/>
      <c r="GM804" s="100"/>
      <c r="GN804" s="100"/>
      <c r="GO804" s="100"/>
      <c r="GP804" s="100"/>
      <c r="GQ804" s="100"/>
      <c r="GR804" s="100"/>
      <c r="GS804" s="100"/>
      <c r="GT804" s="100"/>
      <c r="GU804" s="100"/>
      <c r="GV804" s="100"/>
      <c r="GW804" s="100"/>
      <c r="GX804" s="100"/>
      <c r="GY804" s="100"/>
      <c r="GZ804" s="100"/>
      <c r="HA804" s="100"/>
      <c r="HB804" s="100"/>
      <c r="HC804" s="100"/>
      <c r="HD804" s="100"/>
      <c r="HE804" s="100"/>
      <c r="HF804" s="100"/>
      <c r="HG804" s="100"/>
      <c r="HH804" s="100"/>
      <c r="HI804" s="100"/>
      <c r="HJ804" s="100"/>
      <c r="HK804" s="100"/>
      <c r="HL804" s="100"/>
      <c r="HM804" s="100"/>
      <c r="HN804" s="100"/>
      <c r="HO804" s="100"/>
      <c r="HP804" s="100"/>
      <c r="HQ804" s="100"/>
      <c r="HR804" s="100"/>
    </row>
    <row r="805" spans="32:226">
      <c r="AF805" s="100"/>
      <c r="AG805" s="100"/>
      <c r="AH805" s="100"/>
      <c r="AI805" s="100"/>
      <c r="AJ805" s="100"/>
      <c r="AK805" s="100"/>
      <c r="AL805" s="100"/>
      <c r="AM805" s="100"/>
      <c r="AN805" s="100"/>
      <c r="AO805" s="100"/>
      <c r="AP805" s="100"/>
      <c r="AQ805" s="100"/>
      <c r="AR805" s="100"/>
      <c r="AS805" s="100"/>
      <c r="AT805" s="100"/>
      <c r="AU805" s="100"/>
      <c r="AV805" s="100"/>
      <c r="AW805" s="100"/>
      <c r="AX805" s="100"/>
      <c r="AY805" s="100"/>
      <c r="AZ805" s="100"/>
      <c r="BA805" s="100"/>
      <c r="BB805" s="100"/>
      <c r="BC805" s="100"/>
      <c r="BD805" s="100"/>
      <c r="BE805" s="100"/>
      <c r="BF805" s="100"/>
      <c r="BG805" s="100"/>
      <c r="BH805" s="100"/>
      <c r="BI805" s="100"/>
      <c r="BJ805" s="100"/>
      <c r="BK805" s="100"/>
      <c r="BL805" s="100"/>
      <c r="BM805" s="100"/>
      <c r="BN805" s="100"/>
      <c r="BO805" s="100"/>
      <c r="BP805" s="100"/>
      <c r="BQ805" s="100"/>
      <c r="BR805" s="100"/>
      <c r="BS805" s="100"/>
      <c r="BT805" s="100"/>
      <c r="BU805" s="100"/>
      <c r="BV805" s="100"/>
      <c r="BW805" s="100"/>
      <c r="BX805" s="100"/>
      <c r="BY805" s="100"/>
      <c r="BZ805" s="100"/>
      <c r="CA805" s="100"/>
      <c r="CB805" s="100"/>
      <c r="CC805" s="100"/>
      <c r="CD805" s="100"/>
      <c r="CE805" s="100"/>
      <c r="CF805" s="100"/>
      <c r="CG805" s="100"/>
      <c r="CH805" s="100"/>
      <c r="CI805" s="100"/>
      <c r="CJ805" s="100"/>
      <c r="CK805" s="100"/>
      <c r="CL805" s="100"/>
      <c r="CM805" s="100"/>
      <c r="CN805" s="100"/>
      <c r="CO805" s="100"/>
      <c r="CP805" s="100"/>
      <c r="CQ805" s="100"/>
      <c r="CR805" s="100"/>
      <c r="CS805" s="100"/>
      <c r="CT805" s="100"/>
      <c r="CU805" s="100"/>
      <c r="CV805" s="100"/>
      <c r="CW805" s="100"/>
      <c r="CX805" s="100"/>
      <c r="CY805" s="100"/>
      <c r="CZ805" s="100"/>
      <c r="DA805" s="100"/>
      <c r="DB805" s="100"/>
      <c r="DC805" s="100"/>
      <c r="DD805" s="100"/>
      <c r="DE805" s="100"/>
      <c r="DF805" s="100"/>
      <c r="DG805" s="100"/>
      <c r="DH805" s="100"/>
      <c r="DI805" s="100"/>
      <c r="DJ805" s="100"/>
      <c r="DK805" s="100"/>
      <c r="DL805" s="100"/>
      <c r="DM805" s="100"/>
      <c r="DN805" s="100"/>
      <c r="DO805" s="100"/>
      <c r="DP805" s="100"/>
      <c r="DQ805" s="100"/>
      <c r="DR805" s="100"/>
      <c r="DS805" s="100"/>
      <c r="DT805" s="100"/>
      <c r="DU805" s="100"/>
      <c r="DV805" s="100"/>
      <c r="DW805" s="100"/>
      <c r="DX805" s="100"/>
      <c r="DY805" s="100"/>
      <c r="DZ805" s="100"/>
      <c r="EA805" s="100"/>
      <c r="EB805" s="100"/>
      <c r="EC805" s="100"/>
      <c r="ED805" s="100"/>
      <c r="EE805" s="100"/>
      <c r="EF805" s="100"/>
      <c r="EG805" s="100"/>
      <c r="EH805" s="100"/>
      <c r="EI805" s="100"/>
      <c r="EJ805" s="100"/>
      <c r="EK805" s="100"/>
      <c r="EL805" s="100"/>
      <c r="EM805" s="100"/>
      <c r="EN805" s="100"/>
      <c r="EO805" s="100"/>
      <c r="EP805" s="100"/>
      <c r="EQ805" s="100"/>
      <c r="ER805" s="100"/>
      <c r="ES805" s="100"/>
      <c r="ET805" s="100"/>
      <c r="EU805" s="100"/>
      <c r="EV805" s="100"/>
      <c r="EW805" s="100"/>
      <c r="EX805" s="100"/>
      <c r="EY805" s="100"/>
      <c r="EZ805" s="100"/>
      <c r="FA805" s="100"/>
      <c r="FB805" s="100"/>
      <c r="FC805" s="100"/>
      <c r="FD805" s="100"/>
      <c r="FE805" s="100"/>
      <c r="FF805" s="100"/>
      <c r="FG805" s="100"/>
      <c r="FH805" s="100"/>
      <c r="FI805" s="100"/>
      <c r="FJ805" s="100"/>
      <c r="FK805" s="100"/>
      <c r="FL805" s="100"/>
      <c r="FM805" s="100"/>
      <c r="FN805" s="100"/>
      <c r="FO805" s="100"/>
      <c r="FP805" s="100"/>
      <c r="FQ805" s="100"/>
      <c r="FR805" s="100"/>
      <c r="FS805" s="100"/>
      <c r="FT805" s="100"/>
      <c r="FU805" s="100"/>
      <c r="FV805" s="100"/>
      <c r="FW805" s="100"/>
      <c r="FX805" s="100"/>
      <c r="FY805" s="100"/>
      <c r="FZ805" s="100"/>
      <c r="GA805" s="100"/>
      <c r="GB805" s="100"/>
      <c r="GC805" s="100"/>
      <c r="GD805" s="100"/>
      <c r="GE805" s="100"/>
      <c r="GF805" s="100"/>
      <c r="GG805" s="100"/>
      <c r="GH805" s="100"/>
      <c r="GI805" s="100"/>
      <c r="GJ805" s="100"/>
      <c r="GK805" s="100"/>
      <c r="GL805" s="100"/>
      <c r="GM805" s="100"/>
      <c r="GN805" s="100"/>
      <c r="GO805" s="100"/>
      <c r="GP805" s="100"/>
      <c r="GQ805" s="100"/>
      <c r="GR805" s="100"/>
      <c r="GS805" s="100"/>
      <c r="GT805" s="100"/>
      <c r="GU805" s="100"/>
      <c r="GV805" s="100"/>
      <c r="GW805" s="100"/>
      <c r="GX805" s="100"/>
      <c r="GY805" s="100"/>
      <c r="GZ805" s="100"/>
      <c r="HA805" s="100"/>
      <c r="HB805" s="100"/>
      <c r="HC805" s="100"/>
      <c r="HD805" s="100"/>
      <c r="HE805" s="100"/>
      <c r="HF805" s="100"/>
      <c r="HG805" s="100"/>
      <c r="HH805" s="100"/>
      <c r="HI805" s="100"/>
      <c r="HJ805" s="100"/>
      <c r="HK805" s="100"/>
      <c r="HL805" s="100"/>
      <c r="HM805" s="100"/>
      <c r="HN805" s="100"/>
      <c r="HO805" s="100"/>
      <c r="HP805" s="100"/>
      <c r="HQ805" s="100"/>
      <c r="HR805" s="100"/>
    </row>
    <row r="806" spans="32:226">
      <c r="AF806" s="100"/>
      <c r="AG806" s="100"/>
      <c r="AH806" s="100"/>
      <c r="AI806" s="100"/>
      <c r="AJ806" s="100"/>
      <c r="AK806" s="100"/>
      <c r="AL806" s="100"/>
      <c r="AM806" s="100"/>
      <c r="AN806" s="100"/>
      <c r="AO806" s="100"/>
      <c r="AP806" s="100"/>
      <c r="AQ806" s="100"/>
      <c r="AR806" s="100"/>
      <c r="AS806" s="100"/>
      <c r="AT806" s="100"/>
      <c r="AU806" s="100"/>
      <c r="AV806" s="100"/>
      <c r="AW806" s="100"/>
      <c r="AX806" s="100"/>
      <c r="AY806" s="100"/>
      <c r="AZ806" s="100"/>
      <c r="BA806" s="100"/>
      <c r="BB806" s="100"/>
      <c r="BC806" s="100"/>
      <c r="BD806" s="100"/>
      <c r="BE806" s="100"/>
      <c r="BF806" s="100"/>
      <c r="BG806" s="100"/>
      <c r="BH806" s="100"/>
      <c r="BI806" s="100"/>
      <c r="BJ806" s="100"/>
      <c r="BK806" s="100"/>
      <c r="BL806" s="100"/>
      <c r="BM806" s="100"/>
      <c r="BN806" s="100"/>
      <c r="BO806" s="100"/>
      <c r="BP806" s="100"/>
      <c r="BQ806" s="100"/>
      <c r="BR806" s="100"/>
      <c r="BS806" s="100"/>
      <c r="BT806" s="100"/>
      <c r="BU806" s="100"/>
      <c r="BV806" s="100"/>
      <c r="BW806" s="100"/>
      <c r="BX806" s="100"/>
      <c r="BY806" s="100"/>
      <c r="BZ806" s="100"/>
      <c r="CA806" s="100"/>
      <c r="CB806" s="100"/>
      <c r="CC806" s="100"/>
      <c r="CD806" s="100"/>
      <c r="CE806" s="100"/>
      <c r="CF806" s="100"/>
      <c r="CG806" s="100"/>
      <c r="CH806" s="100"/>
      <c r="CI806" s="100"/>
      <c r="CJ806" s="100"/>
      <c r="CK806" s="100"/>
      <c r="CL806" s="100"/>
      <c r="CM806" s="100"/>
      <c r="CN806" s="100"/>
      <c r="CO806" s="100"/>
      <c r="CP806" s="100"/>
      <c r="CQ806" s="100"/>
      <c r="CR806" s="100"/>
      <c r="CS806" s="100"/>
      <c r="CT806" s="100"/>
      <c r="CU806" s="100"/>
      <c r="CV806" s="100"/>
      <c r="CW806" s="100"/>
      <c r="CX806" s="100"/>
      <c r="CY806" s="100"/>
      <c r="CZ806" s="100"/>
      <c r="DA806" s="100"/>
      <c r="DB806" s="100"/>
      <c r="DC806" s="100"/>
      <c r="DD806" s="100"/>
      <c r="DE806" s="100"/>
      <c r="DF806" s="100"/>
      <c r="DG806" s="100"/>
      <c r="DH806" s="100"/>
      <c r="DI806" s="100"/>
      <c r="DJ806" s="100"/>
      <c r="DK806" s="100"/>
      <c r="DL806" s="100"/>
      <c r="DM806" s="100"/>
      <c r="DN806" s="100"/>
      <c r="DO806" s="100"/>
      <c r="DP806" s="100"/>
      <c r="DQ806" s="100"/>
      <c r="DR806" s="100"/>
      <c r="DS806" s="100"/>
      <c r="DT806" s="100"/>
      <c r="DU806" s="100"/>
      <c r="DV806" s="100"/>
      <c r="DW806" s="100"/>
      <c r="DX806" s="100"/>
      <c r="DY806" s="100"/>
      <c r="DZ806" s="100"/>
      <c r="EA806" s="100"/>
      <c r="EB806" s="100"/>
      <c r="EC806" s="100"/>
      <c r="ED806" s="100"/>
      <c r="EE806" s="100"/>
      <c r="EF806" s="100"/>
      <c r="EG806" s="100"/>
      <c r="EH806" s="100"/>
      <c r="EI806" s="100"/>
      <c r="EJ806" s="100"/>
      <c r="EK806" s="100"/>
      <c r="EL806" s="100"/>
      <c r="EM806" s="100"/>
      <c r="EN806" s="100"/>
      <c r="EO806" s="100"/>
      <c r="EP806" s="100"/>
      <c r="EQ806" s="100"/>
      <c r="ER806" s="100"/>
      <c r="ES806" s="100"/>
      <c r="ET806" s="100"/>
      <c r="EU806" s="100"/>
      <c r="EV806" s="100"/>
      <c r="EW806" s="100"/>
      <c r="EX806" s="100"/>
      <c r="EY806" s="100"/>
      <c r="EZ806" s="100"/>
      <c r="FA806" s="100"/>
      <c r="FB806" s="100"/>
      <c r="FC806" s="100"/>
      <c r="FD806" s="100"/>
      <c r="FE806" s="100"/>
      <c r="FF806" s="100"/>
      <c r="FG806" s="100"/>
      <c r="FH806" s="100"/>
      <c r="FI806" s="100"/>
      <c r="FJ806" s="100"/>
      <c r="FK806" s="100"/>
      <c r="FL806" s="100"/>
      <c r="FM806" s="100"/>
      <c r="FN806" s="100"/>
      <c r="FO806" s="100"/>
      <c r="FP806" s="100"/>
      <c r="FQ806" s="100"/>
      <c r="FR806" s="100"/>
      <c r="FS806" s="100"/>
      <c r="FT806" s="100"/>
      <c r="FU806" s="100"/>
      <c r="FV806" s="100"/>
      <c r="FW806" s="100"/>
      <c r="FX806" s="100"/>
      <c r="FY806" s="100"/>
      <c r="FZ806" s="100"/>
      <c r="GA806" s="100"/>
      <c r="GB806" s="100"/>
      <c r="GC806" s="100"/>
      <c r="GD806" s="100"/>
      <c r="GE806" s="100"/>
      <c r="GF806" s="100"/>
      <c r="GG806" s="100"/>
      <c r="GH806" s="100"/>
      <c r="GI806" s="100"/>
      <c r="GJ806" s="100"/>
      <c r="GK806" s="100"/>
      <c r="GL806" s="100"/>
      <c r="GM806" s="100"/>
      <c r="GN806" s="100"/>
      <c r="GO806" s="100"/>
      <c r="GP806" s="100"/>
      <c r="GQ806" s="100"/>
      <c r="GR806" s="100"/>
      <c r="GS806" s="100"/>
      <c r="GT806" s="100"/>
      <c r="GU806" s="100"/>
      <c r="GV806" s="100"/>
      <c r="GW806" s="100"/>
      <c r="GX806" s="100"/>
      <c r="GY806" s="100"/>
      <c r="GZ806" s="100"/>
      <c r="HA806" s="100"/>
      <c r="HB806" s="100"/>
      <c r="HC806" s="100"/>
      <c r="HD806" s="100"/>
      <c r="HE806" s="100"/>
      <c r="HF806" s="100"/>
      <c r="HG806" s="100"/>
      <c r="HH806" s="100"/>
      <c r="HI806" s="100"/>
      <c r="HJ806" s="100"/>
      <c r="HK806" s="100"/>
      <c r="HL806" s="100"/>
      <c r="HM806" s="100"/>
      <c r="HN806" s="100"/>
      <c r="HO806" s="100"/>
      <c r="HP806" s="100"/>
      <c r="HQ806" s="100"/>
      <c r="HR806" s="100"/>
    </row>
    <row r="807" spans="32:226">
      <c r="AF807" s="100"/>
      <c r="AG807" s="100"/>
      <c r="AH807" s="100"/>
      <c r="AI807" s="100"/>
      <c r="AJ807" s="100"/>
      <c r="AK807" s="100"/>
      <c r="AL807" s="100"/>
      <c r="AM807" s="100"/>
      <c r="AN807" s="100"/>
      <c r="AO807" s="100"/>
      <c r="AP807" s="100"/>
      <c r="AQ807" s="100"/>
      <c r="AR807" s="100"/>
      <c r="AS807" s="100"/>
      <c r="AT807" s="100"/>
      <c r="AU807" s="100"/>
      <c r="AV807" s="100"/>
      <c r="AW807" s="100"/>
      <c r="AX807" s="100"/>
      <c r="AY807" s="100"/>
      <c r="AZ807" s="100"/>
      <c r="BA807" s="100"/>
      <c r="BB807" s="100"/>
      <c r="BC807" s="100"/>
      <c r="BD807" s="100"/>
      <c r="BE807" s="100"/>
      <c r="BF807" s="100"/>
      <c r="BG807" s="100"/>
      <c r="BH807" s="100"/>
      <c r="BI807" s="100"/>
      <c r="BJ807" s="100"/>
      <c r="BK807" s="100"/>
      <c r="BL807" s="100"/>
      <c r="BM807" s="100"/>
      <c r="BN807" s="100"/>
      <c r="BO807" s="100"/>
      <c r="BP807" s="100"/>
      <c r="BQ807" s="100"/>
      <c r="BR807" s="100"/>
      <c r="BS807" s="100"/>
      <c r="BT807" s="100"/>
      <c r="BU807" s="100"/>
      <c r="BV807" s="100"/>
      <c r="BW807" s="100"/>
      <c r="BX807" s="100"/>
      <c r="BY807" s="100"/>
      <c r="BZ807" s="100"/>
      <c r="CA807" s="100"/>
      <c r="CB807" s="100"/>
      <c r="CC807" s="100"/>
      <c r="CD807" s="100"/>
      <c r="CE807" s="100"/>
      <c r="CF807" s="100"/>
      <c r="CG807" s="100"/>
      <c r="CH807" s="100"/>
      <c r="CI807" s="100"/>
      <c r="CJ807" s="100"/>
      <c r="CK807" s="100"/>
      <c r="CL807" s="100"/>
      <c r="CM807" s="100"/>
      <c r="CN807" s="100"/>
      <c r="CO807" s="100"/>
      <c r="CP807" s="100"/>
      <c r="CQ807" s="100"/>
      <c r="CR807" s="100"/>
      <c r="CS807" s="100"/>
      <c r="CT807" s="100"/>
      <c r="CU807" s="100"/>
      <c r="CV807" s="100"/>
      <c r="CW807" s="100"/>
      <c r="CX807" s="100"/>
      <c r="CY807" s="100"/>
      <c r="CZ807" s="100"/>
      <c r="DA807" s="100"/>
      <c r="DB807" s="100"/>
      <c r="DC807" s="100"/>
      <c r="DD807" s="100"/>
      <c r="DE807" s="100"/>
      <c r="DF807" s="100"/>
      <c r="DG807" s="100"/>
      <c r="DH807" s="100"/>
      <c r="DI807" s="100"/>
      <c r="DJ807" s="100"/>
      <c r="DK807" s="100"/>
      <c r="DL807" s="100"/>
      <c r="DM807" s="100"/>
      <c r="DN807" s="100"/>
      <c r="DO807" s="100"/>
      <c r="DP807" s="100"/>
      <c r="DQ807" s="100"/>
      <c r="DR807" s="100"/>
      <c r="DS807" s="100"/>
      <c r="DT807" s="100"/>
      <c r="DU807" s="100"/>
      <c r="DV807" s="100"/>
      <c r="DW807" s="100"/>
      <c r="DX807" s="100"/>
      <c r="DY807" s="100"/>
      <c r="DZ807" s="100"/>
      <c r="EA807" s="100"/>
      <c r="EB807" s="100"/>
      <c r="EC807" s="100"/>
      <c r="ED807" s="100"/>
      <c r="EE807" s="100"/>
      <c r="EF807" s="100"/>
      <c r="EG807" s="100"/>
      <c r="EH807" s="100"/>
      <c r="EI807" s="100"/>
      <c r="EJ807" s="100"/>
      <c r="EK807" s="100"/>
      <c r="EL807" s="100"/>
      <c r="EM807" s="100"/>
      <c r="EN807" s="100"/>
      <c r="EO807" s="100"/>
      <c r="EP807" s="100"/>
      <c r="EQ807" s="100"/>
      <c r="ER807" s="100"/>
      <c r="ES807" s="100"/>
      <c r="ET807" s="100"/>
      <c r="EU807" s="100"/>
      <c r="EV807" s="100"/>
      <c r="EW807" s="100"/>
      <c r="EX807" s="100"/>
      <c r="EY807" s="100"/>
      <c r="EZ807" s="100"/>
      <c r="FA807" s="100"/>
      <c r="FB807" s="100"/>
      <c r="FC807" s="100"/>
      <c r="FD807" s="100"/>
      <c r="FE807" s="100"/>
      <c r="FF807" s="100"/>
      <c r="FG807" s="100"/>
      <c r="FH807" s="100"/>
      <c r="FI807" s="100"/>
      <c r="FJ807" s="100"/>
      <c r="FK807" s="100"/>
      <c r="FL807" s="100"/>
      <c r="FM807" s="100"/>
      <c r="FN807" s="100"/>
      <c r="FO807" s="100"/>
      <c r="FP807" s="100"/>
      <c r="FQ807" s="100"/>
      <c r="FR807" s="100"/>
      <c r="FS807" s="100"/>
      <c r="FT807" s="100"/>
      <c r="FU807" s="100"/>
      <c r="FV807" s="100"/>
      <c r="FW807" s="100"/>
      <c r="FX807" s="100"/>
      <c r="FY807" s="100"/>
      <c r="FZ807" s="100"/>
      <c r="GA807" s="100"/>
      <c r="GB807" s="100"/>
      <c r="GC807" s="100"/>
      <c r="GD807" s="100"/>
      <c r="GE807" s="100"/>
      <c r="GF807" s="100"/>
      <c r="GG807" s="100"/>
      <c r="GH807" s="100"/>
      <c r="GI807" s="100"/>
      <c r="GJ807" s="100"/>
      <c r="GK807" s="100"/>
      <c r="GL807" s="100"/>
      <c r="GM807" s="100"/>
      <c r="GN807" s="100"/>
      <c r="GO807" s="100"/>
      <c r="GP807" s="100"/>
      <c r="GQ807" s="100"/>
      <c r="GR807" s="100"/>
      <c r="GS807" s="100"/>
      <c r="GT807" s="100"/>
      <c r="GU807" s="100"/>
      <c r="GV807" s="100"/>
      <c r="GW807" s="100"/>
      <c r="GX807" s="100"/>
      <c r="GY807" s="100"/>
      <c r="GZ807" s="100"/>
      <c r="HA807" s="100"/>
      <c r="HB807" s="100"/>
      <c r="HC807" s="100"/>
      <c r="HD807" s="100"/>
      <c r="HE807" s="100"/>
      <c r="HF807" s="100"/>
      <c r="HG807" s="100"/>
      <c r="HH807" s="100"/>
      <c r="HI807" s="100"/>
      <c r="HJ807" s="100"/>
      <c r="HK807" s="100"/>
      <c r="HL807" s="100"/>
      <c r="HM807" s="100"/>
      <c r="HN807" s="100"/>
      <c r="HO807" s="100"/>
      <c r="HP807" s="100"/>
      <c r="HQ807" s="100"/>
      <c r="HR807" s="100"/>
    </row>
    <row r="808" spans="32:226">
      <c r="AF808" s="100"/>
      <c r="AG808" s="100"/>
      <c r="AH808" s="100"/>
      <c r="AI808" s="100"/>
      <c r="AJ808" s="100"/>
      <c r="AK808" s="100"/>
      <c r="AL808" s="100"/>
      <c r="AM808" s="100"/>
      <c r="AN808" s="100"/>
      <c r="AO808" s="100"/>
      <c r="AP808" s="100"/>
      <c r="AQ808" s="100"/>
      <c r="AR808" s="100"/>
      <c r="AS808" s="100"/>
      <c r="AT808" s="100"/>
      <c r="AU808" s="100"/>
      <c r="AV808" s="100"/>
      <c r="AW808" s="100"/>
      <c r="AX808" s="100"/>
      <c r="AY808" s="100"/>
      <c r="AZ808" s="100"/>
      <c r="BA808" s="100"/>
      <c r="BB808" s="100"/>
      <c r="BC808" s="100"/>
      <c r="BD808" s="100"/>
      <c r="BE808" s="100"/>
      <c r="BF808" s="100"/>
      <c r="BG808" s="100"/>
      <c r="BH808" s="100"/>
      <c r="BI808" s="100"/>
      <c r="BJ808" s="100"/>
      <c r="BK808" s="100"/>
      <c r="BL808" s="100"/>
      <c r="BM808" s="100"/>
      <c r="BN808" s="100"/>
      <c r="BO808" s="100"/>
      <c r="BP808" s="100"/>
      <c r="BQ808" s="100"/>
      <c r="BR808" s="100"/>
      <c r="BS808" s="100"/>
      <c r="BT808" s="100"/>
      <c r="BU808" s="100"/>
      <c r="BV808" s="100"/>
      <c r="BW808" s="100"/>
      <c r="BX808" s="100"/>
      <c r="BY808" s="100"/>
      <c r="BZ808" s="100"/>
      <c r="CA808" s="100"/>
      <c r="CB808" s="100"/>
      <c r="CC808" s="100"/>
      <c r="CD808" s="100"/>
      <c r="CE808" s="100"/>
      <c r="CF808" s="100"/>
      <c r="CG808" s="100"/>
      <c r="CH808" s="100"/>
      <c r="CI808" s="100"/>
      <c r="CJ808" s="100"/>
      <c r="CK808" s="100"/>
      <c r="CL808" s="100"/>
      <c r="CM808" s="100"/>
      <c r="CN808" s="100"/>
      <c r="CO808" s="100"/>
      <c r="CP808" s="100"/>
      <c r="CQ808" s="100"/>
      <c r="CR808" s="100"/>
      <c r="CS808" s="100"/>
      <c r="CT808" s="100"/>
      <c r="CU808" s="100"/>
      <c r="CV808" s="100"/>
      <c r="CW808" s="100"/>
      <c r="CX808" s="100"/>
      <c r="CY808" s="100"/>
      <c r="CZ808" s="100"/>
      <c r="DA808" s="100"/>
      <c r="DB808" s="100"/>
      <c r="DC808" s="100"/>
      <c r="DD808" s="100"/>
      <c r="DE808" s="100"/>
      <c r="DF808" s="100"/>
      <c r="DG808" s="100"/>
      <c r="DH808" s="100"/>
      <c r="DI808" s="100"/>
      <c r="DJ808" s="100"/>
      <c r="DK808" s="100"/>
      <c r="DL808" s="100"/>
      <c r="DM808" s="100"/>
      <c r="DN808" s="100"/>
      <c r="DO808" s="100"/>
      <c r="DP808" s="100"/>
      <c r="DQ808" s="100"/>
      <c r="DR808" s="100"/>
      <c r="DS808" s="100"/>
      <c r="DT808" s="100"/>
      <c r="DU808" s="100"/>
      <c r="DV808" s="100"/>
      <c r="DW808" s="100"/>
      <c r="DX808" s="100"/>
      <c r="DY808" s="100"/>
      <c r="DZ808" s="100"/>
      <c r="EA808" s="100"/>
      <c r="EB808" s="100"/>
      <c r="EC808" s="100"/>
      <c r="ED808" s="100"/>
      <c r="EE808" s="100"/>
      <c r="EF808" s="100"/>
      <c r="EG808" s="100"/>
      <c r="EH808" s="100"/>
      <c r="EI808" s="100"/>
      <c r="EJ808" s="100"/>
      <c r="EK808" s="100"/>
      <c r="EL808" s="100"/>
      <c r="EM808" s="100"/>
      <c r="EN808" s="100"/>
      <c r="EO808" s="100"/>
      <c r="EP808" s="100"/>
      <c r="EQ808" s="100"/>
      <c r="ER808" s="100"/>
      <c r="ES808" s="100"/>
      <c r="ET808" s="100"/>
      <c r="EU808" s="100"/>
      <c r="EV808" s="100"/>
      <c r="EW808" s="100"/>
      <c r="EX808" s="100"/>
      <c r="EY808" s="100"/>
      <c r="EZ808" s="100"/>
      <c r="FA808" s="100"/>
      <c r="FB808" s="100"/>
      <c r="FC808" s="100"/>
      <c r="FD808" s="100"/>
      <c r="FE808" s="100"/>
      <c r="FF808" s="100"/>
      <c r="FG808" s="100"/>
      <c r="FH808" s="100"/>
      <c r="FI808" s="100"/>
      <c r="FJ808" s="100"/>
      <c r="FK808" s="100"/>
      <c r="FL808" s="100"/>
      <c r="FM808" s="100"/>
      <c r="FN808" s="100"/>
      <c r="FO808" s="100"/>
      <c r="FP808" s="100"/>
      <c r="FQ808" s="100"/>
      <c r="FR808" s="100"/>
      <c r="FS808" s="100"/>
      <c r="FT808" s="100"/>
      <c r="FU808" s="100"/>
      <c r="FV808" s="100"/>
      <c r="FW808" s="100"/>
      <c r="FX808" s="100"/>
      <c r="FY808" s="100"/>
      <c r="FZ808" s="100"/>
      <c r="GA808" s="100"/>
      <c r="GB808" s="100"/>
      <c r="GC808" s="100"/>
      <c r="GD808" s="100"/>
      <c r="GE808" s="100"/>
      <c r="GF808" s="100"/>
      <c r="GG808" s="100"/>
      <c r="GH808" s="100"/>
      <c r="GI808" s="100"/>
      <c r="GJ808" s="100"/>
      <c r="GK808" s="100"/>
      <c r="GL808" s="100"/>
      <c r="GM808" s="100"/>
      <c r="GN808" s="100"/>
      <c r="GO808" s="100"/>
      <c r="GP808" s="100"/>
      <c r="GQ808" s="100"/>
      <c r="GR808" s="100"/>
      <c r="GS808" s="100"/>
      <c r="GT808" s="100"/>
      <c r="GU808" s="100"/>
      <c r="GV808" s="100"/>
      <c r="GW808" s="100"/>
      <c r="GX808" s="100"/>
      <c r="GY808" s="100"/>
      <c r="GZ808" s="100"/>
      <c r="HA808" s="100"/>
      <c r="HB808" s="100"/>
      <c r="HC808" s="100"/>
      <c r="HD808" s="100"/>
      <c r="HE808" s="100"/>
      <c r="HF808" s="100"/>
      <c r="HG808" s="100"/>
      <c r="HH808" s="100"/>
      <c r="HI808" s="100"/>
      <c r="HJ808" s="100"/>
      <c r="HK808" s="100"/>
      <c r="HL808" s="100"/>
      <c r="HM808" s="100"/>
      <c r="HN808" s="100"/>
      <c r="HO808" s="100"/>
      <c r="HP808" s="100"/>
      <c r="HQ808" s="100"/>
      <c r="HR808" s="100"/>
    </row>
    <row r="809" spans="32:226">
      <c r="AF809" s="100"/>
      <c r="AG809" s="100"/>
      <c r="AH809" s="100"/>
      <c r="AI809" s="100"/>
      <c r="AJ809" s="100"/>
      <c r="AK809" s="100"/>
      <c r="AL809" s="100"/>
      <c r="AM809" s="100"/>
      <c r="AN809" s="100"/>
      <c r="AO809" s="100"/>
      <c r="AP809" s="100"/>
      <c r="AQ809" s="100"/>
      <c r="AR809" s="100"/>
      <c r="AS809" s="100"/>
      <c r="AT809" s="100"/>
      <c r="AU809" s="100"/>
      <c r="AV809" s="100"/>
      <c r="AW809" s="100"/>
      <c r="AX809" s="100"/>
      <c r="AY809" s="100"/>
      <c r="AZ809" s="100"/>
      <c r="BA809" s="100"/>
      <c r="BB809" s="100"/>
      <c r="BC809" s="100"/>
      <c r="BD809" s="100"/>
      <c r="BE809" s="100"/>
      <c r="BF809" s="100"/>
      <c r="BG809" s="100"/>
      <c r="BH809" s="100"/>
      <c r="BI809" s="100"/>
      <c r="BJ809" s="100"/>
      <c r="BK809" s="100"/>
      <c r="BL809" s="100"/>
      <c r="BM809" s="100"/>
      <c r="BN809" s="100"/>
      <c r="BO809" s="100"/>
      <c r="BP809" s="100"/>
      <c r="BQ809" s="100"/>
      <c r="BR809" s="100"/>
      <c r="BS809" s="100"/>
      <c r="BT809" s="100"/>
      <c r="BU809" s="100"/>
      <c r="BV809" s="100"/>
      <c r="BW809" s="100"/>
      <c r="BX809" s="100"/>
      <c r="BY809" s="100"/>
      <c r="BZ809" s="100"/>
      <c r="CA809" s="100"/>
      <c r="CB809" s="100"/>
      <c r="CC809" s="100"/>
      <c r="CD809" s="100"/>
      <c r="CE809" s="100"/>
      <c r="CF809" s="100"/>
      <c r="CG809" s="100"/>
      <c r="CH809" s="100"/>
      <c r="CI809" s="100"/>
      <c r="CJ809" s="100"/>
      <c r="CK809" s="100"/>
      <c r="CL809" s="100"/>
      <c r="CM809" s="100"/>
      <c r="CN809" s="100"/>
      <c r="CO809" s="100"/>
      <c r="CP809" s="100"/>
      <c r="CQ809" s="100"/>
      <c r="CR809" s="100"/>
      <c r="CS809" s="100"/>
      <c r="CT809" s="100"/>
      <c r="CU809" s="100"/>
      <c r="CV809" s="100"/>
      <c r="CW809" s="100"/>
      <c r="CX809" s="100"/>
      <c r="CY809" s="100"/>
      <c r="CZ809" s="100"/>
      <c r="DA809" s="100"/>
      <c r="DB809" s="100"/>
      <c r="DC809" s="100"/>
      <c r="DD809" s="100"/>
      <c r="DE809" s="100"/>
      <c r="DF809" s="100"/>
      <c r="DG809" s="100"/>
      <c r="DH809" s="100"/>
      <c r="DI809" s="100"/>
      <c r="DJ809" s="100"/>
      <c r="DK809" s="100"/>
      <c r="DL809" s="100"/>
      <c r="DM809" s="100"/>
      <c r="DN809" s="100"/>
      <c r="DO809" s="100"/>
      <c r="DP809" s="100"/>
      <c r="DQ809" s="100"/>
      <c r="DR809" s="100"/>
      <c r="DS809" s="100"/>
      <c r="DT809" s="100"/>
      <c r="DU809" s="100"/>
      <c r="DV809" s="100"/>
      <c r="DW809" s="100"/>
      <c r="DX809" s="100"/>
      <c r="DY809" s="100"/>
      <c r="DZ809" s="100"/>
      <c r="EA809" s="100"/>
      <c r="EB809" s="100"/>
      <c r="EC809" s="100"/>
      <c r="ED809" s="100"/>
      <c r="EE809" s="100"/>
      <c r="EF809" s="100"/>
      <c r="EG809" s="100"/>
      <c r="EH809" s="100"/>
      <c r="EI809" s="100"/>
      <c r="EJ809" s="100"/>
      <c r="EK809" s="100"/>
      <c r="EL809" s="100"/>
      <c r="EM809" s="100"/>
      <c r="EN809" s="100"/>
      <c r="EO809" s="100"/>
      <c r="EP809" s="100"/>
      <c r="EQ809" s="100"/>
      <c r="ER809" s="100"/>
      <c r="ES809" s="100"/>
      <c r="ET809" s="100"/>
      <c r="EU809" s="100"/>
      <c r="EV809" s="100"/>
      <c r="EW809" s="100"/>
      <c r="EX809" s="100"/>
      <c r="EY809" s="100"/>
      <c r="EZ809" s="100"/>
      <c r="FA809" s="100"/>
      <c r="FB809" s="100"/>
      <c r="FC809" s="100"/>
      <c r="FD809" s="100"/>
      <c r="FE809" s="100"/>
      <c r="FF809" s="100"/>
      <c r="FG809" s="100"/>
      <c r="FH809" s="100"/>
      <c r="FI809" s="100"/>
      <c r="FJ809" s="100"/>
      <c r="FK809" s="100"/>
      <c r="FL809" s="100"/>
      <c r="FM809" s="100"/>
      <c r="FN809" s="100"/>
      <c r="FO809" s="100"/>
      <c r="FP809" s="100"/>
      <c r="FQ809" s="100"/>
      <c r="FR809" s="100"/>
      <c r="FS809" s="100"/>
      <c r="FT809" s="100"/>
      <c r="FU809" s="100"/>
      <c r="FV809" s="100"/>
      <c r="FW809" s="100"/>
      <c r="FX809" s="100"/>
      <c r="FY809" s="100"/>
      <c r="FZ809" s="100"/>
      <c r="GA809" s="100"/>
      <c r="GB809" s="100"/>
      <c r="GC809" s="100"/>
      <c r="GD809" s="100"/>
      <c r="GE809" s="100"/>
      <c r="GF809" s="100"/>
      <c r="GG809" s="100"/>
      <c r="GH809" s="100"/>
      <c r="GI809" s="100"/>
      <c r="GJ809" s="100"/>
      <c r="GK809" s="100"/>
      <c r="GL809" s="100"/>
      <c r="GM809" s="100"/>
      <c r="GN809" s="100"/>
      <c r="GO809" s="100"/>
      <c r="GP809" s="100"/>
      <c r="GQ809" s="100"/>
      <c r="GR809" s="100"/>
      <c r="GS809" s="100"/>
      <c r="GT809" s="100"/>
      <c r="GU809" s="100"/>
      <c r="GV809" s="100"/>
      <c r="GW809" s="100"/>
      <c r="GX809" s="100"/>
      <c r="GY809" s="100"/>
      <c r="GZ809" s="100"/>
      <c r="HA809" s="100"/>
      <c r="HB809" s="100"/>
      <c r="HC809" s="100"/>
      <c r="HD809" s="100"/>
      <c r="HE809" s="100"/>
      <c r="HF809" s="100"/>
      <c r="HG809" s="100"/>
      <c r="HH809" s="100"/>
      <c r="HI809" s="100"/>
      <c r="HJ809" s="100"/>
      <c r="HK809" s="100"/>
      <c r="HL809" s="100"/>
      <c r="HM809" s="100"/>
      <c r="HN809" s="100"/>
      <c r="HO809" s="100"/>
      <c r="HP809" s="100"/>
      <c r="HQ809" s="100"/>
      <c r="HR809" s="100"/>
    </row>
    <row r="810" spans="32:226">
      <c r="AF810" s="100"/>
      <c r="AG810" s="100"/>
      <c r="AH810" s="100"/>
      <c r="AI810" s="100"/>
      <c r="AJ810" s="100"/>
      <c r="AK810" s="100"/>
      <c r="AL810" s="100"/>
      <c r="AM810" s="100"/>
      <c r="AN810" s="100"/>
      <c r="AO810" s="100"/>
      <c r="AP810" s="100"/>
      <c r="AQ810" s="100"/>
      <c r="AR810" s="100"/>
      <c r="AS810" s="100"/>
      <c r="AT810" s="100"/>
      <c r="AU810" s="100"/>
      <c r="AV810" s="100"/>
      <c r="AW810" s="100"/>
      <c r="AX810" s="100"/>
      <c r="AY810" s="100"/>
      <c r="AZ810" s="100"/>
      <c r="BA810" s="100"/>
      <c r="BB810" s="100"/>
      <c r="BC810" s="100"/>
      <c r="BD810" s="100"/>
      <c r="BE810" s="100"/>
      <c r="BF810" s="100"/>
      <c r="BG810" s="100"/>
      <c r="BH810" s="100"/>
      <c r="BI810" s="100"/>
      <c r="BJ810" s="100"/>
      <c r="BK810" s="100"/>
      <c r="BL810" s="100"/>
      <c r="BM810" s="100"/>
      <c r="BN810" s="100"/>
      <c r="BO810" s="100"/>
      <c r="BP810" s="100"/>
      <c r="BQ810" s="100"/>
      <c r="BR810" s="100"/>
      <c r="BS810" s="100"/>
      <c r="BT810" s="100"/>
      <c r="BU810" s="100"/>
      <c r="BV810" s="100"/>
      <c r="BW810" s="100"/>
      <c r="BX810" s="100"/>
      <c r="BY810" s="100"/>
      <c r="BZ810" s="100"/>
      <c r="CA810" s="100"/>
      <c r="CB810" s="100"/>
      <c r="CC810" s="100"/>
      <c r="CD810" s="100"/>
      <c r="CE810" s="100"/>
      <c r="CF810" s="100"/>
      <c r="CG810" s="100"/>
      <c r="CH810" s="100"/>
      <c r="CI810" s="100"/>
      <c r="CJ810" s="100"/>
      <c r="CK810" s="100"/>
      <c r="CL810" s="100"/>
      <c r="CM810" s="100"/>
      <c r="CN810" s="100"/>
      <c r="CO810" s="100"/>
      <c r="CP810" s="100"/>
      <c r="CQ810" s="100"/>
      <c r="CR810" s="100"/>
      <c r="CS810" s="100"/>
      <c r="CT810" s="100"/>
      <c r="CU810" s="100"/>
      <c r="CV810" s="100"/>
      <c r="CW810" s="100"/>
      <c r="CX810" s="100"/>
      <c r="CY810" s="100"/>
      <c r="CZ810" s="100"/>
      <c r="DA810" s="100"/>
      <c r="DB810" s="100"/>
      <c r="DC810" s="100"/>
      <c r="DD810" s="100"/>
      <c r="DE810" s="100"/>
      <c r="DF810" s="100"/>
      <c r="DG810" s="100"/>
      <c r="DH810" s="100"/>
      <c r="DI810" s="100"/>
      <c r="DJ810" s="100"/>
      <c r="DK810" s="100"/>
      <c r="DL810" s="100"/>
      <c r="DM810" s="100"/>
      <c r="DN810" s="100"/>
      <c r="DO810" s="100"/>
      <c r="DP810" s="100"/>
      <c r="DQ810" s="100"/>
      <c r="DR810" s="100"/>
      <c r="DS810" s="100"/>
      <c r="DT810" s="100"/>
      <c r="DU810" s="100"/>
      <c r="DV810" s="100"/>
      <c r="DW810" s="100"/>
      <c r="DX810" s="100"/>
      <c r="DY810" s="100"/>
      <c r="DZ810" s="100"/>
      <c r="EA810" s="100"/>
      <c r="EB810" s="100"/>
      <c r="EC810" s="100"/>
      <c r="ED810" s="100"/>
      <c r="EE810" s="100"/>
      <c r="EF810" s="100"/>
      <c r="EG810" s="100"/>
      <c r="EH810" s="100"/>
      <c r="EI810" s="100"/>
      <c r="EJ810" s="100"/>
      <c r="EK810" s="100"/>
      <c r="EL810" s="100"/>
      <c r="EM810" s="100"/>
      <c r="EN810" s="100"/>
      <c r="EO810" s="100"/>
      <c r="EP810" s="100"/>
      <c r="EQ810" s="100"/>
      <c r="ER810" s="100"/>
      <c r="ES810" s="100"/>
      <c r="ET810" s="100"/>
      <c r="EU810" s="100"/>
      <c r="EV810" s="100"/>
      <c r="EW810" s="100"/>
      <c r="EX810" s="100"/>
      <c r="EY810" s="100"/>
      <c r="EZ810" s="100"/>
      <c r="FA810" s="100"/>
      <c r="FB810" s="100"/>
      <c r="FC810" s="100"/>
      <c r="FD810" s="100"/>
      <c r="FE810" s="100"/>
      <c r="FF810" s="100"/>
      <c r="FG810" s="100"/>
      <c r="FH810" s="100"/>
      <c r="FI810" s="100"/>
      <c r="FJ810" s="100"/>
      <c r="FK810" s="100"/>
      <c r="FL810" s="100"/>
      <c r="FM810" s="100"/>
      <c r="FN810" s="100"/>
      <c r="FO810" s="100"/>
      <c r="FP810" s="100"/>
      <c r="FQ810" s="100"/>
      <c r="FR810" s="100"/>
      <c r="FS810" s="100"/>
      <c r="FT810" s="100"/>
      <c r="FU810" s="100"/>
      <c r="FV810" s="100"/>
      <c r="FW810" s="100"/>
      <c r="FX810" s="100"/>
      <c r="FY810" s="100"/>
      <c r="FZ810" s="100"/>
      <c r="GA810" s="100"/>
      <c r="GB810" s="100"/>
      <c r="GC810" s="100"/>
      <c r="GD810" s="100"/>
      <c r="GE810" s="100"/>
      <c r="GF810" s="100"/>
      <c r="GG810" s="100"/>
      <c r="GH810" s="100"/>
      <c r="GI810" s="100"/>
      <c r="GJ810" s="100"/>
      <c r="GK810" s="100"/>
      <c r="GL810" s="100"/>
      <c r="GM810" s="100"/>
      <c r="GN810" s="100"/>
      <c r="GO810" s="100"/>
      <c r="GP810" s="100"/>
      <c r="GQ810" s="100"/>
      <c r="GR810" s="100"/>
      <c r="GS810" s="100"/>
      <c r="GT810" s="100"/>
      <c r="GU810" s="100"/>
      <c r="GV810" s="100"/>
      <c r="GW810" s="100"/>
      <c r="GX810" s="100"/>
      <c r="GY810" s="100"/>
      <c r="GZ810" s="100"/>
      <c r="HA810" s="100"/>
      <c r="HB810" s="100"/>
      <c r="HC810" s="100"/>
      <c r="HD810" s="100"/>
      <c r="HE810" s="100"/>
      <c r="HF810" s="100"/>
      <c r="HG810" s="100"/>
      <c r="HH810" s="100"/>
      <c r="HI810" s="100"/>
      <c r="HJ810" s="100"/>
      <c r="HK810" s="100"/>
      <c r="HL810" s="100"/>
      <c r="HM810" s="100"/>
      <c r="HN810" s="100"/>
      <c r="HO810" s="100"/>
      <c r="HP810" s="100"/>
      <c r="HQ810" s="100"/>
      <c r="HR810" s="100"/>
    </row>
    <row r="811" spans="32:226">
      <c r="AF811" s="100"/>
      <c r="AG811" s="100"/>
      <c r="AH811" s="100"/>
      <c r="AI811" s="100"/>
      <c r="AJ811" s="100"/>
      <c r="AK811" s="100"/>
      <c r="AL811" s="100"/>
      <c r="AM811" s="100"/>
      <c r="AN811" s="100"/>
      <c r="AO811" s="100"/>
      <c r="AP811" s="100"/>
      <c r="AQ811" s="100"/>
      <c r="AR811" s="100"/>
      <c r="AS811" s="100"/>
      <c r="AT811" s="100"/>
      <c r="AU811" s="100"/>
      <c r="AV811" s="100"/>
      <c r="AW811" s="100"/>
      <c r="AX811" s="100"/>
      <c r="AY811" s="100"/>
      <c r="AZ811" s="100"/>
      <c r="BA811" s="100"/>
      <c r="BB811" s="100"/>
      <c r="BC811" s="100"/>
      <c r="BD811" s="100"/>
      <c r="BE811" s="100"/>
      <c r="BF811" s="100"/>
      <c r="BG811" s="100"/>
      <c r="BH811" s="100"/>
      <c r="BI811" s="100"/>
      <c r="BJ811" s="100"/>
      <c r="BK811" s="100"/>
      <c r="BL811" s="100"/>
      <c r="BM811" s="100"/>
      <c r="BN811" s="100"/>
      <c r="BO811" s="100"/>
      <c r="BP811" s="100"/>
      <c r="BQ811" s="100"/>
      <c r="BR811" s="100"/>
      <c r="BS811" s="100"/>
      <c r="BT811" s="100"/>
      <c r="BU811" s="100"/>
      <c r="BV811" s="100"/>
      <c r="BW811" s="100"/>
      <c r="BX811" s="100"/>
      <c r="BY811" s="100"/>
      <c r="BZ811" s="100"/>
      <c r="CA811" s="100"/>
      <c r="CB811" s="100"/>
      <c r="CC811" s="100"/>
      <c r="CD811" s="100"/>
      <c r="CE811" s="100"/>
      <c r="CF811" s="100"/>
      <c r="CG811" s="100"/>
      <c r="CH811" s="100"/>
      <c r="CI811" s="100"/>
      <c r="CJ811" s="100"/>
      <c r="CK811" s="100"/>
      <c r="CL811" s="100"/>
      <c r="CM811" s="100"/>
      <c r="CN811" s="100"/>
      <c r="CO811" s="100"/>
      <c r="CP811" s="100"/>
      <c r="CQ811" s="100"/>
      <c r="CR811" s="100"/>
      <c r="CS811" s="100"/>
      <c r="CT811" s="100"/>
      <c r="CU811" s="100"/>
      <c r="CV811" s="100"/>
      <c r="CW811" s="100"/>
      <c r="CX811" s="100"/>
      <c r="CY811" s="100"/>
      <c r="CZ811" s="100"/>
      <c r="DA811" s="100"/>
      <c r="DB811" s="100"/>
      <c r="DC811" s="100"/>
      <c r="DD811" s="100"/>
      <c r="DE811" s="100"/>
      <c r="DF811" s="100"/>
      <c r="DG811" s="100"/>
      <c r="DH811" s="100"/>
      <c r="DI811" s="100"/>
      <c r="DJ811" s="100"/>
      <c r="DK811" s="100"/>
      <c r="DL811" s="100"/>
      <c r="DM811" s="100"/>
      <c r="DN811" s="100"/>
      <c r="DO811" s="100"/>
      <c r="DP811" s="100"/>
      <c r="DQ811" s="100"/>
      <c r="DR811" s="100"/>
      <c r="DS811" s="100"/>
      <c r="DT811" s="100"/>
      <c r="DU811" s="100"/>
      <c r="DV811" s="100"/>
      <c r="DW811" s="100"/>
      <c r="DX811" s="100"/>
      <c r="DY811" s="100"/>
      <c r="DZ811" s="100"/>
      <c r="EA811" s="100"/>
      <c r="EB811" s="100"/>
      <c r="EC811" s="100"/>
      <c r="ED811" s="100"/>
      <c r="EE811" s="100"/>
      <c r="EF811" s="100"/>
      <c r="EG811" s="100"/>
      <c r="EH811" s="100"/>
      <c r="EI811" s="100"/>
      <c r="EJ811" s="100"/>
      <c r="EK811" s="100"/>
      <c r="EL811" s="100"/>
      <c r="EM811" s="100"/>
      <c r="EN811" s="100"/>
      <c r="EO811" s="100"/>
      <c r="EP811" s="100"/>
      <c r="EQ811" s="100"/>
      <c r="ER811" s="100"/>
      <c r="ES811" s="100"/>
      <c r="ET811" s="100"/>
      <c r="EU811" s="100"/>
      <c r="EV811" s="100"/>
      <c r="EW811" s="100"/>
      <c r="EX811" s="100"/>
      <c r="EY811" s="100"/>
      <c r="EZ811" s="100"/>
      <c r="FA811" s="100"/>
      <c r="FB811" s="100"/>
      <c r="FC811" s="100"/>
      <c r="FD811" s="100"/>
      <c r="FE811" s="100"/>
      <c r="FF811" s="100"/>
      <c r="FG811" s="100"/>
      <c r="FH811" s="100"/>
      <c r="FI811" s="100"/>
      <c r="FJ811" s="100"/>
      <c r="FK811" s="100"/>
      <c r="FL811" s="100"/>
      <c r="FM811" s="100"/>
      <c r="FN811" s="100"/>
      <c r="FO811" s="100"/>
      <c r="FP811" s="100"/>
      <c r="FQ811" s="100"/>
      <c r="FR811" s="100"/>
      <c r="FS811" s="100"/>
      <c r="FT811" s="100"/>
      <c r="FU811" s="100"/>
      <c r="FV811" s="100"/>
      <c r="FW811" s="100"/>
      <c r="FX811" s="100"/>
      <c r="FY811" s="100"/>
      <c r="FZ811" s="100"/>
      <c r="GA811" s="100"/>
      <c r="GB811" s="100"/>
      <c r="GC811" s="100"/>
      <c r="GD811" s="100"/>
      <c r="GE811" s="100"/>
      <c r="GF811" s="100"/>
      <c r="GG811" s="100"/>
      <c r="GH811" s="100"/>
      <c r="GI811" s="100"/>
      <c r="GJ811" s="100"/>
      <c r="GK811" s="100"/>
      <c r="GL811" s="100"/>
      <c r="GM811" s="100"/>
      <c r="GN811" s="100"/>
      <c r="GO811" s="100"/>
      <c r="GP811" s="100"/>
      <c r="GQ811" s="100"/>
      <c r="GR811" s="100"/>
      <c r="GS811" s="100"/>
      <c r="GT811" s="100"/>
      <c r="GU811" s="100"/>
      <c r="GV811" s="100"/>
      <c r="GW811" s="100"/>
      <c r="GX811" s="100"/>
      <c r="GY811" s="100"/>
      <c r="GZ811" s="100"/>
      <c r="HA811" s="100"/>
      <c r="HB811" s="100"/>
      <c r="HC811" s="100"/>
      <c r="HD811" s="100"/>
      <c r="HE811" s="100"/>
      <c r="HF811" s="100"/>
      <c r="HG811" s="100"/>
      <c r="HH811" s="100"/>
      <c r="HI811" s="100"/>
      <c r="HJ811" s="100"/>
      <c r="HK811" s="100"/>
      <c r="HL811" s="100"/>
      <c r="HM811" s="100"/>
      <c r="HN811" s="100"/>
      <c r="HO811" s="100"/>
      <c r="HP811" s="100"/>
      <c r="HQ811" s="100"/>
      <c r="HR811" s="100"/>
    </row>
    <row r="812" spans="32:226">
      <c r="AF812" s="100"/>
      <c r="AG812" s="100"/>
      <c r="AH812" s="100"/>
      <c r="AI812" s="100"/>
      <c r="AJ812" s="100"/>
      <c r="AK812" s="100"/>
      <c r="AL812" s="100"/>
      <c r="AM812" s="100"/>
      <c r="AN812" s="100"/>
      <c r="AO812" s="100"/>
      <c r="AP812" s="100"/>
      <c r="AQ812" s="100"/>
      <c r="AR812" s="100"/>
      <c r="AS812" s="100"/>
      <c r="AT812" s="100"/>
      <c r="AU812" s="100"/>
      <c r="AV812" s="100"/>
      <c r="AW812" s="100"/>
      <c r="AX812" s="100"/>
      <c r="AY812" s="100"/>
      <c r="AZ812" s="100"/>
      <c r="BA812" s="100"/>
      <c r="BB812" s="100"/>
      <c r="BC812" s="100"/>
      <c r="BD812" s="100"/>
      <c r="BE812" s="100"/>
      <c r="BF812" s="100"/>
      <c r="BG812" s="100"/>
      <c r="BH812" s="100"/>
      <c r="BI812" s="100"/>
      <c r="BJ812" s="100"/>
      <c r="BK812" s="100"/>
      <c r="BL812" s="100"/>
      <c r="BM812" s="100"/>
      <c r="BN812" s="100"/>
      <c r="BO812" s="100"/>
      <c r="BP812" s="100"/>
      <c r="BQ812" s="100"/>
      <c r="BR812" s="100"/>
      <c r="BS812" s="100"/>
      <c r="BT812" s="100"/>
      <c r="BU812" s="100"/>
      <c r="BV812" s="100"/>
      <c r="BW812" s="100"/>
      <c r="BX812" s="100"/>
      <c r="BY812" s="100"/>
      <c r="BZ812" s="100"/>
      <c r="CA812" s="100"/>
      <c r="CB812" s="100"/>
      <c r="CC812" s="100"/>
      <c r="CD812" s="100"/>
      <c r="CE812" s="100"/>
      <c r="CF812" s="100"/>
      <c r="CG812" s="100"/>
      <c r="CH812" s="100"/>
      <c r="CI812" s="100"/>
      <c r="CJ812" s="100"/>
      <c r="CK812" s="100"/>
      <c r="CL812" s="100"/>
      <c r="CM812" s="100"/>
      <c r="CN812" s="100"/>
      <c r="CO812" s="100"/>
      <c r="CP812" s="100"/>
      <c r="CQ812" s="100"/>
      <c r="CR812" s="100"/>
      <c r="CS812" s="100"/>
      <c r="CT812" s="100"/>
      <c r="CU812" s="100"/>
      <c r="CV812" s="100"/>
      <c r="CW812" s="100"/>
      <c r="CX812" s="100"/>
      <c r="CY812" s="100"/>
      <c r="CZ812" s="100"/>
      <c r="DA812" s="100"/>
      <c r="DB812" s="100"/>
      <c r="DC812" s="100"/>
      <c r="DD812" s="100"/>
      <c r="DE812" s="100"/>
      <c r="DF812" s="100"/>
      <c r="DG812" s="100"/>
      <c r="DH812" s="100"/>
      <c r="DI812" s="100"/>
      <c r="DJ812" s="100"/>
      <c r="DK812" s="100"/>
      <c r="DL812" s="100"/>
      <c r="DM812" s="100"/>
      <c r="DN812" s="100"/>
      <c r="DO812" s="100"/>
      <c r="DP812" s="100"/>
      <c r="DQ812" s="100"/>
      <c r="DR812" s="100"/>
      <c r="DS812" s="100"/>
      <c r="DT812" s="100"/>
      <c r="DU812" s="100"/>
      <c r="DV812" s="100"/>
      <c r="DW812" s="100"/>
      <c r="DX812" s="100"/>
      <c r="DY812" s="100"/>
      <c r="DZ812" s="100"/>
      <c r="EA812" s="100"/>
      <c r="EB812" s="100"/>
      <c r="EC812" s="100"/>
      <c r="ED812" s="100"/>
      <c r="EE812" s="100"/>
      <c r="EF812" s="100"/>
      <c r="EG812" s="100"/>
      <c r="EH812" s="100"/>
      <c r="EI812" s="100"/>
      <c r="EJ812" s="100"/>
      <c r="EK812" s="100"/>
      <c r="EL812" s="100"/>
      <c r="EM812" s="100"/>
      <c r="EN812" s="100"/>
      <c r="EO812" s="100"/>
      <c r="EP812" s="100"/>
      <c r="EQ812" s="100"/>
      <c r="ER812" s="100"/>
      <c r="ES812" s="100"/>
      <c r="ET812" s="100"/>
      <c r="EU812" s="100"/>
      <c r="EV812" s="100"/>
      <c r="EW812" s="100"/>
      <c r="EX812" s="100"/>
      <c r="EY812" s="100"/>
      <c r="EZ812" s="100"/>
      <c r="FA812" s="100"/>
      <c r="FB812" s="100"/>
      <c r="FC812" s="100"/>
      <c r="FD812" s="100"/>
      <c r="FE812" s="100"/>
      <c r="FF812" s="100"/>
      <c r="FG812" s="100"/>
      <c r="FH812" s="100"/>
      <c r="FI812" s="100"/>
      <c r="FJ812" s="100"/>
      <c r="FK812" s="100"/>
      <c r="FL812" s="100"/>
      <c r="FM812" s="100"/>
      <c r="FN812" s="100"/>
      <c r="FO812" s="100"/>
      <c r="FP812" s="100"/>
      <c r="FQ812" s="100"/>
      <c r="FR812" s="100"/>
      <c r="FS812" s="100"/>
      <c r="FT812" s="100"/>
      <c r="FU812" s="100"/>
      <c r="FV812" s="100"/>
      <c r="FW812" s="100"/>
      <c r="FX812" s="100"/>
      <c r="FY812" s="100"/>
      <c r="FZ812" s="100"/>
      <c r="GA812" s="100"/>
      <c r="GB812" s="100"/>
      <c r="GC812" s="100"/>
      <c r="GD812" s="100"/>
      <c r="GE812" s="100"/>
      <c r="GF812" s="100"/>
      <c r="GG812" s="100"/>
      <c r="GH812" s="100"/>
      <c r="GI812" s="100"/>
      <c r="GJ812" s="100"/>
      <c r="GK812" s="100"/>
      <c r="GL812" s="100"/>
      <c r="GM812" s="100"/>
      <c r="GN812" s="100"/>
      <c r="GO812" s="100"/>
      <c r="GP812" s="100"/>
      <c r="GQ812" s="100"/>
      <c r="GR812" s="100"/>
      <c r="GS812" s="100"/>
      <c r="GT812" s="100"/>
      <c r="GU812" s="100"/>
      <c r="GV812" s="100"/>
      <c r="GW812" s="100"/>
      <c r="GX812" s="100"/>
      <c r="GY812" s="100"/>
      <c r="GZ812" s="100"/>
      <c r="HA812" s="100"/>
      <c r="HB812" s="100"/>
      <c r="HC812" s="100"/>
      <c r="HD812" s="100"/>
      <c r="HE812" s="100"/>
      <c r="HF812" s="100"/>
      <c r="HG812" s="100"/>
      <c r="HH812" s="100"/>
      <c r="HI812" s="100"/>
      <c r="HJ812" s="100"/>
      <c r="HK812" s="100"/>
      <c r="HL812" s="100"/>
      <c r="HM812" s="100"/>
      <c r="HN812" s="100"/>
      <c r="HO812" s="100"/>
      <c r="HP812" s="100"/>
      <c r="HQ812" s="100"/>
      <c r="HR812" s="100"/>
    </row>
    <row r="813" spans="32:226">
      <c r="AF813" s="100"/>
      <c r="AG813" s="100"/>
      <c r="AH813" s="100"/>
      <c r="AI813" s="100"/>
      <c r="AJ813" s="100"/>
      <c r="AK813" s="100"/>
      <c r="AL813" s="100"/>
      <c r="AM813" s="100"/>
      <c r="AN813" s="100"/>
      <c r="AO813" s="100"/>
      <c r="AP813" s="100"/>
      <c r="AQ813" s="100"/>
      <c r="AR813" s="100"/>
      <c r="AS813" s="100"/>
      <c r="AT813" s="100"/>
      <c r="AU813" s="100"/>
      <c r="AV813" s="100"/>
      <c r="AW813" s="100"/>
      <c r="AX813" s="100"/>
      <c r="AY813" s="100"/>
      <c r="AZ813" s="100"/>
      <c r="BA813" s="100"/>
      <c r="BB813" s="100"/>
      <c r="BC813" s="100"/>
      <c r="BD813" s="100"/>
      <c r="BE813" s="100"/>
      <c r="BF813" s="100"/>
      <c r="BG813" s="100"/>
      <c r="BH813" s="100"/>
      <c r="BI813" s="100"/>
      <c r="BJ813" s="100"/>
      <c r="BK813" s="100"/>
      <c r="BL813" s="100"/>
      <c r="BM813" s="100"/>
      <c r="BN813" s="100"/>
      <c r="BO813" s="100"/>
      <c r="BP813" s="100"/>
      <c r="BQ813" s="100"/>
      <c r="BR813" s="100"/>
      <c r="BS813" s="100"/>
      <c r="BT813" s="100"/>
      <c r="BU813" s="100"/>
      <c r="BV813" s="100"/>
      <c r="BW813" s="100"/>
      <c r="BX813" s="100"/>
      <c r="BY813" s="100"/>
      <c r="BZ813" s="100"/>
      <c r="CA813" s="100"/>
      <c r="CB813" s="100"/>
      <c r="CC813" s="100"/>
      <c r="CD813" s="100"/>
      <c r="CE813" s="100"/>
      <c r="CF813" s="100"/>
      <c r="CG813" s="100"/>
      <c r="CH813" s="100"/>
      <c r="CI813" s="100"/>
      <c r="CJ813" s="100"/>
      <c r="CK813" s="100"/>
      <c r="CL813" s="100"/>
      <c r="CM813" s="100"/>
      <c r="CN813" s="100"/>
      <c r="CO813" s="100"/>
      <c r="CP813" s="100"/>
      <c r="CQ813" s="100"/>
      <c r="CR813" s="100"/>
      <c r="CS813" s="100"/>
      <c r="CT813" s="100"/>
      <c r="CU813" s="100"/>
      <c r="CV813" s="100"/>
      <c r="CW813" s="100"/>
      <c r="CX813" s="100"/>
      <c r="CY813" s="100"/>
      <c r="CZ813" s="100"/>
      <c r="DA813" s="100"/>
      <c r="DB813" s="100"/>
      <c r="DC813" s="100"/>
      <c r="DD813" s="100"/>
      <c r="DE813" s="100"/>
      <c r="DF813" s="100"/>
      <c r="DG813" s="100"/>
      <c r="DH813" s="100"/>
      <c r="DI813" s="100"/>
      <c r="DJ813" s="100"/>
      <c r="DK813" s="100"/>
      <c r="DL813" s="100"/>
      <c r="DM813" s="100"/>
      <c r="DN813" s="100"/>
      <c r="DO813" s="100"/>
      <c r="DP813" s="100"/>
      <c r="DQ813" s="100"/>
      <c r="DR813" s="100"/>
      <c r="DS813" s="100"/>
      <c r="DT813" s="100"/>
      <c r="DU813" s="100"/>
      <c r="DV813" s="100"/>
      <c r="DW813" s="100"/>
      <c r="DX813" s="100"/>
      <c r="DY813" s="100"/>
      <c r="DZ813" s="100"/>
      <c r="EA813" s="100"/>
      <c r="EB813" s="100"/>
      <c r="EC813" s="100"/>
      <c r="ED813" s="100"/>
      <c r="EE813" s="100"/>
      <c r="EF813" s="100"/>
      <c r="EG813" s="100"/>
      <c r="EH813" s="100"/>
      <c r="EI813" s="100"/>
      <c r="EJ813" s="100"/>
      <c r="EK813" s="100"/>
      <c r="EL813" s="100"/>
      <c r="EM813" s="100"/>
      <c r="EN813" s="100"/>
      <c r="EO813" s="100"/>
      <c r="EP813" s="100"/>
      <c r="EQ813" s="100"/>
      <c r="ER813" s="100"/>
      <c r="ES813" s="100"/>
      <c r="ET813" s="100"/>
      <c r="EU813" s="100"/>
      <c r="EV813" s="100"/>
      <c r="EW813" s="100"/>
      <c r="EX813" s="100"/>
      <c r="EY813" s="100"/>
      <c r="EZ813" s="100"/>
      <c r="FA813" s="100"/>
      <c r="FB813" s="100"/>
      <c r="FC813" s="100"/>
      <c r="FD813" s="100"/>
      <c r="FE813" s="100"/>
      <c r="FF813" s="100"/>
      <c r="FG813" s="100"/>
      <c r="FH813" s="100"/>
      <c r="FI813" s="100"/>
      <c r="FJ813" s="100"/>
      <c r="FK813" s="100"/>
      <c r="FL813" s="100"/>
      <c r="FM813" s="100"/>
      <c r="FN813" s="100"/>
      <c r="FO813" s="100"/>
      <c r="FP813" s="100"/>
      <c r="FQ813" s="100"/>
      <c r="FR813" s="100"/>
      <c r="FS813" s="100"/>
      <c r="FT813" s="100"/>
      <c r="FU813" s="100"/>
      <c r="FV813" s="100"/>
      <c r="FW813" s="100"/>
      <c r="FX813" s="100"/>
      <c r="FY813" s="100"/>
      <c r="FZ813" s="100"/>
      <c r="GA813" s="100"/>
      <c r="GB813" s="100"/>
      <c r="GC813" s="100"/>
      <c r="GD813" s="100"/>
      <c r="GE813" s="100"/>
      <c r="GF813" s="100"/>
      <c r="GG813" s="100"/>
      <c r="GH813" s="100"/>
      <c r="GI813" s="100"/>
      <c r="GJ813" s="100"/>
      <c r="GK813" s="100"/>
      <c r="GL813" s="100"/>
      <c r="GM813" s="100"/>
      <c r="GN813" s="100"/>
      <c r="GO813" s="100"/>
      <c r="GP813" s="100"/>
      <c r="GQ813" s="100"/>
      <c r="GR813" s="100"/>
      <c r="GS813" s="100"/>
      <c r="GT813" s="100"/>
      <c r="GU813" s="100"/>
      <c r="GV813" s="100"/>
      <c r="GW813" s="100"/>
      <c r="GX813" s="100"/>
      <c r="GY813" s="100"/>
      <c r="GZ813" s="100"/>
      <c r="HA813" s="100"/>
      <c r="HB813" s="100"/>
      <c r="HC813" s="100"/>
      <c r="HD813" s="100"/>
      <c r="HE813" s="100"/>
      <c r="HF813" s="100"/>
      <c r="HG813" s="100"/>
      <c r="HH813" s="100"/>
      <c r="HI813" s="100"/>
      <c r="HJ813" s="100"/>
      <c r="HK813" s="100"/>
      <c r="HL813" s="100"/>
      <c r="HM813" s="100"/>
      <c r="HN813" s="100"/>
      <c r="HO813" s="100"/>
      <c r="HP813" s="100"/>
      <c r="HQ813" s="100"/>
      <c r="HR813" s="100"/>
    </row>
    <row r="814" spans="32:226">
      <c r="AF814" s="100"/>
      <c r="AG814" s="100"/>
      <c r="AH814" s="100"/>
      <c r="AI814" s="100"/>
      <c r="AJ814" s="100"/>
      <c r="AK814" s="100"/>
      <c r="AL814" s="100"/>
      <c r="AM814" s="100"/>
      <c r="AN814" s="100"/>
      <c r="AO814" s="100"/>
      <c r="AP814" s="100"/>
      <c r="AQ814" s="100"/>
      <c r="AR814" s="100"/>
      <c r="AS814" s="100"/>
      <c r="AT814" s="100"/>
      <c r="AU814" s="100"/>
      <c r="AV814" s="100"/>
      <c r="AW814" s="100"/>
      <c r="AX814" s="100"/>
      <c r="AY814" s="100"/>
      <c r="AZ814" s="100"/>
      <c r="BA814" s="100"/>
      <c r="BB814" s="100"/>
      <c r="BC814" s="100"/>
      <c r="BD814" s="100"/>
      <c r="BE814" s="100"/>
      <c r="BF814" s="100"/>
      <c r="BG814" s="100"/>
      <c r="BH814" s="100"/>
      <c r="BI814" s="100"/>
      <c r="BJ814" s="100"/>
      <c r="BK814" s="100"/>
      <c r="BL814" s="100"/>
      <c r="BM814" s="100"/>
      <c r="BN814" s="100"/>
      <c r="BO814" s="100"/>
      <c r="BP814" s="100"/>
      <c r="BQ814" s="100"/>
      <c r="BR814" s="100"/>
      <c r="BS814" s="100"/>
      <c r="BT814" s="100"/>
      <c r="BU814" s="100"/>
      <c r="BV814" s="100"/>
      <c r="BW814" s="100"/>
      <c r="BX814" s="100"/>
      <c r="BY814" s="100"/>
      <c r="BZ814" s="100"/>
      <c r="CA814" s="100"/>
      <c r="CB814" s="100"/>
      <c r="CC814" s="100"/>
      <c r="CD814" s="100"/>
      <c r="CE814" s="100"/>
      <c r="CF814" s="100"/>
      <c r="CG814" s="100"/>
      <c r="CH814" s="100"/>
      <c r="CI814" s="100"/>
      <c r="CJ814" s="100"/>
      <c r="CK814" s="100"/>
      <c r="CL814" s="100"/>
      <c r="CM814" s="100"/>
      <c r="CN814" s="100"/>
      <c r="CO814" s="100"/>
      <c r="CP814" s="100"/>
      <c r="CQ814" s="100"/>
      <c r="CR814" s="100"/>
      <c r="CS814" s="100"/>
      <c r="CT814" s="100"/>
      <c r="CU814" s="100"/>
      <c r="CV814" s="100"/>
      <c r="CW814" s="100"/>
      <c r="CX814" s="100"/>
      <c r="CY814" s="100"/>
      <c r="CZ814" s="100"/>
      <c r="DA814" s="100"/>
      <c r="DB814" s="100"/>
      <c r="DC814" s="100"/>
      <c r="DD814" s="100"/>
      <c r="DE814" s="100"/>
      <c r="DF814" s="100"/>
      <c r="DG814" s="100"/>
      <c r="DH814" s="100"/>
      <c r="DI814" s="100"/>
      <c r="DJ814" s="100"/>
      <c r="DK814" s="100"/>
      <c r="DL814" s="100"/>
      <c r="DM814" s="100"/>
      <c r="DN814" s="100"/>
      <c r="DO814" s="100"/>
      <c r="DP814" s="100"/>
      <c r="DQ814" s="100"/>
      <c r="DR814" s="100"/>
      <c r="DS814" s="100"/>
      <c r="DT814" s="100"/>
      <c r="DU814" s="100"/>
      <c r="DV814" s="100"/>
      <c r="DW814" s="100"/>
      <c r="DX814" s="100"/>
      <c r="DY814" s="100"/>
      <c r="DZ814" s="100"/>
      <c r="EA814" s="100"/>
      <c r="EB814" s="100"/>
      <c r="EC814" s="100"/>
      <c r="ED814" s="100"/>
      <c r="EE814" s="100"/>
      <c r="EF814" s="100"/>
      <c r="EG814" s="100"/>
      <c r="EH814" s="100"/>
      <c r="EI814" s="100"/>
      <c r="EJ814" s="100"/>
      <c r="EK814" s="100"/>
      <c r="EL814" s="100"/>
      <c r="EM814" s="100"/>
      <c r="EN814" s="100"/>
      <c r="EO814" s="100"/>
      <c r="EP814" s="100"/>
      <c r="EQ814" s="100"/>
      <c r="ER814" s="100"/>
      <c r="ES814" s="100"/>
      <c r="ET814" s="100"/>
      <c r="EU814" s="100"/>
      <c r="EV814" s="100"/>
      <c r="EW814" s="100"/>
      <c r="EX814" s="100"/>
      <c r="EY814" s="100"/>
      <c r="EZ814" s="100"/>
      <c r="FA814" s="100"/>
      <c r="FB814" s="100"/>
      <c r="FC814" s="100"/>
      <c r="FD814" s="100"/>
      <c r="FE814" s="100"/>
      <c r="FF814" s="100"/>
      <c r="FG814" s="100"/>
      <c r="FH814" s="100"/>
      <c r="FI814" s="100"/>
      <c r="FJ814" s="100"/>
      <c r="FK814" s="100"/>
      <c r="FL814" s="100"/>
      <c r="FM814" s="100"/>
      <c r="FN814" s="100"/>
      <c r="FO814" s="100"/>
      <c r="FP814" s="100"/>
      <c r="FQ814" s="100"/>
      <c r="FR814" s="100"/>
      <c r="FS814" s="100"/>
      <c r="FT814" s="100"/>
      <c r="FU814" s="100"/>
      <c r="FV814" s="100"/>
      <c r="FW814" s="100"/>
      <c r="FX814" s="100"/>
      <c r="FY814" s="100"/>
      <c r="FZ814" s="100"/>
      <c r="GA814" s="100"/>
      <c r="GB814" s="100"/>
      <c r="GC814" s="100"/>
      <c r="GD814" s="100"/>
      <c r="GE814" s="100"/>
      <c r="GF814" s="100"/>
      <c r="GG814" s="100"/>
      <c r="GH814" s="100"/>
      <c r="GI814" s="100"/>
      <c r="GJ814" s="100"/>
      <c r="GK814" s="100"/>
      <c r="GL814" s="100"/>
      <c r="GM814" s="100"/>
      <c r="GN814" s="100"/>
      <c r="GO814" s="100"/>
      <c r="GP814" s="100"/>
      <c r="GQ814" s="100"/>
      <c r="GR814" s="100"/>
      <c r="GS814" s="100"/>
      <c r="GT814" s="100"/>
      <c r="GU814" s="100"/>
      <c r="GV814" s="100"/>
      <c r="GW814" s="100"/>
      <c r="GX814" s="100"/>
      <c r="GY814" s="100"/>
      <c r="GZ814" s="100"/>
      <c r="HA814" s="100"/>
      <c r="HB814" s="100"/>
      <c r="HC814" s="100"/>
      <c r="HD814" s="100"/>
      <c r="HE814" s="100"/>
      <c r="HF814" s="100"/>
      <c r="HG814" s="100"/>
      <c r="HH814" s="100"/>
      <c r="HI814" s="100"/>
      <c r="HJ814" s="100"/>
      <c r="HK814" s="100"/>
      <c r="HL814" s="100"/>
      <c r="HM814" s="100"/>
      <c r="HN814" s="100"/>
      <c r="HO814" s="100"/>
      <c r="HP814" s="100"/>
      <c r="HQ814" s="100"/>
      <c r="HR814" s="100"/>
    </row>
    <row r="815" spans="32:226">
      <c r="AF815" s="100"/>
      <c r="AG815" s="100"/>
      <c r="AH815" s="100"/>
      <c r="AI815" s="100"/>
      <c r="AJ815" s="100"/>
      <c r="AK815" s="100"/>
      <c r="AL815" s="100"/>
      <c r="AM815" s="100"/>
      <c r="AN815" s="100"/>
      <c r="AO815" s="100"/>
      <c r="AP815" s="100"/>
      <c r="AQ815" s="100"/>
      <c r="AR815" s="100"/>
      <c r="AS815" s="100"/>
      <c r="AT815" s="100"/>
      <c r="AU815" s="100"/>
      <c r="AV815" s="100"/>
      <c r="AW815" s="100"/>
      <c r="AX815" s="100"/>
      <c r="AY815" s="100"/>
      <c r="AZ815" s="100"/>
      <c r="BA815" s="100"/>
      <c r="BB815" s="100"/>
      <c r="BC815" s="100"/>
      <c r="BD815" s="100"/>
      <c r="BE815" s="100"/>
      <c r="BF815" s="100"/>
      <c r="BG815" s="100"/>
      <c r="BH815" s="100"/>
      <c r="BI815" s="100"/>
      <c r="BJ815" s="100"/>
      <c r="BK815" s="100"/>
      <c r="BL815" s="100"/>
      <c r="BM815" s="100"/>
      <c r="BN815" s="100"/>
      <c r="BO815" s="100"/>
      <c r="BP815" s="100"/>
      <c r="BQ815" s="100"/>
      <c r="BR815" s="100"/>
      <c r="BS815" s="100"/>
      <c r="BT815" s="100"/>
      <c r="BU815" s="100"/>
      <c r="BV815" s="100"/>
      <c r="BW815" s="100"/>
      <c r="BX815" s="100"/>
      <c r="BY815" s="100"/>
      <c r="BZ815" s="100"/>
      <c r="CA815" s="100"/>
      <c r="CB815" s="100"/>
      <c r="CC815" s="100"/>
      <c r="CD815" s="100"/>
      <c r="CE815" s="100"/>
      <c r="CF815" s="100"/>
      <c r="CG815" s="100"/>
      <c r="CH815" s="100"/>
      <c r="CI815" s="100"/>
      <c r="CJ815" s="100"/>
      <c r="CK815" s="100"/>
      <c r="CL815" s="100"/>
      <c r="CM815" s="100"/>
      <c r="CN815" s="100"/>
      <c r="CO815" s="100"/>
      <c r="CP815" s="100"/>
      <c r="CQ815" s="100"/>
      <c r="CR815" s="100"/>
      <c r="CS815" s="100"/>
      <c r="CT815" s="100"/>
      <c r="CU815" s="100"/>
      <c r="CV815" s="100"/>
      <c r="CW815" s="100"/>
      <c r="CX815" s="100"/>
      <c r="CY815" s="100"/>
      <c r="CZ815" s="100"/>
      <c r="DA815" s="100"/>
      <c r="DB815" s="100"/>
      <c r="DC815" s="100"/>
      <c r="DD815" s="100"/>
      <c r="DE815" s="100"/>
      <c r="DF815" s="100"/>
      <c r="DG815" s="100"/>
      <c r="DH815" s="100"/>
      <c r="DI815" s="100"/>
      <c r="DJ815" s="100"/>
      <c r="DK815" s="100"/>
      <c r="DL815" s="100"/>
      <c r="DM815" s="100"/>
      <c r="DN815" s="100"/>
      <c r="DO815" s="100"/>
      <c r="DP815" s="100"/>
      <c r="DQ815" s="100"/>
      <c r="DR815" s="100"/>
      <c r="DS815" s="100"/>
      <c r="DT815" s="100"/>
      <c r="DU815" s="100"/>
      <c r="DV815" s="100"/>
      <c r="DW815" s="100"/>
      <c r="DX815" s="100"/>
      <c r="DY815" s="100"/>
      <c r="DZ815" s="100"/>
      <c r="EA815" s="100"/>
      <c r="EB815" s="100"/>
      <c r="EC815" s="100"/>
      <c r="ED815" s="100"/>
      <c r="EE815" s="100"/>
      <c r="EF815" s="100"/>
      <c r="EG815" s="100"/>
      <c r="EH815" s="100"/>
      <c r="EI815" s="100"/>
      <c r="EJ815" s="100"/>
      <c r="EK815" s="100"/>
      <c r="EL815" s="100"/>
      <c r="EM815" s="100"/>
      <c r="EN815" s="100"/>
      <c r="EO815" s="100"/>
      <c r="EP815" s="100"/>
      <c r="EQ815" s="100"/>
      <c r="ER815" s="100"/>
      <c r="ES815" s="100"/>
      <c r="ET815" s="100"/>
      <c r="EU815" s="100"/>
      <c r="EV815" s="100"/>
      <c r="EW815" s="100"/>
      <c r="EX815" s="100"/>
      <c r="EY815" s="100"/>
      <c r="EZ815" s="100"/>
      <c r="FA815" s="100"/>
      <c r="FB815" s="100"/>
      <c r="FC815" s="100"/>
      <c r="FD815" s="100"/>
      <c r="FE815" s="100"/>
      <c r="FF815" s="100"/>
      <c r="FG815" s="100"/>
      <c r="FH815" s="100"/>
      <c r="FI815" s="100"/>
      <c r="FJ815" s="100"/>
      <c r="FK815" s="100"/>
      <c r="FL815" s="100"/>
      <c r="FM815" s="100"/>
      <c r="FN815" s="100"/>
      <c r="FO815" s="100"/>
      <c r="FP815" s="100"/>
      <c r="FQ815" s="100"/>
      <c r="FR815" s="100"/>
      <c r="FS815" s="100"/>
      <c r="FT815" s="100"/>
      <c r="FU815" s="100"/>
      <c r="FV815" s="100"/>
      <c r="FW815" s="100"/>
      <c r="FX815" s="100"/>
      <c r="FY815" s="100"/>
      <c r="FZ815" s="100"/>
      <c r="GA815" s="100"/>
      <c r="GB815" s="100"/>
      <c r="GC815" s="100"/>
      <c r="GD815" s="100"/>
      <c r="GE815" s="100"/>
      <c r="GF815" s="100"/>
      <c r="GG815" s="100"/>
      <c r="GH815" s="100"/>
      <c r="GI815" s="100"/>
      <c r="GJ815" s="100"/>
      <c r="GK815" s="100"/>
      <c r="GL815" s="100"/>
      <c r="GM815" s="100"/>
      <c r="GN815" s="100"/>
      <c r="GO815" s="100"/>
      <c r="GP815" s="100"/>
      <c r="GQ815" s="100"/>
      <c r="GR815" s="100"/>
      <c r="GS815" s="100"/>
      <c r="GT815" s="100"/>
      <c r="GU815" s="100"/>
      <c r="GV815" s="100"/>
      <c r="GW815" s="100"/>
      <c r="GX815" s="100"/>
      <c r="GY815" s="100"/>
      <c r="GZ815" s="100"/>
      <c r="HA815" s="100"/>
      <c r="HB815" s="100"/>
      <c r="HC815" s="100"/>
      <c r="HD815" s="100"/>
      <c r="HE815" s="100"/>
      <c r="HF815" s="100"/>
      <c r="HG815" s="100"/>
      <c r="HH815" s="100"/>
      <c r="HI815" s="100"/>
      <c r="HJ815" s="100"/>
      <c r="HK815" s="100"/>
      <c r="HL815" s="100"/>
      <c r="HM815" s="100"/>
      <c r="HN815" s="100"/>
      <c r="HO815" s="100"/>
      <c r="HP815" s="100"/>
      <c r="HQ815" s="100"/>
      <c r="HR815" s="100"/>
    </row>
    <row r="816" spans="32:226">
      <c r="AF816" s="100"/>
      <c r="AG816" s="100"/>
      <c r="AH816" s="100"/>
      <c r="AI816" s="100"/>
      <c r="AJ816" s="100"/>
      <c r="AK816" s="100"/>
      <c r="AL816" s="100"/>
      <c r="AM816" s="100"/>
      <c r="AN816" s="100"/>
      <c r="AO816" s="100"/>
      <c r="AP816" s="100"/>
      <c r="AQ816" s="100"/>
      <c r="AR816" s="100"/>
      <c r="AS816" s="100"/>
      <c r="AT816" s="100"/>
      <c r="AU816" s="100"/>
      <c r="AV816" s="100"/>
      <c r="AW816" s="100"/>
      <c r="AX816" s="100"/>
      <c r="AY816" s="100"/>
      <c r="AZ816" s="100"/>
      <c r="BA816" s="100"/>
      <c r="BB816" s="100"/>
      <c r="BC816" s="100"/>
      <c r="BD816" s="100"/>
      <c r="BE816" s="100"/>
      <c r="BF816" s="100"/>
      <c r="BG816" s="100"/>
      <c r="BH816" s="100"/>
      <c r="BI816" s="100"/>
      <c r="BJ816" s="100"/>
      <c r="BK816" s="100"/>
      <c r="BL816" s="100"/>
      <c r="BM816" s="100"/>
      <c r="BN816" s="100"/>
      <c r="BO816" s="100"/>
      <c r="BP816" s="100"/>
      <c r="BQ816" s="100"/>
      <c r="BR816" s="100"/>
      <c r="BS816" s="100"/>
      <c r="BT816" s="100"/>
      <c r="BU816" s="100"/>
      <c r="BV816" s="100"/>
      <c r="BW816" s="100"/>
      <c r="BX816" s="100"/>
      <c r="BY816" s="100"/>
      <c r="BZ816" s="100"/>
      <c r="CA816" s="100"/>
      <c r="CB816" s="100"/>
      <c r="CC816" s="100"/>
      <c r="CD816" s="100"/>
      <c r="CE816" s="100"/>
      <c r="CF816" s="100"/>
      <c r="CG816" s="100"/>
      <c r="CH816" s="100"/>
      <c r="CI816" s="100"/>
      <c r="CJ816" s="100"/>
      <c r="CK816" s="100"/>
      <c r="CL816" s="100"/>
      <c r="CM816" s="100"/>
      <c r="CN816" s="100"/>
      <c r="CO816" s="100"/>
      <c r="CP816" s="100"/>
      <c r="CQ816" s="100"/>
      <c r="CR816" s="100"/>
      <c r="CS816" s="100"/>
      <c r="CT816" s="100"/>
      <c r="CU816" s="100"/>
      <c r="CV816" s="100"/>
      <c r="CW816" s="100"/>
      <c r="CX816" s="100"/>
      <c r="CY816" s="100"/>
      <c r="CZ816" s="100"/>
      <c r="DA816" s="100"/>
      <c r="DB816" s="100"/>
      <c r="DC816" s="100"/>
      <c r="DD816" s="100"/>
      <c r="DE816" s="100"/>
      <c r="DF816" s="100"/>
      <c r="DG816" s="100"/>
      <c r="DH816" s="100"/>
      <c r="DI816" s="100"/>
      <c r="DJ816" s="100"/>
      <c r="DK816" s="100"/>
      <c r="DL816" s="100"/>
      <c r="DM816" s="100"/>
      <c r="DN816" s="100"/>
      <c r="DO816" s="100"/>
      <c r="DP816" s="100"/>
      <c r="DQ816" s="100"/>
      <c r="DR816" s="100"/>
      <c r="DS816" s="100"/>
      <c r="DT816" s="100"/>
      <c r="DU816" s="100"/>
      <c r="DV816" s="100"/>
      <c r="DW816" s="100"/>
      <c r="DX816" s="100"/>
      <c r="DY816" s="100"/>
      <c r="DZ816" s="100"/>
      <c r="EA816" s="100"/>
      <c r="EB816" s="100"/>
      <c r="EC816" s="100"/>
      <c r="ED816" s="100"/>
      <c r="EE816" s="100"/>
      <c r="EF816" s="100"/>
      <c r="EG816" s="100"/>
      <c r="EH816" s="100"/>
      <c r="EI816" s="100"/>
      <c r="EJ816" s="100"/>
      <c r="EK816" s="100"/>
      <c r="EL816" s="100"/>
      <c r="EM816" s="100"/>
      <c r="EN816" s="100"/>
      <c r="EO816" s="100"/>
      <c r="EP816" s="100"/>
      <c r="EQ816" s="100"/>
      <c r="ER816" s="100"/>
      <c r="ES816" s="100"/>
      <c r="ET816" s="100"/>
      <c r="EU816" s="100"/>
      <c r="EV816" s="100"/>
      <c r="EW816" s="100"/>
      <c r="EX816" s="100"/>
      <c r="EY816" s="100"/>
      <c r="EZ816" s="100"/>
      <c r="FA816" s="100"/>
      <c r="FB816" s="100"/>
      <c r="FC816" s="100"/>
      <c r="FD816" s="100"/>
      <c r="FE816" s="100"/>
      <c r="FF816" s="100"/>
      <c r="FG816" s="100"/>
      <c r="FH816" s="100"/>
      <c r="FI816" s="100"/>
      <c r="FJ816" s="100"/>
      <c r="FK816" s="100"/>
      <c r="FL816" s="100"/>
      <c r="FM816" s="100"/>
      <c r="FN816" s="100"/>
      <c r="FO816" s="100"/>
      <c r="FP816" s="100"/>
      <c r="FQ816" s="100"/>
      <c r="FR816" s="100"/>
      <c r="FS816" s="100"/>
      <c r="FT816" s="100"/>
      <c r="FU816" s="100"/>
      <c r="FV816" s="100"/>
      <c r="FW816" s="100"/>
      <c r="FX816" s="100"/>
      <c r="FY816" s="100"/>
      <c r="FZ816" s="100"/>
      <c r="GA816" s="100"/>
      <c r="GB816" s="100"/>
      <c r="GC816" s="100"/>
      <c r="GD816" s="100"/>
      <c r="GE816" s="100"/>
      <c r="GF816" s="100"/>
      <c r="GG816" s="100"/>
      <c r="GH816" s="100"/>
      <c r="GI816" s="100"/>
      <c r="GJ816" s="100"/>
      <c r="GK816" s="100"/>
      <c r="GL816" s="100"/>
      <c r="GM816" s="100"/>
      <c r="GN816" s="100"/>
      <c r="GO816" s="100"/>
      <c r="GP816" s="100"/>
      <c r="GQ816" s="100"/>
      <c r="GR816" s="100"/>
      <c r="GS816" s="100"/>
      <c r="GT816" s="100"/>
      <c r="GU816" s="100"/>
      <c r="GV816" s="100"/>
      <c r="GW816" s="100"/>
      <c r="GX816" s="100"/>
      <c r="GY816" s="100"/>
      <c r="GZ816" s="100"/>
      <c r="HA816" s="100"/>
      <c r="HB816" s="100"/>
      <c r="HC816" s="100"/>
      <c r="HD816" s="100"/>
      <c r="HE816" s="100"/>
      <c r="HF816" s="100"/>
      <c r="HG816" s="100"/>
      <c r="HH816" s="100"/>
      <c r="HI816" s="100"/>
      <c r="HJ816" s="100"/>
      <c r="HK816" s="100"/>
      <c r="HL816" s="100"/>
      <c r="HM816" s="100"/>
      <c r="HN816" s="100"/>
      <c r="HO816" s="100"/>
      <c r="HP816" s="100"/>
      <c r="HQ816" s="100"/>
      <c r="HR816" s="100"/>
    </row>
    <row r="817" spans="32:226">
      <c r="AF817" s="100"/>
      <c r="AG817" s="100"/>
      <c r="AH817" s="100"/>
      <c r="AI817" s="100"/>
      <c r="AJ817" s="100"/>
      <c r="AK817" s="100"/>
      <c r="AL817" s="100"/>
      <c r="AM817" s="100"/>
      <c r="AN817" s="100"/>
      <c r="AO817" s="100"/>
      <c r="AP817" s="100"/>
      <c r="AQ817" s="100"/>
      <c r="AR817" s="100"/>
      <c r="AS817" s="100"/>
      <c r="AT817" s="100"/>
      <c r="AU817" s="100"/>
      <c r="AV817" s="100"/>
      <c r="AW817" s="100"/>
      <c r="AX817" s="100"/>
      <c r="AY817" s="100"/>
      <c r="AZ817" s="100"/>
      <c r="BA817" s="100"/>
      <c r="BB817" s="100"/>
      <c r="BC817" s="100"/>
      <c r="BD817" s="100"/>
      <c r="BE817" s="100"/>
      <c r="BF817" s="100"/>
      <c r="BG817" s="100"/>
      <c r="BH817" s="100"/>
      <c r="BI817" s="100"/>
      <c r="BJ817" s="100"/>
      <c r="BK817" s="100"/>
      <c r="BL817" s="100"/>
      <c r="BM817" s="100"/>
      <c r="BN817" s="100"/>
      <c r="BO817" s="100"/>
      <c r="BP817" s="100"/>
      <c r="BQ817" s="100"/>
      <c r="BR817" s="100"/>
      <c r="BS817" s="100"/>
      <c r="BT817" s="100"/>
      <c r="BU817" s="100"/>
      <c r="BV817" s="100"/>
      <c r="BW817" s="100"/>
      <c r="BX817" s="100"/>
      <c r="BY817" s="100"/>
      <c r="BZ817" s="100"/>
      <c r="CA817" s="100"/>
      <c r="CB817" s="100"/>
      <c r="CC817" s="100"/>
      <c r="CD817" s="100"/>
      <c r="CE817" s="100"/>
      <c r="CF817" s="100"/>
      <c r="CG817" s="100"/>
      <c r="CH817" s="100"/>
      <c r="CI817" s="100"/>
      <c r="CJ817" s="100"/>
      <c r="CK817" s="100"/>
      <c r="CL817" s="100"/>
      <c r="CM817" s="100"/>
      <c r="CN817" s="100"/>
      <c r="CO817" s="100"/>
      <c r="CP817" s="100"/>
      <c r="CQ817" s="100"/>
      <c r="CR817" s="100"/>
      <c r="CS817" s="100"/>
      <c r="CT817" s="100"/>
      <c r="CU817" s="100"/>
      <c r="CV817" s="100"/>
      <c r="CW817" s="100"/>
      <c r="CX817" s="100"/>
      <c r="CY817" s="100"/>
      <c r="CZ817" s="100"/>
      <c r="DA817" s="100"/>
      <c r="DB817" s="100"/>
      <c r="DC817" s="100"/>
      <c r="DD817" s="100"/>
      <c r="DE817" s="100"/>
      <c r="DF817" s="100"/>
      <c r="DG817" s="100"/>
      <c r="DH817" s="100"/>
      <c r="DI817" s="100"/>
      <c r="DJ817" s="100"/>
      <c r="DK817" s="100"/>
      <c r="DL817" s="100"/>
      <c r="DM817" s="100"/>
      <c r="DN817" s="100"/>
      <c r="DO817" s="100"/>
      <c r="DP817" s="100"/>
      <c r="DQ817" s="100"/>
      <c r="DR817" s="100"/>
      <c r="DS817" s="100"/>
      <c r="DT817" s="100"/>
      <c r="DU817" s="100"/>
      <c r="DV817" s="100"/>
      <c r="DW817" s="100"/>
      <c r="DX817" s="100"/>
      <c r="DY817" s="100"/>
      <c r="DZ817" s="100"/>
      <c r="EA817" s="100"/>
      <c r="EB817" s="100"/>
      <c r="EC817" s="100"/>
      <c r="ED817" s="100"/>
      <c r="EE817" s="100"/>
      <c r="EF817" s="100"/>
      <c r="EG817" s="100"/>
      <c r="EH817" s="100"/>
      <c r="EI817" s="100"/>
      <c r="EJ817" s="100"/>
      <c r="EK817" s="100"/>
      <c r="EL817" s="100"/>
      <c r="EM817" s="100"/>
      <c r="EN817" s="100"/>
      <c r="EO817" s="100"/>
      <c r="EP817" s="100"/>
      <c r="EQ817" s="100"/>
      <c r="ER817" s="100"/>
      <c r="ES817" s="100"/>
      <c r="ET817" s="100"/>
      <c r="EU817" s="100"/>
      <c r="EV817" s="100"/>
      <c r="EW817" s="100"/>
      <c r="EX817" s="100"/>
      <c r="EY817" s="100"/>
      <c r="EZ817" s="100"/>
      <c r="FA817" s="100"/>
      <c r="FB817" s="100"/>
      <c r="FC817" s="100"/>
      <c r="FD817" s="100"/>
      <c r="FE817" s="100"/>
      <c r="FF817" s="100"/>
      <c r="FG817" s="100"/>
      <c r="FH817" s="100"/>
      <c r="FI817" s="100"/>
      <c r="FJ817" s="100"/>
      <c r="FK817" s="100"/>
      <c r="FL817" s="100"/>
      <c r="FM817" s="100"/>
      <c r="FN817" s="100"/>
      <c r="FO817" s="100"/>
      <c r="FP817" s="100"/>
      <c r="FQ817" s="100"/>
      <c r="FR817" s="100"/>
      <c r="FS817" s="100"/>
      <c r="FT817" s="100"/>
      <c r="FU817" s="100"/>
      <c r="FV817" s="100"/>
      <c r="FW817" s="100"/>
      <c r="FX817" s="100"/>
      <c r="FY817" s="100"/>
      <c r="FZ817" s="100"/>
      <c r="GA817" s="100"/>
      <c r="GB817" s="100"/>
      <c r="GC817" s="100"/>
      <c r="GD817" s="100"/>
      <c r="GE817" s="100"/>
      <c r="GF817" s="100"/>
      <c r="GG817" s="100"/>
      <c r="GH817" s="100"/>
      <c r="GI817" s="100"/>
      <c r="GJ817" s="100"/>
      <c r="GK817" s="100"/>
      <c r="GL817" s="100"/>
      <c r="GM817" s="100"/>
      <c r="GN817" s="100"/>
      <c r="GO817" s="100"/>
      <c r="GP817" s="100"/>
      <c r="GQ817" s="100"/>
      <c r="GR817" s="100"/>
      <c r="GS817" s="100"/>
      <c r="GT817" s="100"/>
      <c r="GU817" s="100"/>
      <c r="GV817" s="100"/>
      <c r="GW817" s="100"/>
      <c r="GX817" s="100"/>
      <c r="GY817" s="100"/>
      <c r="GZ817" s="100"/>
      <c r="HA817" s="100"/>
      <c r="HB817" s="100"/>
      <c r="HC817" s="100"/>
      <c r="HD817" s="100"/>
      <c r="HE817" s="100"/>
      <c r="HF817" s="100"/>
      <c r="HG817" s="100"/>
      <c r="HH817" s="100"/>
      <c r="HI817" s="100"/>
      <c r="HJ817" s="100"/>
      <c r="HK817" s="100"/>
      <c r="HL817" s="100"/>
      <c r="HM817" s="100"/>
      <c r="HN817" s="100"/>
      <c r="HO817" s="100"/>
      <c r="HP817" s="100"/>
      <c r="HQ817" s="100"/>
      <c r="HR817" s="100"/>
    </row>
    <row r="818" spans="32:226">
      <c r="AF818" s="100"/>
      <c r="AG818" s="100"/>
      <c r="AH818" s="100"/>
      <c r="AI818" s="100"/>
      <c r="AJ818" s="100"/>
      <c r="AK818" s="100"/>
      <c r="AL818" s="100"/>
      <c r="AM818" s="100"/>
      <c r="AN818" s="100"/>
      <c r="AO818" s="100"/>
      <c r="AP818" s="100"/>
      <c r="AQ818" s="100"/>
      <c r="AR818" s="100"/>
      <c r="AS818" s="100"/>
      <c r="AT818" s="100"/>
      <c r="AU818" s="100"/>
      <c r="AV818" s="100"/>
      <c r="AW818" s="100"/>
      <c r="AX818" s="100"/>
      <c r="AY818" s="100"/>
      <c r="AZ818" s="100"/>
      <c r="BA818" s="100"/>
      <c r="BB818" s="100"/>
      <c r="BC818" s="100"/>
      <c r="BD818" s="100"/>
      <c r="BE818" s="100"/>
      <c r="BF818" s="100"/>
      <c r="BG818" s="100"/>
      <c r="BH818" s="100"/>
      <c r="BI818" s="100"/>
      <c r="BJ818" s="100"/>
      <c r="BK818" s="100"/>
      <c r="BL818" s="100"/>
      <c r="BM818" s="100"/>
      <c r="BN818" s="100"/>
      <c r="BO818" s="100"/>
      <c r="BP818" s="100"/>
      <c r="BQ818" s="100"/>
      <c r="BR818" s="100"/>
      <c r="BS818" s="100"/>
      <c r="BT818" s="100"/>
      <c r="BU818" s="100"/>
      <c r="BV818" s="100"/>
      <c r="BW818" s="100"/>
      <c r="BX818" s="100"/>
      <c r="BY818" s="100"/>
      <c r="BZ818" s="100"/>
      <c r="CA818" s="100"/>
      <c r="CB818" s="100"/>
      <c r="CC818" s="100"/>
      <c r="CD818" s="100"/>
      <c r="CE818" s="100"/>
      <c r="CF818" s="100"/>
      <c r="CG818" s="100"/>
      <c r="CH818" s="100"/>
      <c r="CI818" s="100"/>
      <c r="CJ818" s="100"/>
      <c r="CK818" s="100"/>
      <c r="CL818" s="100"/>
      <c r="CM818" s="100"/>
      <c r="CN818" s="100"/>
      <c r="CO818" s="100"/>
      <c r="CP818" s="100"/>
      <c r="CQ818" s="100"/>
      <c r="CR818" s="100"/>
      <c r="CS818" s="100"/>
      <c r="CT818" s="100"/>
      <c r="CU818" s="100"/>
      <c r="CV818" s="100"/>
      <c r="CW818" s="100"/>
      <c r="CX818" s="100"/>
      <c r="CY818" s="100"/>
      <c r="CZ818" s="100"/>
      <c r="DA818" s="100"/>
      <c r="DB818" s="100"/>
      <c r="DC818" s="100"/>
      <c r="DD818" s="100"/>
      <c r="DE818" s="100"/>
      <c r="DF818" s="100"/>
      <c r="DG818" s="100"/>
      <c r="DH818" s="100"/>
      <c r="DI818" s="100"/>
      <c r="DJ818" s="100"/>
      <c r="DK818" s="100"/>
      <c r="DL818" s="100"/>
      <c r="DM818" s="100"/>
      <c r="DN818" s="100"/>
      <c r="DO818" s="100"/>
      <c r="DP818" s="100"/>
      <c r="DQ818" s="100"/>
      <c r="DR818" s="100"/>
      <c r="DS818" s="100"/>
      <c r="DT818" s="100"/>
      <c r="DU818" s="100"/>
      <c r="DV818" s="100"/>
      <c r="DW818" s="100"/>
      <c r="DX818" s="100"/>
      <c r="DY818" s="100"/>
      <c r="DZ818" s="100"/>
      <c r="EA818" s="100"/>
      <c r="EB818" s="100"/>
      <c r="EC818" s="100"/>
      <c r="ED818" s="100"/>
      <c r="EE818" s="100"/>
      <c r="EF818" s="100"/>
      <c r="EG818" s="100"/>
      <c r="EH818" s="100"/>
      <c r="EI818" s="100"/>
      <c r="EJ818" s="100"/>
      <c r="EK818" s="100"/>
      <c r="EL818" s="100"/>
      <c r="EM818" s="100"/>
      <c r="EN818" s="100"/>
      <c r="EO818" s="100"/>
      <c r="EP818" s="100"/>
      <c r="EQ818" s="100"/>
      <c r="ER818" s="100"/>
      <c r="ES818" s="100"/>
      <c r="ET818" s="100"/>
      <c r="EU818" s="100"/>
      <c r="EV818" s="100"/>
      <c r="EW818" s="100"/>
      <c r="EX818" s="100"/>
      <c r="EY818" s="100"/>
      <c r="EZ818" s="100"/>
      <c r="FA818" s="100"/>
      <c r="FB818" s="100"/>
      <c r="FC818" s="100"/>
      <c r="FD818" s="100"/>
      <c r="FE818" s="100"/>
      <c r="FF818" s="100"/>
      <c r="FG818" s="100"/>
      <c r="FH818" s="100"/>
      <c r="FI818" s="100"/>
      <c r="FJ818" s="100"/>
      <c r="FK818" s="100"/>
      <c r="FL818" s="100"/>
      <c r="FM818" s="100"/>
      <c r="FN818" s="100"/>
      <c r="FO818" s="100"/>
      <c r="FP818" s="100"/>
      <c r="FQ818" s="100"/>
      <c r="FR818" s="100"/>
      <c r="FS818" s="100"/>
      <c r="FT818" s="100"/>
      <c r="FU818" s="100"/>
      <c r="FV818" s="100"/>
      <c r="FW818" s="100"/>
      <c r="FX818" s="100"/>
      <c r="FY818" s="100"/>
      <c r="FZ818" s="100"/>
      <c r="GA818" s="100"/>
      <c r="GB818" s="100"/>
      <c r="GC818" s="100"/>
      <c r="GD818" s="100"/>
      <c r="GE818" s="100"/>
      <c r="GF818" s="100"/>
      <c r="GG818" s="100"/>
      <c r="GH818" s="100"/>
      <c r="GI818" s="100"/>
      <c r="GJ818" s="100"/>
      <c r="GK818" s="100"/>
      <c r="GL818" s="100"/>
      <c r="GM818" s="100"/>
      <c r="GN818" s="100"/>
      <c r="GO818" s="100"/>
      <c r="GP818" s="100"/>
      <c r="GQ818" s="100"/>
      <c r="GR818" s="100"/>
      <c r="GS818" s="100"/>
      <c r="GT818" s="100"/>
      <c r="GU818" s="100"/>
      <c r="GV818" s="100"/>
      <c r="GW818" s="100"/>
      <c r="GX818" s="100"/>
      <c r="GY818" s="100"/>
      <c r="GZ818" s="100"/>
      <c r="HA818" s="100"/>
      <c r="HB818" s="100"/>
      <c r="HC818" s="100"/>
      <c r="HD818" s="100"/>
      <c r="HE818" s="100"/>
      <c r="HF818" s="100"/>
      <c r="HG818" s="100"/>
      <c r="HH818" s="100"/>
      <c r="HI818" s="100"/>
      <c r="HJ818" s="100"/>
      <c r="HK818" s="100"/>
      <c r="HL818" s="100"/>
      <c r="HM818" s="100"/>
      <c r="HN818" s="100"/>
      <c r="HO818" s="100"/>
      <c r="HP818" s="100"/>
      <c r="HQ818" s="100"/>
      <c r="HR818" s="100"/>
    </row>
    <row r="819" spans="32:226">
      <c r="AF819" s="100"/>
      <c r="AG819" s="100"/>
      <c r="AH819" s="100"/>
      <c r="AI819" s="100"/>
      <c r="AJ819" s="100"/>
      <c r="AK819" s="100"/>
      <c r="AL819" s="100"/>
      <c r="AM819" s="100"/>
      <c r="AN819" s="100"/>
      <c r="AO819" s="100"/>
      <c r="AP819" s="100"/>
      <c r="AQ819" s="100"/>
      <c r="AR819" s="100"/>
      <c r="AS819" s="100"/>
      <c r="AT819" s="100"/>
      <c r="AU819" s="100"/>
      <c r="AV819" s="100"/>
      <c r="AW819" s="100"/>
      <c r="AX819" s="100"/>
      <c r="AY819" s="100"/>
      <c r="AZ819" s="100"/>
      <c r="BA819" s="100"/>
      <c r="BB819" s="100"/>
      <c r="BC819" s="100"/>
      <c r="BD819" s="100"/>
      <c r="BE819" s="100"/>
      <c r="BF819" s="100"/>
      <c r="BG819" s="100"/>
      <c r="BH819" s="100"/>
      <c r="BI819" s="100"/>
      <c r="BJ819" s="100"/>
      <c r="BK819" s="100"/>
      <c r="BL819" s="100"/>
      <c r="BM819" s="100"/>
      <c r="BN819" s="100"/>
      <c r="BO819" s="100"/>
      <c r="BP819" s="100"/>
      <c r="BQ819" s="100"/>
      <c r="BR819" s="100"/>
      <c r="BS819" s="100"/>
      <c r="BT819" s="100"/>
      <c r="BU819" s="100"/>
      <c r="BV819" s="100"/>
      <c r="BW819" s="100"/>
      <c r="BX819" s="100"/>
      <c r="BY819" s="100"/>
      <c r="BZ819" s="100"/>
      <c r="CA819" s="100"/>
      <c r="CB819" s="100"/>
      <c r="CC819" s="100"/>
      <c r="CD819" s="100"/>
      <c r="CE819" s="100"/>
      <c r="CF819" s="100"/>
      <c r="CG819" s="100"/>
      <c r="CH819" s="100"/>
      <c r="CI819" s="100"/>
      <c r="CJ819" s="100"/>
      <c r="CK819" s="100"/>
      <c r="CL819" s="100"/>
      <c r="CM819" s="100"/>
      <c r="CN819" s="100"/>
      <c r="CO819" s="100"/>
      <c r="CP819" s="100"/>
      <c r="CQ819" s="100"/>
      <c r="CR819" s="100"/>
      <c r="CS819" s="100"/>
      <c r="CT819" s="100"/>
      <c r="CU819" s="100"/>
      <c r="CV819" s="100"/>
      <c r="CW819" s="100"/>
      <c r="CX819" s="100"/>
      <c r="CY819" s="100"/>
      <c r="CZ819" s="100"/>
      <c r="DA819" s="100"/>
      <c r="DB819" s="100"/>
      <c r="DC819" s="100"/>
      <c r="DD819" s="100"/>
      <c r="DE819" s="100"/>
      <c r="DF819" s="100"/>
      <c r="DG819" s="100"/>
      <c r="DH819" s="100"/>
      <c r="DI819" s="100"/>
      <c r="DJ819" s="100"/>
      <c r="DK819" s="100"/>
      <c r="DL819" s="100"/>
      <c r="DM819" s="100"/>
      <c r="DN819" s="100"/>
      <c r="DO819" s="100"/>
      <c r="DP819" s="100"/>
      <c r="DQ819" s="100"/>
      <c r="DR819" s="100"/>
      <c r="DS819" s="100"/>
      <c r="DT819" s="100"/>
      <c r="DU819" s="100"/>
      <c r="DV819" s="100"/>
      <c r="DW819" s="100"/>
      <c r="DX819" s="100"/>
      <c r="DY819" s="100"/>
      <c r="DZ819" s="100"/>
      <c r="EA819" s="100"/>
      <c r="EB819" s="100"/>
      <c r="EC819" s="100"/>
      <c r="ED819" s="100"/>
      <c r="EE819" s="100"/>
      <c r="EF819" s="100"/>
      <c r="EG819" s="100"/>
      <c r="EH819" s="100"/>
      <c r="EI819" s="100"/>
      <c r="EJ819" s="100"/>
      <c r="EK819" s="100"/>
      <c r="EL819" s="100"/>
      <c r="EM819" s="100"/>
      <c r="EN819" s="100"/>
      <c r="EO819" s="100"/>
      <c r="EP819" s="100"/>
      <c r="EQ819" s="100"/>
      <c r="ER819" s="100"/>
      <c r="ES819" s="100"/>
      <c r="ET819" s="100"/>
      <c r="EU819" s="100"/>
      <c r="EV819" s="100"/>
      <c r="EW819" s="100"/>
      <c r="EX819" s="100"/>
      <c r="EY819" s="100"/>
      <c r="EZ819" s="100"/>
      <c r="FA819" s="100"/>
      <c r="FB819" s="100"/>
      <c r="FC819" s="100"/>
      <c r="FD819" s="100"/>
      <c r="FE819" s="100"/>
      <c r="FF819" s="100"/>
      <c r="FG819" s="100"/>
      <c r="FH819" s="100"/>
      <c r="FI819" s="100"/>
      <c r="FJ819" s="100"/>
      <c r="FK819" s="100"/>
      <c r="FL819" s="100"/>
      <c r="FM819" s="100"/>
      <c r="FN819" s="100"/>
      <c r="FO819" s="100"/>
      <c r="FP819" s="100"/>
      <c r="FQ819" s="100"/>
      <c r="FR819" s="100"/>
      <c r="FS819" s="100"/>
      <c r="FT819" s="100"/>
      <c r="FU819" s="100"/>
      <c r="FV819" s="100"/>
      <c r="FW819" s="100"/>
      <c r="FX819" s="100"/>
      <c r="FY819" s="100"/>
      <c r="FZ819" s="100"/>
      <c r="GA819" s="100"/>
      <c r="GB819" s="100"/>
      <c r="GC819" s="100"/>
      <c r="GD819" s="100"/>
      <c r="GE819" s="100"/>
      <c r="GF819" s="100"/>
      <c r="GG819" s="100"/>
      <c r="GH819" s="100"/>
      <c r="GI819" s="100"/>
      <c r="GJ819" s="100"/>
      <c r="GK819" s="100"/>
      <c r="GL819" s="100"/>
      <c r="GM819" s="100"/>
      <c r="GN819" s="100"/>
      <c r="GO819" s="100"/>
      <c r="GP819" s="100"/>
      <c r="GQ819" s="100"/>
      <c r="GR819" s="100"/>
      <c r="GS819" s="100"/>
      <c r="GT819" s="100"/>
      <c r="GU819" s="100"/>
      <c r="GV819" s="100"/>
      <c r="GW819" s="100"/>
      <c r="GX819" s="100"/>
      <c r="GY819" s="100"/>
      <c r="GZ819" s="100"/>
      <c r="HA819" s="100"/>
      <c r="HB819" s="100"/>
      <c r="HC819" s="100"/>
      <c r="HD819" s="100"/>
      <c r="HE819" s="100"/>
      <c r="HF819" s="100"/>
      <c r="HG819" s="100"/>
      <c r="HH819" s="100"/>
      <c r="HI819" s="100"/>
      <c r="HJ819" s="100"/>
      <c r="HK819" s="100"/>
      <c r="HL819" s="100"/>
      <c r="HM819" s="100"/>
      <c r="HN819" s="100"/>
      <c r="HO819" s="100"/>
      <c r="HP819" s="100"/>
      <c r="HQ819" s="100"/>
      <c r="HR819" s="100"/>
    </row>
    <row r="820" spans="32:226">
      <c r="AF820" s="100"/>
      <c r="AG820" s="100"/>
      <c r="AH820" s="100"/>
      <c r="AI820" s="100"/>
      <c r="AJ820" s="100"/>
      <c r="AK820" s="100"/>
      <c r="AL820" s="100"/>
      <c r="AM820" s="100"/>
      <c r="AN820" s="100"/>
      <c r="AO820" s="100"/>
      <c r="AP820" s="100"/>
      <c r="AQ820" s="100"/>
      <c r="AR820" s="100"/>
      <c r="AS820" s="100"/>
      <c r="AT820" s="100"/>
      <c r="AU820" s="100"/>
      <c r="AV820" s="100"/>
      <c r="AW820" s="100"/>
      <c r="AX820" s="100"/>
      <c r="AY820" s="100"/>
      <c r="AZ820" s="100"/>
      <c r="BA820" s="100"/>
      <c r="BB820" s="100"/>
      <c r="BC820" s="100"/>
      <c r="BD820" s="100"/>
      <c r="BE820" s="100"/>
      <c r="BF820" s="100"/>
      <c r="BG820" s="100"/>
      <c r="BH820" s="100"/>
      <c r="BI820" s="100"/>
      <c r="BJ820" s="100"/>
      <c r="BK820" s="100"/>
      <c r="BL820" s="100"/>
      <c r="BM820" s="100"/>
      <c r="BN820" s="100"/>
      <c r="BO820" s="100"/>
      <c r="BP820" s="100"/>
      <c r="BQ820" s="100"/>
      <c r="BR820" s="100"/>
      <c r="BS820" s="100"/>
      <c r="BT820" s="100"/>
      <c r="BU820" s="100"/>
      <c r="BV820" s="100"/>
      <c r="BW820" s="100"/>
      <c r="BX820" s="100"/>
      <c r="BY820" s="100"/>
      <c r="BZ820" s="100"/>
      <c r="CA820" s="100"/>
      <c r="CB820" s="100"/>
      <c r="CC820" s="100"/>
      <c r="CD820" s="100"/>
      <c r="CE820" s="100"/>
      <c r="CF820" s="100"/>
      <c r="CG820" s="100"/>
      <c r="CH820" s="100"/>
      <c r="CI820" s="100"/>
      <c r="CJ820" s="100"/>
      <c r="CK820" s="100"/>
      <c r="CL820" s="100"/>
      <c r="CM820" s="100"/>
      <c r="CN820" s="100"/>
      <c r="CO820" s="100"/>
      <c r="CP820" s="100"/>
      <c r="CQ820" s="100"/>
      <c r="CR820" s="100"/>
      <c r="CS820" s="100"/>
      <c r="CT820" s="100"/>
      <c r="CU820" s="100"/>
      <c r="CV820" s="100"/>
      <c r="CW820" s="100"/>
      <c r="CX820" s="100"/>
      <c r="CY820" s="100"/>
      <c r="CZ820" s="100"/>
      <c r="DA820" s="100"/>
      <c r="DB820" s="100"/>
      <c r="DC820" s="100"/>
      <c r="DD820" s="100"/>
      <c r="DE820" s="100"/>
      <c r="DF820" s="100"/>
      <c r="DG820" s="100"/>
      <c r="DH820" s="100"/>
      <c r="DI820" s="100"/>
      <c r="DJ820" s="100"/>
      <c r="DK820" s="100"/>
      <c r="DL820" s="100"/>
      <c r="DM820" s="100"/>
      <c r="DN820" s="100"/>
      <c r="DO820" s="100"/>
      <c r="DP820" s="100"/>
      <c r="DQ820" s="100"/>
      <c r="DR820" s="100"/>
      <c r="DS820" s="100"/>
      <c r="DT820" s="100"/>
      <c r="DU820" s="100"/>
      <c r="DV820" s="100"/>
      <c r="DW820" s="100"/>
      <c r="DX820" s="100"/>
      <c r="DY820" s="100"/>
      <c r="DZ820" s="100"/>
      <c r="EA820" s="100"/>
      <c r="EB820" s="100"/>
      <c r="EC820" s="100"/>
      <c r="ED820" s="100"/>
      <c r="EE820" s="100"/>
      <c r="EF820" s="100"/>
      <c r="EG820" s="100"/>
      <c r="EH820" s="100"/>
      <c r="EI820" s="100"/>
      <c r="EJ820" s="100"/>
      <c r="EK820" s="100"/>
      <c r="EL820" s="100"/>
      <c r="EM820" s="100"/>
      <c r="EN820" s="100"/>
      <c r="EO820" s="100"/>
      <c r="EP820" s="100"/>
      <c r="EQ820" s="100"/>
      <c r="ER820" s="100"/>
      <c r="ES820" s="100"/>
      <c r="ET820" s="100"/>
      <c r="EU820" s="100"/>
      <c r="EV820" s="100"/>
      <c r="EW820" s="100"/>
      <c r="EX820" s="100"/>
      <c r="EY820" s="100"/>
      <c r="EZ820" s="100"/>
      <c r="FA820" s="100"/>
      <c r="FB820" s="100"/>
      <c r="FC820" s="100"/>
      <c r="FD820" s="100"/>
      <c r="FE820" s="100"/>
      <c r="FF820" s="100"/>
      <c r="FG820" s="100"/>
      <c r="FH820" s="100"/>
      <c r="FI820" s="100"/>
      <c r="FJ820" s="100"/>
      <c r="FK820" s="100"/>
      <c r="FL820" s="100"/>
      <c r="FM820" s="100"/>
      <c r="FN820" s="100"/>
      <c r="FO820" s="100"/>
      <c r="FP820" s="100"/>
      <c r="FQ820" s="100"/>
      <c r="FR820" s="100"/>
      <c r="FS820" s="100"/>
      <c r="FT820" s="100"/>
      <c r="FU820" s="100"/>
      <c r="FV820" s="100"/>
      <c r="FW820" s="100"/>
      <c r="FX820" s="100"/>
      <c r="FY820" s="100"/>
      <c r="FZ820" s="100"/>
      <c r="GA820" s="100"/>
      <c r="GB820" s="100"/>
      <c r="GC820" s="100"/>
      <c r="GD820" s="100"/>
      <c r="GE820" s="100"/>
      <c r="GF820" s="100"/>
      <c r="GG820" s="100"/>
      <c r="GH820" s="100"/>
      <c r="GI820" s="100"/>
      <c r="GJ820" s="100"/>
      <c r="GK820" s="100"/>
      <c r="GL820" s="100"/>
      <c r="GM820" s="100"/>
      <c r="GN820" s="100"/>
      <c r="GO820" s="100"/>
      <c r="GP820" s="100"/>
      <c r="GQ820" s="100"/>
      <c r="GR820" s="100"/>
      <c r="GS820" s="100"/>
      <c r="GT820" s="100"/>
      <c r="GU820" s="100"/>
      <c r="GV820" s="100"/>
      <c r="GW820" s="100"/>
      <c r="GX820" s="100"/>
      <c r="GY820" s="100"/>
      <c r="GZ820" s="100"/>
      <c r="HA820" s="100"/>
      <c r="HB820" s="100"/>
      <c r="HC820" s="100"/>
      <c r="HD820" s="100"/>
      <c r="HE820" s="100"/>
      <c r="HF820" s="100"/>
      <c r="HG820" s="100"/>
      <c r="HH820" s="100"/>
      <c r="HI820" s="100"/>
      <c r="HJ820" s="100"/>
      <c r="HK820" s="100"/>
      <c r="HL820" s="100"/>
      <c r="HM820" s="100"/>
      <c r="HN820" s="100"/>
      <c r="HO820" s="100"/>
      <c r="HP820" s="100"/>
      <c r="HQ820" s="100"/>
      <c r="HR820" s="100"/>
    </row>
    <row r="821" spans="32:226">
      <c r="AF821" s="100"/>
      <c r="AG821" s="100"/>
      <c r="AH821" s="100"/>
      <c r="AI821" s="100"/>
      <c r="AJ821" s="100"/>
      <c r="AK821" s="100"/>
      <c r="AL821" s="100"/>
      <c r="AM821" s="100"/>
      <c r="AN821" s="100"/>
      <c r="AO821" s="100"/>
      <c r="AP821" s="100"/>
      <c r="AQ821" s="100"/>
      <c r="AR821" s="100"/>
      <c r="AS821" s="100"/>
      <c r="AT821" s="100"/>
      <c r="AU821" s="100"/>
      <c r="AV821" s="100"/>
      <c r="AW821" s="100"/>
      <c r="AX821" s="100"/>
      <c r="AY821" s="100"/>
      <c r="AZ821" s="100"/>
      <c r="BA821" s="100"/>
      <c r="BB821" s="100"/>
      <c r="BC821" s="100"/>
      <c r="BD821" s="100"/>
      <c r="BE821" s="100"/>
      <c r="BF821" s="100"/>
      <c r="BG821" s="100"/>
      <c r="BH821" s="100"/>
      <c r="BI821" s="100"/>
      <c r="BJ821" s="100"/>
      <c r="BK821" s="100"/>
      <c r="BL821" s="100"/>
      <c r="BM821" s="100"/>
      <c r="BN821" s="100"/>
      <c r="BO821" s="100"/>
      <c r="BP821" s="100"/>
      <c r="BQ821" s="100"/>
      <c r="BR821" s="100"/>
      <c r="BS821" s="100"/>
      <c r="BT821" s="100"/>
      <c r="BU821" s="100"/>
      <c r="BV821" s="100"/>
      <c r="BW821" s="100"/>
      <c r="BX821" s="100"/>
      <c r="BY821" s="100"/>
      <c r="BZ821" s="100"/>
      <c r="CA821" s="100"/>
      <c r="CB821" s="100"/>
      <c r="CC821" s="100"/>
      <c r="CD821" s="100"/>
      <c r="CE821" s="100"/>
      <c r="CF821" s="100"/>
      <c r="CG821" s="100"/>
      <c r="CH821" s="100"/>
      <c r="CI821" s="100"/>
      <c r="CJ821" s="100"/>
      <c r="CK821" s="100"/>
      <c r="CL821" s="100"/>
      <c r="CM821" s="100"/>
      <c r="CN821" s="100"/>
      <c r="CO821" s="100"/>
      <c r="CP821" s="100"/>
      <c r="CQ821" s="100"/>
      <c r="CR821" s="100"/>
      <c r="CS821" s="100"/>
      <c r="CT821" s="100"/>
      <c r="CU821" s="100"/>
      <c r="CV821" s="100"/>
      <c r="CW821" s="100"/>
      <c r="CX821" s="100"/>
      <c r="CY821" s="100"/>
      <c r="CZ821" s="100"/>
      <c r="DA821" s="100"/>
      <c r="DB821" s="100"/>
      <c r="DC821" s="100"/>
      <c r="DD821" s="100"/>
      <c r="DE821" s="100"/>
      <c r="DF821" s="100"/>
      <c r="DG821" s="100"/>
      <c r="DH821" s="100"/>
      <c r="DI821" s="100"/>
      <c r="DJ821" s="100"/>
      <c r="DK821" s="100"/>
      <c r="DL821" s="100"/>
      <c r="DM821" s="100"/>
      <c r="DN821" s="100"/>
      <c r="DO821" s="100"/>
      <c r="DP821" s="100"/>
      <c r="DQ821" s="100"/>
      <c r="DR821" s="100"/>
      <c r="DS821" s="100"/>
      <c r="DT821" s="100"/>
      <c r="DU821" s="100"/>
      <c r="DV821" s="100"/>
      <c r="DW821" s="100"/>
      <c r="DX821" s="100"/>
      <c r="DY821" s="100"/>
      <c r="DZ821" s="100"/>
      <c r="EA821" s="100"/>
      <c r="EB821" s="100"/>
      <c r="EC821" s="100"/>
      <c r="ED821" s="100"/>
      <c r="EE821" s="100"/>
      <c r="EF821" s="100"/>
      <c r="EG821" s="100"/>
      <c r="EH821" s="100"/>
      <c r="EI821" s="100"/>
      <c r="EJ821" s="100"/>
      <c r="EK821" s="100"/>
      <c r="EL821" s="100"/>
      <c r="EM821" s="100"/>
      <c r="EN821" s="100"/>
      <c r="EO821" s="100"/>
      <c r="EP821" s="100"/>
      <c r="EQ821" s="100"/>
      <c r="ER821" s="100"/>
      <c r="ES821" s="100"/>
      <c r="ET821" s="100"/>
      <c r="EU821" s="100"/>
      <c r="EV821" s="100"/>
      <c r="EW821" s="100"/>
      <c r="EX821" s="100"/>
      <c r="EY821" s="100"/>
      <c r="EZ821" s="100"/>
      <c r="FA821" s="100"/>
      <c r="FB821" s="100"/>
      <c r="FC821" s="100"/>
      <c r="FD821" s="100"/>
      <c r="FE821" s="100"/>
      <c r="FF821" s="100"/>
      <c r="FG821" s="100"/>
      <c r="FH821" s="100"/>
      <c r="FI821" s="100"/>
      <c r="FJ821" s="100"/>
      <c r="FK821" s="100"/>
      <c r="FL821" s="100"/>
      <c r="FM821" s="100"/>
      <c r="FN821" s="100"/>
      <c r="FO821" s="100"/>
      <c r="FP821" s="100"/>
      <c r="FQ821" s="100"/>
      <c r="FR821" s="100"/>
      <c r="FS821" s="100"/>
      <c r="FT821" s="100"/>
      <c r="FU821" s="100"/>
      <c r="FV821" s="100"/>
      <c r="FW821" s="100"/>
      <c r="FX821" s="100"/>
      <c r="FY821" s="100"/>
      <c r="FZ821" s="100"/>
      <c r="GA821" s="100"/>
      <c r="GB821" s="100"/>
      <c r="GC821" s="100"/>
      <c r="GD821" s="100"/>
      <c r="GE821" s="100"/>
      <c r="GF821" s="100"/>
      <c r="GG821" s="100"/>
      <c r="GH821" s="100"/>
      <c r="GI821" s="100"/>
      <c r="GJ821" s="100"/>
      <c r="GK821" s="100"/>
      <c r="GL821" s="100"/>
      <c r="GM821" s="100"/>
      <c r="GN821" s="100"/>
      <c r="GO821" s="100"/>
      <c r="GP821" s="100"/>
      <c r="GQ821" s="100"/>
      <c r="GR821" s="100"/>
      <c r="GS821" s="100"/>
      <c r="GT821" s="100"/>
      <c r="GU821" s="100"/>
      <c r="GV821" s="100"/>
      <c r="GW821" s="100"/>
      <c r="GX821" s="100"/>
      <c r="GY821" s="100"/>
      <c r="GZ821" s="100"/>
      <c r="HA821" s="100"/>
      <c r="HB821" s="100"/>
      <c r="HC821" s="100"/>
      <c r="HD821" s="100"/>
      <c r="HE821" s="100"/>
      <c r="HF821" s="100"/>
      <c r="HG821" s="100"/>
      <c r="HH821" s="100"/>
      <c r="HI821" s="100"/>
      <c r="HJ821" s="100"/>
      <c r="HK821" s="100"/>
      <c r="HL821" s="100"/>
      <c r="HM821" s="100"/>
      <c r="HN821" s="100"/>
      <c r="HO821" s="100"/>
      <c r="HP821" s="100"/>
      <c r="HQ821" s="100"/>
      <c r="HR821" s="100"/>
    </row>
    <row r="822" spans="32:226">
      <c r="AF822" s="100"/>
      <c r="AG822" s="100"/>
      <c r="AH822" s="100"/>
      <c r="AI822" s="100"/>
      <c r="AJ822" s="100"/>
      <c r="AK822" s="100"/>
      <c r="AL822" s="100"/>
      <c r="AM822" s="100"/>
      <c r="AN822" s="100"/>
      <c r="AO822" s="100"/>
      <c r="AP822" s="100"/>
      <c r="AQ822" s="100"/>
      <c r="AR822" s="100"/>
      <c r="AS822" s="100"/>
      <c r="AT822" s="100"/>
      <c r="AU822" s="100"/>
      <c r="AV822" s="100"/>
      <c r="AW822" s="100"/>
      <c r="AX822" s="100"/>
      <c r="AY822" s="100"/>
      <c r="AZ822" s="100"/>
      <c r="BA822" s="100"/>
      <c r="BB822" s="100"/>
      <c r="BC822" s="100"/>
      <c r="BD822" s="100"/>
      <c r="BE822" s="100"/>
      <c r="BF822" s="100"/>
      <c r="BG822" s="100"/>
      <c r="BH822" s="100"/>
      <c r="BI822" s="100"/>
      <c r="BJ822" s="100"/>
      <c r="BK822" s="100"/>
      <c r="BL822" s="100"/>
      <c r="BM822" s="100"/>
      <c r="BN822" s="100"/>
      <c r="BO822" s="100"/>
      <c r="BP822" s="100"/>
      <c r="BQ822" s="100"/>
      <c r="BR822" s="100"/>
      <c r="BS822" s="100"/>
      <c r="BT822" s="100"/>
      <c r="BU822" s="100"/>
      <c r="BV822" s="100"/>
      <c r="BW822" s="100"/>
      <c r="BX822" s="100"/>
      <c r="BY822" s="100"/>
      <c r="BZ822" s="100"/>
      <c r="CA822" s="100"/>
      <c r="CB822" s="100"/>
      <c r="CC822" s="100"/>
      <c r="CD822" s="100"/>
      <c r="CE822" s="100"/>
      <c r="CF822" s="100"/>
      <c r="CG822" s="100"/>
      <c r="CH822" s="100"/>
      <c r="CI822" s="100"/>
      <c r="CJ822" s="100"/>
      <c r="CK822" s="100"/>
      <c r="CL822" s="100"/>
      <c r="CM822" s="100"/>
      <c r="CN822" s="100"/>
      <c r="CO822" s="100"/>
      <c r="CP822" s="100"/>
      <c r="CQ822" s="100"/>
      <c r="CR822" s="100"/>
      <c r="CS822" s="100"/>
      <c r="CT822" s="100"/>
      <c r="CU822" s="100"/>
      <c r="CV822" s="100"/>
      <c r="CW822" s="100"/>
      <c r="CX822" s="100"/>
      <c r="CY822" s="100"/>
      <c r="CZ822" s="100"/>
      <c r="DA822" s="100"/>
      <c r="DB822" s="100"/>
      <c r="DC822" s="100"/>
      <c r="DD822" s="100"/>
      <c r="DE822" s="100"/>
      <c r="DF822" s="100"/>
      <c r="DG822" s="100"/>
      <c r="DH822" s="100"/>
      <c r="DI822" s="100"/>
      <c r="DJ822" s="100"/>
      <c r="DK822" s="100"/>
      <c r="DL822" s="100"/>
      <c r="DM822" s="100"/>
      <c r="DN822" s="100"/>
      <c r="DO822" s="100"/>
      <c r="DP822" s="100"/>
      <c r="DQ822" s="100"/>
      <c r="DR822" s="100"/>
      <c r="DS822" s="100"/>
      <c r="DT822" s="100"/>
      <c r="DU822" s="100"/>
      <c r="DV822" s="100"/>
      <c r="DW822" s="100"/>
      <c r="DX822" s="100"/>
      <c r="DY822" s="100"/>
      <c r="DZ822" s="100"/>
      <c r="EA822" s="100"/>
      <c r="EB822" s="100"/>
      <c r="EC822" s="100"/>
      <c r="ED822" s="100"/>
      <c r="EE822" s="100"/>
      <c r="EF822" s="100"/>
      <c r="EG822" s="100"/>
      <c r="EH822" s="100"/>
      <c r="EI822" s="100"/>
      <c r="EJ822" s="100"/>
      <c r="EK822" s="100"/>
      <c r="EL822" s="100"/>
      <c r="EM822" s="100"/>
      <c r="EN822" s="100"/>
      <c r="EO822" s="100"/>
      <c r="EP822" s="100"/>
      <c r="EQ822" s="100"/>
      <c r="ER822" s="100"/>
      <c r="ES822" s="100"/>
      <c r="ET822" s="100"/>
      <c r="EU822" s="100"/>
      <c r="EV822" s="100"/>
      <c r="EW822" s="100"/>
      <c r="EX822" s="100"/>
      <c r="EY822" s="100"/>
      <c r="EZ822" s="100"/>
      <c r="FA822" s="100"/>
      <c r="FB822" s="100"/>
      <c r="FC822" s="100"/>
      <c r="FD822" s="100"/>
      <c r="FE822" s="100"/>
      <c r="FF822" s="100"/>
      <c r="FG822" s="100"/>
      <c r="FH822" s="100"/>
      <c r="FI822" s="100"/>
      <c r="FJ822" s="100"/>
      <c r="FK822" s="100"/>
      <c r="FL822" s="100"/>
      <c r="FM822" s="100"/>
      <c r="FN822" s="100"/>
      <c r="FO822" s="100"/>
      <c r="FP822" s="100"/>
      <c r="FQ822" s="100"/>
      <c r="FR822" s="100"/>
      <c r="FS822" s="100"/>
      <c r="FT822" s="100"/>
      <c r="FU822" s="100"/>
      <c r="FV822" s="100"/>
      <c r="FW822" s="100"/>
      <c r="FX822" s="100"/>
      <c r="FY822" s="100"/>
      <c r="FZ822" s="100"/>
      <c r="GA822" s="100"/>
      <c r="GB822" s="100"/>
      <c r="GC822" s="100"/>
      <c r="GD822" s="100"/>
      <c r="GE822" s="100"/>
      <c r="GF822" s="100"/>
      <c r="GG822" s="100"/>
      <c r="GH822" s="100"/>
      <c r="GI822" s="100"/>
      <c r="GJ822" s="100"/>
      <c r="GK822" s="100"/>
      <c r="GL822" s="100"/>
      <c r="GM822" s="100"/>
      <c r="GN822" s="100"/>
      <c r="GO822" s="100"/>
      <c r="GP822" s="100"/>
      <c r="GQ822" s="100"/>
      <c r="GR822" s="100"/>
      <c r="GS822" s="100"/>
      <c r="GT822" s="100"/>
      <c r="GU822" s="100"/>
      <c r="GV822" s="100"/>
      <c r="GW822" s="100"/>
      <c r="GX822" s="100"/>
      <c r="GY822" s="100"/>
      <c r="GZ822" s="100"/>
      <c r="HA822" s="100"/>
      <c r="HB822" s="100"/>
      <c r="HC822" s="100"/>
      <c r="HD822" s="100"/>
      <c r="HE822" s="100"/>
      <c r="HF822" s="100"/>
      <c r="HG822" s="100"/>
      <c r="HH822" s="100"/>
      <c r="HI822" s="100"/>
      <c r="HJ822" s="100"/>
      <c r="HK822" s="100"/>
      <c r="HL822" s="100"/>
      <c r="HM822" s="100"/>
      <c r="HN822" s="100"/>
      <c r="HO822" s="100"/>
      <c r="HP822" s="100"/>
      <c r="HQ822" s="100"/>
      <c r="HR822" s="100"/>
    </row>
    <row r="823" spans="32:226">
      <c r="AF823" s="100"/>
      <c r="AG823" s="100"/>
      <c r="AH823" s="100"/>
      <c r="AI823" s="100"/>
      <c r="AJ823" s="100"/>
      <c r="AK823" s="100"/>
      <c r="AL823" s="100"/>
      <c r="AM823" s="100"/>
      <c r="AN823" s="100"/>
      <c r="AO823" s="100"/>
      <c r="AP823" s="100"/>
      <c r="AQ823" s="100"/>
      <c r="AR823" s="100"/>
      <c r="AS823" s="100"/>
      <c r="AT823" s="100"/>
      <c r="AU823" s="100"/>
      <c r="AV823" s="100"/>
      <c r="AW823" s="100"/>
      <c r="AX823" s="100"/>
      <c r="AY823" s="100"/>
      <c r="AZ823" s="100"/>
      <c r="BA823" s="100"/>
      <c r="BB823" s="100"/>
      <c r="BC823" s="100"/>
      <c r="BD823" s="100"/>
      <c r="BE823" s="100"/>
      <c r="BF823" s="100"/>
      <c r="BG823" s="100"/>
      <c r="BH823" s="100"/>
      <c r="BI823" s="100"/>
      <c r="BJ823" s="100"/>
      <c r="BK823" s="100"/>
      <c r="BL823" s="100"/>
      <c r="BM823" s="100"/>
      <c r="BN823" s="100"/>
      <c r="BO823" s="100"/>
      <c r="BP823" s="100"/>
      <c r="BQ823" s="100"/>
      <c r="BR823" s="100"/>
      <c r="BS823" s="100"/>
      <c r="BT823" s="100"/>
      <c r="BU823" s="100"/>
      <c r="BV823" s="100"/>
      <c r="BW823" s="100"/>
      <c r="BX823" s="100"/>
      <c r="BY823" s="100"/>
      <c r="BZ823" s="100"/>
      <c r="CA823" s="100"/>
      <c r="CB823" s="100"/>
      <c r="CC823" s="100"/>
      <c r="CD823" s="100"/>
      <c r="CE823" s="100"/>
      <c r="CF823" s="100"/>
      <c r="CG823" s="100"/>
      <c r="CH823" s="100"/>
      <c r="CI823" s="100"/>
      <c r="CJ823" s="100"/>
      <c r="CK823" s="100"/>
      <c r="CL823" s="100"/>
      <c r="CM823" s="100"/>
      <c r="CN823" s="100"/>
      <c r="CO823" s="100"/>
      <c r="CP823" s="100"/>
      <c r="CQ823" s="100"/>
      <c r="CR823" s="100"/>
      <c r="CS823" s="100"/>
      <c r="CT823" s="100"/>
      <c r="CU823" s="100"/>
      <c r="CV823" s="100"/>
      <c r="CW823" s="100"/>
      <c r="CX823" s="100"/>
      <c r="CY823" s="100"/>
      <c r="CZ823" s="100"/>
      <c r="DA823" s="100"/>
      <c r="DB823" s="100"/>
      <c r="DC823" s="100"/>
      <c r="DD823" s="100"/>
      <c r="DE823" s="100"/>
      <c r="DF823" s="100"/>
      <c r="DG823" s="100"/>
      <c r="DH823" s="100"/>
      <c r="DI823" s="100"/>
      <c r="DJ823" s="100"/>
      <c r="DK823" s="100"/>
      <c r="DL823" s="100"/>
      <c r="DM823" s="100"/>
      <c r="DN823" s="100"/>
      <c r="DO823" s="100"/>
      <c r="DP823" s="100"/>
      <c r="DQ823" s="100"/>
      <c r="DR823" s="100"/>
      <c r="DS823" s="100"/>
      <c r="DT823" s="100"/>
      <c r="DU823" s="100"/>
      <c r="DV823" s="100"/>
      <c r="DW823" s="100"/>
      <c r="DX823" s="100"/>
      <c r="DY823" s="100"/>
      <c r="DZ823" s="100"/>
      <c r="EA823" s="100"/>
      <c r="EB823" s="100"/>
      <c r="EC823" s="100"/>
      <c r="ED823" s="100"/>
      <c r="EE823" s="100"/>
      <c r="EF823" s="100"/>
      <c r="EG823" s="100"/>
      <c r="EH823" s="100"/>
      <c r="EI823" s="100"/>
      <c r="EJ823" s="100"/>
      <c r="EK823" s="100"/>
      <c r="EL823" s="100"/>
      <c r="EM823" s="100"/>
      <c r="EN823" s="100"/>
      <c r="EO823" s="100"/>
      <c r="EP823" s="100"/>
      <c r="EQ823" s="100"/>
      <c r="ER823" s="100"/>
      <c r="ES823" s="100"/>
      <c r="ET823" s="100"/>
      <c r="EU823" s="100"/>
      <c r="EV823" s="100"/>
      <c r="EW823" s="100"/>
      <c r="EX823" s="100"/>
      <c r="EY823" s="100"/>
      <c r="EZ823" s="100"/>
      <c r="FA823" s="100"/>
      <c r="FB823" s="100"/>
      <c r="FC823" s="100"/>
      <c r="FD823" s="100"/>
      <c r="FE823" s="100"/>
      <c r="FF823" s="100"/>
      <c r="FG823" s="100"/>
      <c r="FH823" s="100"/>
      <c r="FI823" s="100"/>
      <c r="FJ823" s="100"/>
      <c r="FK823" s="100"/>
      <c r="FL823" s="100"/>
      <c r="FM823" s="100"/>
      <c r="FN823" s="100"/>
      <c r="FO823" s="100"/>
      <c r="FP823" s="100"/>
      <c r="FQ823" s="100"/>
      <c r="FR823" s="100"/>
      <c r="FS823" s="100"/>
      <c r="FT823" s="100"/>
      <c r="FU823" s="100"/>
      <c r="FV823" s="100"/>
      <c r="FW823" s="100"/>
      <c r="FX823" s="100"/>
      <c r="FY823" s="100"/>
      <c r="FZ823" s="100"/>
      <c r="GA823" s="100"/>
      <c r="GB823" s="100"/>
      <c r="GC823" s="100"/>
      <c r="GD823" s="100"/>
      <c r="GE823" s="100"/>
      <c r="GF823" s="100"/>
      <c r="GG823" s="100"/>
      <c r="GH823" s="100"/>
      <c r="GI823" s="100"/>
      <c r="GJ823" s="100"/>
      <c r="GK823" s="100"/>
      <c r="GL823" s="100"/>
      <c r="GM823" s="100"/>
      <c r="GN823" s="100"/>
      <c r="GO823" s="100"/>
      <c r="GP823" s="100"/>
      <c r="GQ823" s="100"/>
      <c r="GR823" s="100"/>
      <c r="GS823" s="100"/>
      <c r="GT823" s="100"/>
      <c r="GU823" s="100"/>
      <c r="GV823" s="100"/>
      <c r="GW823" s="100"/>
      <c r="GX823" s="100"/>
      <c r="GY823" s="100"/>
      <c r="GZ823" s="100"/>
      <c r="HA823" s="100"/>
      <c r="HB823" s="100"/>
      <c r="HC823" s="100"/>
      <c r="HD823" s="100"/>
      <c r="HE823" s="100"/>
      <c r="HF823" s="100"/>
      <c r="HG823" s="100"/>
      <c r="HH823" s="100"/>
      <c r="HI823" s="100"/>
      <c r="HJ823" s="100"/>
      <c r="HK823" s="100"/>
      <c r="HL823" s="100"/>
      <c r="HM823" s="100"/>
      <c r="HN823" s="100"/>
      <c r="HO823" s="100"/>
      <c r="HP823" s="100"/>
      <c r="HQ823" s="100"/>
      <c r="HR823" s="100"/>
    </row>
    <row r="824" spans="32:226">
      <c r="AF824" s="100"/>
      <c r="AG824" s="100"/>
      <c r="AH824" s="100"/>
      <c r="AI824" s="100"/>
      <c r="AJ824" s="100"/>
      <c r="AK824" s="100"/>
      <c r="AL824" s="100"/>
      <c r="AM824" s="100"/>
      <c r="AN824" s="100"/>
      <c r="AO824" s="100"/>
      <c r="AP824" s="100"/>
      <c r="AQ824" s="100"/>
      <c r="AR824" s="100"/>
      <c r="AS824" s="100"/>
      <c r="AT824" s="100"/>
      <c r="AU824" s="100"/>
      <c r="AV824" s="100"/>
      <c r="AW824" s="100"/>
      <c r="AX824" s="100"/>
      <c r="AY824" s="100"/>
      <c r="AZ824" s="100"/>
      <c r="BA824" s="100"/>
      <c r="BB824" s="100"/>
      <c r="BC824" s="100"/>
      <c r="BD824" s="100"/>
      <c r="BE824" s="100"/>
      <c r="BF824" s="100"/>
      <c r="BG824" s="100"/>
      <c r="BH824" s="100"/>
      <c r="BI824" s="100"/>
      <c r="BJ824" s="100"/>
      <c r="BK824" s="100"/>
      <c r="BL824" s="100"/>
      <c r="BM824" s="100"/>
      <c r="BN824" s="100"/>
      <c r="BO824" s="100"/>
      <c r="BP824" s="100"/>
      <c r="BQ824" s="100"/>
      <c r="BR824" s="100"/>
      <c r="BS824" s="100"/>
      <c r="BT824" s="100"/>
      <c r="BU824" s="100"/>
      <c r="BV824" s="100"/>
      <c r="BW824" s="100"/>
      <c r="BX824" s="100"/>
      <c r="BY824" s="100"/>
      <c r="BZ824" s="100"/>
      <c r="CA824" s="100"/>
      <c r="CB824" s="100"/>
      <c r="CC824" s="100"/>
      <c r="CD824" s="100"/>
      <c r="CE824" s="100"/>
      <c r="CF824" s="100"/>
      <c r="CG824" s="100"/>
      <c r="CH824" s="100"/>
      <c r="CI824" s="100"/>
      <c r="CJ824" s="100"/>
      <c r="CK824" s="100"/>
      <c r="CL824" s="100"/>
      <c r="CM824" s="100"/>
      <c r="CN824" s="100"/>
      <c r="CO824" s="100"/>
      <c r="CP824" s="100"/>
      <c r="CQ824" s="100"/>
      <c r="CR824" s="100"/>
      <c r="CS824" s="100"/>
      <c r="CT824" s="100"/>
      <c r="CU824" s="100"/>
      <c r="CV824" s="100"/>
      <c r="CW824" s="100"/>
      <c r="CX824" s="100"/>
      <c r="CY824" s="100"/>
      <c r="CZ824" s="100"/>
      <c r="DA824" s="100"/>
      <c r="DB824" s="100"/>
      <c r="DC824" s="100"/>
      <c r="DD824" s="100"/>
      <c r="DE824" s="100"/>
      <c r="DF824" s="100"/>
      <c r="DG824" s="100"/>
      <c r="DH824" s="100"/>
      <c r="DI824" s="100"/>
      <c r="DJ824" s="100"/>
      <c r="DK824" s="100"/>
      <c r="DL824" s="100"/>
      <c r="DM824" s="100"/>
      <c r="DN824" s="100"/>
      <c r="DO824" s="100"/>
      <c r="DP824" s="100"/>
      <c r="DQ824" s="100"/>
      <c r="DR824" s="100"/>
      <c r="DS824" s="100"/>
      <c r="DT824" s="100"/>
      <c r="DU824" s="100"/>
      <c r="DV824" s="100"/>
      <c r="DW824" s="100"/>
      <c r="DX824" s="100"/>
      <c r="DY824" s="100"/>
      <c r="DZ824" s="100"/>
      <c r="EA824" s="100"/>
      <c r="EB824" s="100"/>
      <c r="EC824" s="100"/>
      <c r="ED824" s="100"/>
      <c r="EE824" s="100"/>
      <c r="EF824" s="100"/>
      <c r="EG824" s="100"/>
      <c r="EH824" s="100"/>
      <c r="EI824" s="100"/>
      <c r="EJ824" s="100"/>
      <c r="EK824" s="100"/>
      <c r="EL824" s="100"/>
      <c r="EM824" s="100"/>
      <c r="EN824" s="100"/>
      <c r="EO824" s="100"/>
      <c r="EP824" s="100"/>
      <c r="EQ824" s="100"/>
      <c r="ER824" s="100"/>
      <c r="ES824" s="100"/>
      <c r="ET824" s="100"/>
      <c r="EU824" s="100"/>
      <c r="EV824" s="100"/>
      <c r="EW824" s="100"/>
      <c r="EX824" s="100"/>
      <c r="EY824" s="100"/>
      <c r="EZ824" s="100"/>
      <c r="FA824" s="100"/>
      <c r="FB824" s="100"/>
      <c r="FC824" s="100"/>
      <c r="FD824" s="100"/>
      <c r="FE824" s="100"/>
      <c r="FF824" s="100"/>
      <c r="FG824" s="100"/>
      <c r="FH824" s="100"/>
      <c r="FI824" s="100"/>
      <c r="FJ824" s="100"/>
      <c r="FK824" s="100"/>
      <c r="FL824" s="100"/>
      <c r="FM824" s="100"/>
      <c r="FN824" s="100"/>
      <c r="FO824" s="100"/>
      <c r="FP824" s="100"/>
      <c r="FQ824" s="100"/>
      <c r="FR824" s="100"/>
      <c r="FS824" s="100"/>
      <c r="FT824" s="100"/>
      <c r="FU824" s="100"/>
      <c r="FV824" s="100"/>
      <c r="FW824" s="100"/>
      <c r="FX824" s="100"/>
      <c r="FY824" s="100"/>
      <c r="FZ824" s="100"/>
      <c r="GA824" s="100"/>
      <c r="GB824" s="100"/>
      <c r="GC824" s="100"/>
      <c r="GD824" s="100"/>
      <c r="GE824" s="100"/>
      <c r="GF824" s="100"/>
      <c r="GG824" s="100"/>
      <c r="GH824" s="100"/>
      <c r="GI824" s="100"/>
      <c r="GJ824" s="100"/>
      <c r="GK824" s="100"/>
      <c r="GL824" s="100"/>
      <c r="GM824" s="100"/>
      <c r="GN824" s="100"/>
      <c r="GO824" s="100"/>
      <c r="GP824" s="100"/>
      <c r="GQ824" s="100"/>
      <c r="GR824" s="100"/>
      <c r="GS824" s="100"/>
      <c r="GT824" s="100"/>
      <c r="GU824" s="100"/>
      <c r="GV824" s="100"/>
      <c r="GW824" s="100"/>
      <c r="GX824" s="100"/>
      <c r="GY824" s="100"/>
      <c r="GZ824" s="100"/>
      <c r="HA824" s="100"/>
      <c r="HB824" s="100"/>
      <c r="HC824" s="100"/>
      <c r="HD824" s="100"/>
      <c r="HE824" s="100"/>
      <c r="HF824" s="100"/>
      <c r="HG824" s="100"/>
      <c r="HH824" s="100"/>
      <c r="HI824" s="100"/>
      <c r="HJ824" s="100"/>
      <c r="HK824" s="100"/>
      <c r="HL824" s="100"/>
      <c r="HM824" s="100"/>
      <c r="HN824" s="100"/>
      <c r="HO824" s="100"/>
      <c r="HP824" s="100"/>
      <c r="HQ824" s="100"/>
      <c r="HR824" s="100"/>
    </row>
    <row r="825" spans="32:226">
      <c r="AF825" s="100"/>
      <c r="AG825" s="100"/>
      <c r="AH825" s="100"/>
      <c r="AI825" s="100"/>
      <c r="AJ825" s="100"/>
      <c r="AK825" s="100"/>
      <c r="AL825" s="100"/>
      <c r="AM825" s="100"/>
      <c r="AN825" s="100"/>
      <c r="AO825" s="100"/>
      <c r="AP825" s="100"/>
      <c r="AQ825" s="100"/>
      <c r="AR825" s="100"/>
      <c r="AS825" s="100"/>
      <c r="AT825" s="100"/>
      <c r="AU825" s="100"/>
      <c r="AV825" s="100"/>
      <c r="AW825" s="100"/>
      <c r="AX825" s="100"/>
      <c r="AY825" s="100"/>
      <c r="AZ825" s="100"/>
      <c r="BA825" s="100"/>
      <c r="BB825" s="100"/>
      <c r="BC825" s="100"/>
      <c r="BD825" s="100"/>
      <c r="BE825" s="100"/>
      <c r="BF825" s="100"/>
      <c r="BG825" s="100"/>
      <c r="BH825" s="100"/>
      <c r="BI825" s="100"/>
      <c r="BJ825" s="100"/>
      <c r="BK825" s="100"/>
      <c r="BL825" s="100"/>
      <c r="BM825" s="100"/>
      <c r="BN825" s="100"/>
      <c r="BO825" s="100"/>
      <c r="BP825" s="100"/>
      <c r="BQ825" s="100"/>
      <c r="BR825" s="100"/>
      <c r="BS825" s="100"/>
      <c r="BT825" s="100"/>
      <c r="BU825" s="100"/>
      <c r="BV825" s="100"/>
      <c r="BW825" s="100"/>
      <c r="BX825" s="100"/>
      <c r="BY825" s="100"/>
      <c r="BZ825" s="100"/>
      <c r="CA825" s="100"/>
      <c r="CB825" s="100"/>
      <c r="CC825" s="100"/>
      <c r="CD825" s="100"/>
      <c r="CE825" s="100"/>
      <c r="CF825" s="100"/>
      <c r="CG825" s="100"/>
      <c r="CH825" s="100"/>
      <c r="CI825" s="100"/>
      <c r="CJ825" s="100"/>
      <c r="CK825" s="100"/>
      <c r="CL825" s="100"/>
      <c r="CM825" s="100"/>
      <c r="CN825" s="100"/>
      <c r="CO825" s="100"/>
      <c r="CP825" s="100"/>
      <c r="CQ825" s="100"/>
      <c r="CR825" s="100"/>
      <c r="CS825" s="100"/>
      <c r="CT825" s="100"/>
      <c r="CU825" s="100"/>
      <c r="CV825" s="100"/>
      <c r="CW825" s="100"/>
      <c r="CX825" s="100"/>
      <c r="CY825" s="100"/>
      <c r="CZ825" s="100"/>
      <c r="DA825" s="100"/>
      <c r="DB825" s="100"/>
      <c r="DC825" s="100"/>
      <c r="DD825" s="100"/>
      <c r="DE825" s="100"/>
      <c r="DF825" s="100"/>
      <c r="DG825" s="100"/>
      <c r="DH825" s="100"/>
      <c r="DI825" s="100"/>
      <c r="DJ825" s="100"/>
      <c r="DK825" s="100"/>
      <c r="DL825" s="100"/>
      <c r="DM825" s="100"/>
      <c r="DN825" s="100"/>
      <c r="DO825" s="100"/>
      <c r="DP825" s="100"/>
      <c r="DQ825" s="100"/>
      <c r="DR825" s="100"/>
      <c r="DS825" s="100"/>
      <c r="DT825" s="100"/>
      <c r="DU825" s="100"/>
      <c r="DV825" s="100"/>
      <c r="DW825" s="100"/>
      <c r="DX825" s="100"/>
      <c r="DY825" s="100"/>
      <c r="DZ825" s="100"/>
      <c r="EA825" s="100"/>
      <c r="EB825" s="100"/>
      <c r="EC825" s="100"/>
      <c r="ED825" s="100"/>
      <c r="EE825" s="100"/>
      <c r="EF825" s="100"/>
      <c r="EG825" s="100"/>
      <c r="EH825" s="100"/>
      <c r="EI825" s="100"/>
      <c r="EJ825" s="100"/>
      <c r="EK825" s="100"/>
      <c r="EL825" s="100"/>
      <c r="EM825" s="100"/>
      <c r="EN825" s="100"/>
      <c r="EO825" s="100"/>
      <c r="EP825" s="100"/>
      <c r="EQ825" s="100"/>
      <c r="ER825" s="100"/>
      <c r="ES825" s="100"/>
      <c r="ET825" s="100"/>
      <c r="EU825" s="100"/>
      <c r="EV825" s="100"/>
      <c r="EW825" s="100"/>
      <c r="EX825" s="100"/>
      <c r="EY825" s="100"/>
      <c r="EZ825" s="100"/>
      <c r="FA825" s="100"/>
      <c r="FB825" s="100"/>
      <c r="FC825" s="100"/>
      <c r="FD825" s="100"/>
      <c r="FE825" s="100"/>
      <c r="FF825" s="100"/>
      <c r="FG825" s="100"/>
      <c r="FH825" s="100"/>
      <c r="FI825" s="100"/>
      <c r="FJ825" s="100"/>
      <c r="FK825" s="100"/>
      <c r="FL825" s="100"/>
      <c r="FM825" s="100"/>
      <c r="FN825" s="100"/>
      <c r="FO825" s="100"/>
      <c r="FP825" s="100"/>
      <c r="FQ825" s="100"/>
      <c r="FR825" s="100"/>
      <c r="FS825" s="100"/>
      <c r="FT825" s="100"/>
      <c r="FU825" s="100"/>
      <c r="FV825" s="100"/>
      <c r="FW825" s="100"/>
      <c r="FX825" s="100"/>
      <c r="FY825" s="100"/>
      <c r="FZ825" s="100"/>
      <c r="GA825" s="100"/>
      <c r="GB825" s="100"/>
      <c r="GC825" s="100"/>
      <c r="GD825" s="100"/>
      <c r="GE825" s="100"/>
      <c r="GF825" s="100"/>
      <c r="GG825" s="100"/>
      <c r="GH825" s="100"/>
      <c r="GI825" s="100"/>
      <c r="GJ825" s="100"/>
      <c r="GK825" s="100"/>
      <c r="GL825" s="100"/>
      <c r="GM825" s="100"/>
      <c r="GN825" s="100"/>
      <c r="GO825" s="100"/>
      <c r="GP825" s="100"/>
      <c r="GQ825" s="100"/>
      <c r="GR825" s="100"/>
      <c r="GS825" s="100"/>
      <c r="GT825" s="100"/>
      <c r="GU825" s="100"/>
      <c r="GV825" s="100"/>
      <c r="GW825" s="100"/>
      <c r="GX825" s="100"/>
      <c r="GY825" s="100"/>
      <c r="GZ825" s="100"/>
      <c r="HA825" s="100"/>
      <c r="HB825" s="100"/>
      <c r="HC825" s="100"/>
      <c r="HD825" s="100"/>
      <c r="HE825" s="100"/>
      <c r="HF825" s="100"/>
      <c r="HG825" s="100"/>
      <c r="HH825" s="100"/>
      <c r="HI825" s="100"/>
      <c r="HJ825" s="100"/>
      <c r="HK825" s="100"/>
      <c r="HL825" s="100"/>
      <c r="HM825" s="100"/>
      <c r="HN825" s="100"/>
      <c r="HO825" s="100"/>
      <c r="HP825" s="100"/>
      <c r="HQ825" s="100"/>
      <c r="HR825" s="100"/>
    </row>
    <row r="826" spans="32:226">
      <c r="AF826" s="100"/>
      <c r="AG826" s="100"/>
      <c r="AH826" s="100"/>
      <c r="AI826" s="100"/>
      <c r="AJ826" s="100"/>
      <c r="AK826" s="100"/>
      <c r="AL826" s="100"/>
      <c r="AM826" s="100"/>
      <c r="AN826" s="100"/>
      <c r="AO826" s="100"/>
      <c r="AP826" s="100"/>
      <c r="AQ826" s="100"/>
      <c r="AR826" s="100"/>
      <c r="AS826" s="100"/>
      <c r="AT826" s="100"/>
      <c r="AU826" s="100"/>
      <c r="AV826" s="100"/>
      <c r="AW826" s="100"/>
      <c r="AX826" s="100"/>
      <c r="AY826" s="100"/>
      <c r="AZ826" s="100"/>
      <c r="BA826" s="100"/>
      <c r="BB826" s="100"/>
      <c r="BC826" s="100"/>
      <c r="BD826" s="100"/>
      <c r="BE826" s="100"/>
      <c r="BF826" s="100"/>
      <c r="BG826" s="100"/>
      <c r="BH826" s="100"/>
      <c r="BI826" s="100"/>
      <c r="BJ826" s="100"/>
      <c r="BK826" s="100"/>
      <c r="BL826" s="100"/>
      <c r="BM826" s="100"/>
      <c r="BN826" s="100"/>
      <c r="BO826" s="100"/>
      <c r="BP826" s="100"/>
      <c r="BQ826" s="100"/>
      <c r="BR826" s="100"/>
      <c r="BS826" s="100"/>
      <c r="BT826" s="100"/>
      <c r="BU826" s="100"/>
      <c r="BV826" s="100"/>
      <c r="BW826" s="100"/>
      <c r="BX826" s="100"/>
      <c r="BY826" s="100"/>
      <c r="BZ826" s="100"/>
      <c r="CA826" s="100"/>
      <c r="CB826" s="100"/>
      <c r="CC826" s="100"/>
      <c r="CD826" s="100"/>
      <c r="CE826" s="100"/>
      <c r="CF826" s="100"/>
      <c r="CG826" s="100"/>
      <c r="CH826" s="100"/>
      <c r="CI826" s="100"/>
      <c r="CJ826" s="100"/>
      <c r="CK826" s="100"/>
      <c r="CL826" s="100"/>
      <c r="CM826" s="100"/>
      <c r="CN826" s="100"/>
      <c r="CO826" s="100"/>
      <c r="CP826" s="100"/>
      <c r="CQ826" s="100"/>
      <c r="CR826" s="100"/>
      <c r="CS826" s="100"/>
      <c r="CT826" s="100"/>
      <c r="CU826" s="100"/>
      <c r="CV826" s="100"/>
      <c r="CW826" s="100"/>
      <c r="CX826" s="100"/>
      <c r="CY826" s="100"/>
      <c r="CZ826" s="100"/>
      <c r="DA826" s="100"/>
      <c r="DB826" s="100"/>
      <c r="DC826" s="100"/>
      <c r="DD826" s="100"/>
      <c r="DE826" s="100"/>
      <c r="DF826" s="100"/>
      <c r="DG826" s="100"/>
      <c r="DH826" s="100"/>
      <c r="DI826" s="100"/>
      <c r="DJ826" s="100"/>
      <c r="DK826" s="100"/>
      <c r="DL826" s="100"/>
      <c r="DM826" s="100"/>
      <c r="DN826" s="100"/>
      <c r="DO826" s="100"/>
      <c r="DP826" s="100"/>
      <c r="DQ826" s="100"/>
      <c r="DR826" s="100"/>
      <c r="DS826" s="100"/>
      <c r="DT826" s="100"/>
      <c r="DU826" s="100"/>
      <c r="DV826" s="100"/>
      <c r="DW826" s="100"/>
      <c r="DX826" s="100"/>
      <c r="DY826" s="100"/>
      <c r="DZ826" s="100"/>
      <c r="EA826" s="100"/>
      <c r="EB826" s="100"/>
      <c r="EC826" s="100"/>
      <c r="ED826" s="100"/>
      <c r="EE826" s="100"/>
      <c r="EF826" s="100"/>
      <c r="EG826" s="100"/>
      <c r="EH826" s="100"/>
      <c r="EI826" s="100"/>
      <c r="EJ826" s="100"/>
      <c r="EK826" s="100"/>
      <c r="EL826" s="100"/>
      <c r="EM826" s="100"/>
      <c r="EN826" s="100"/>
      <c r="EO826" s="100"/>
      <c r="EP826" s="100"/>
      <c r="EQ826" s="100"/>
      <c r="ER826" s="100"/>
      <c r="ES826" s="100"/>
      <c r="ET826" s="100"/>
      <c r="EU826" s="100"/>
      <c r="EV826" s="100"/>
      <c r="EW826" s="100"/>
      <c r="EX826" s="100"/>
      <c r="EY826" s="100"/>
      <c r="EZ826" s="100"/>
      <c r="FA826" s="100"/>
      <c r="FB826" s="100"/>
      <c r="FC826" s="100"/>
      <c r="FD826" s="100"/>
      <c r="FE826" s="100"/>
      <c r="FF826" s="100"/>
      <c r="FG826" s="100"/>
      <c r="FH826" s="100"/>
      <c r="FI826" s="100"/>
      <c r="FJ826" s="100"/>
      <c r="FK826" s="100"/>
      <c r="FL826" s="100"/>
      <c r="FM826" s="100"/>
      <c r="FN826" s="100"/>
      <c r="FO826" s="100"/>
      <c r="FP826" s="100"/>
      <c r="FQ826" s="100"/>
      <c r="FR826" s="100"/>
      <c r="FS826" s="100"/>
      <c r="FT826" s="100"/>
      <c r="FU826" s="100"/>
      <c r="FV826" s="100"/>
      <c r="FW826" s="100"/>
      <c r="FX826" s="100"/>
      <c r="FY826" s="100"/>
      <c r="FZ826" s="100"/>
      <c r="GA826" s="100"/>
      <c r="GB826" s="100"/>
      <c r="GC826" s="100"/>
      <c r="GD826" s="100"/>
      <c r="GE826" s="100"/>
      <c r="GF826" s="100"/>
      <c r="GG826" s="100"/>
      <c r="GH826" s="100"/>
      <c r="GI826" s="100"/>
      <c r="GJ826" s="100"/>
      <c r="GK826" s="100"/>
      <c r="GL826" s="100"/>
      <c r="GM826" s="100"/>
      <c r="GN826" s="100"/>
      <c r="GO826" s="100"/>
      <c r="GP826" s="100"/>
      <c r="GQ826" s="100"/>
      <c r="GR826" s="100"/>
      <c r="GS826" s="100"/>
      <c r="GT826" s="100"/>
      <c r="GU826" s="100"/>
      <c r="GV826" s="100"/>
      <c r="GW826" s="100"/>
      <c r="GX826" s="100"/>
      <c r="GY826" s="100"/>
      <c r="GZ826" s="100"/>
      <c r="HA826" s="100"/>
      <c r="HB826" s="100"/>
      <c r="HC826" s="100"/>
      <c r="HD826" s="100"/>
      <c r="HE826" s="100"/>
      <c r="HF826" s="100"/>
      <c r="HG826" s="100"/>
      <c r="HH826" s="100"/>
      <c r="HI826" s="100"/>
      <c r="HJ826" s="100"/>
      <c r="HK826" s="100"/>
      <c r="HL826" s="100"/>
      <c r="HM826" s="100"/>
      <c r="HN826" s="100"/>
      <c r="HO826" s="100"/>
      <c r="HP826" s="100"/>
      <c r="HQ826" s="100"/>
      <c r="HR826" s="100"/>
    </row>
    <row r="827" spans="32:226">
      <c r="AF827" s="100"/>
      <c r="AG827" s="100"/>
      <c r="AH827" s="100"/>
      <c r="AI827" s="100"/>
      <c r="AJ827" s="100"/>
      <c r="AK827" s="100"/>
      <c r="AL827" s="100"/>
      <c r="AM827" s="100"/>
      <c r="AN827" s="100"/>
      <c r="AO827" s="100"/>
      <c r="AP827" s="100"/>
      <c r="AQ827" s="100"/>
      <c r="AR827" s="100"/>
      <c r="AS827" s="100"/>
      <c r="AT827" s="100"/>
      <c r="AU827" s="100"/>
      <c r="AV827" s="100"/>
      <c r="AW827" s="100"/>
      <c r="AX827" s="100"/>
      <c r="AY827" s="100"/>
      <c r="AZ827" s="100"/>
      <c r="BA827" s="100"/>
      <c r="BB827" s="100"/>
      <c r="BC827" s="100"/>
      <c r="BD827" s="100"/>
      <c r="BE827" s="100"/>
      <c r="BF827" s="100"/>
      <c r="BG827" s="100"/>
      <c r="BH827" s="100"/>
      <c r="BI827" s="100"/>
      <c r="BJ827" s="100"/>
      <c r="BK827" s="100"/>
      <c r="BL827" s="100"/>
      <c r="BM827" s="100"/>
      <c r="BN827" s="100"/>
      <c r="BO827" s="100"/>
      <c r="BP827" s="100"/>
      <c r="BQ827" s="100"/>
      <c r="BR827" s="100"/>
      <c r="BS827" s="100"/>
      <c r="BT827" s="100"/>
      <c r="BU827" s="100"/>
      <c r="BV827" s="100"/>
      <c r="BW827" s="100"/>
      <c r="BX827" s="100"/>
      <c r="BY827" s="100"/>
      <c r="BZ827" s="100"/>
      <c r="CA827" s="100"/>
      <c r="CB827" s="100"/>
      <c r="CC827" s="100"/>
      <c r="CD827" s="100"/>
      <c r="CE827" s="100"/>
      <c r="CF827" s="100"/>
      <c r="CG827" s="100"/>
      <c r="CH827" s="100"/>
      <c r="CI827" s="100"/>
      <c r="CJ827" s="100"/>
      <c r="CK827" s="100"/>
      <c r="CL827" s="100"/>
      <c r="CM827" s="100"/>
      <c r="CN827" s="100"/>
      <c r="CO827" s="100"/>
      <c r="CP827" s="100"/>
      <c r="CQ827" s="100"/>
      <c r="CR827" s="100"/>
      <c r="CS827" s="100"/>
      <c r="CT827" s="100"/>
      <c r="CU827" s="100"/>
      <c r="CV827" s="100"/>
      <c r="CW827" s="100"/>
      <c r="CX827" s="100"/>
      <c r="CY827" s="100"/>
      <c r="CZ827" s="100"/>
      <c r="DA827" s="100"/>
      <c r="DB827" s="100"/>
      <c r="DC827" s="100"/>
      <c r="DD827" s="100"/>
      <c r="DE827" s="100"/>
      <c r="DF827" s="100"/>
      <c r="DG827" s="100"/>
      <c r="DH827" s="100"/>
      <c r="DI827" s="100"/>
      <c r="DJ827" s="100"/>
      <c r="DK827" s="100"/>
      <c r="DL827" s="100"/>
      <c r="DM827" s="100"/>
      <c r="DN827" s="100"/>
      <c r="DO827" s="100"/>
      <c r="DP827" s="100"/>
      <c r="DQ827" s="100"/>
      <c r="DR827" s="100"/>
      <c r="DS827" s="100"/>
      <c r="DT827" s="100"/>
      <c r="DU827" s="100"/>
      <c r="DV827" s="100"/>
      <c r="DW827" s="100"/>
      <c r="DX827" s="100"/>
      <c r="DY827" s="100"/>
      <c r="DZ827" s="100"/>
      <c r="EA827" s="100"/>
      <c r="EB827" s="100"/>
      <c r="EC827" s="100"/>
      <c r="ED827" s="100"/>
      <c r="EE827" s="100"/>
      <c r="EF827" s="100"/>
      <c r="EG827" s="100"/>
      <c r="EH827" s="100"/>
      <c r="EI827" s="100"/>
      <c r="EJ827" s="100"/>
      <c r="EK827" s="100"/>
      <c r="EL827" s="100"/>
      <c r="EM827" s="100"/>
      <c r="EN827" s="100"/>
      <c r="EO827" s="100"/>
      <c r="EP827" s="100"/>
      <c r="EQ827" s="100"/>
      <c r="ER827" s="100"/>
      <c r="ES827" s="100"/>
      <c r="ET827" s="100"/>
      <c r="EU827" s="100"/>
      <c r="EV827" s="100"/>
      <c r="EW827" s="100"/>
      <c r="EX827" s="100"/>
      <c r="EY827" s="100"/>
      <c r="EZ827" s="100"/>
      <c r="FA827" s="100"/>
      <c r="FB827" s="100"/>
      <c r="FC827" s="100"/>
      <c r="FD827" s="100"/>
      <c r="FE827" s="100"/>
      <c r="FF827" s="100"/>
      <c r="FG827" s="100"/>
      <c r="FH827" s="100"/>
      <c r="FI827" s="100"/>
      <c r="FJ827" s="100"/>
      <c r="FK827" s="100"/>
      <c r="FL827" s="100"/>
      <c r="FM827" s="100"/>
      <c r="FN827" s="100"/>
      <c r="FO827" s="100"/>
      <c r="FP827" s="100"/>
      <c r="FQ827" s="100"/>
      <c r="FR827" s="100"/>
      <c r="FS827" s="100"/>
      <c r="FT827" s="100"/>
      <c r="FU827" s="100"/>
      <c r="FV827" s="100"/>
      <c r="FW827" s="100"/>
      <c r="FX827" s="100"/>
      <c r="FY827" s="100"/>
      <c r="FZ827" s="100"/>
      <c r="GA827" s="100"/>
      <c r="GB827" s="100"/>
      <c r="GC827" s="100"/>
      <c r="GD827" s="100"/>
      <c r="GE827" s="100"/>
      <c r="GF827" s="100"/>
      <c r="GG827" s="100"/>
      <c r="GH827" s="100"/>
      <c r="GI827" s="100"/>
      <c r="GJ827" s="100"/>
      <c r="GK827" s="100"/>
      <c r="GL827" s="100"/>
      <c r="GM827" s="100"/>
      <c r="GN827" s="100"/>
      <c r="GO827" s="100"/>
      <c r="GP827" s="100"/>
      <c r="GQ827" s="100"/>
      <c r="GR827" s="100"/>
      <c r="GS827" s="100"/>
      <c r="GT827" s="100"/>
      <c r="GU827" s="100"/>
      <c r="GV827" s="100"/>
      <c r="GW827" s="100"/>
      <c r="GX827" s="100"/>
      <c r="GY827" s="100"/>
      <c r="GZ827" s="100"/>
      <c r="HA827" s="100"/>
      <c r="HB827" s="100"/>
      <c r="HC827" s="100"/>
      <c r="HD827" s="100"/>
      <c r="HE827" s="100"/>
      <c r="HF827" s="100"/>
      <c r="HG827" s="100"/>
      <c r="HH827" s="100"/>
      <c r="HI827" s="100"/>
      <c r="HJ827" s="100"/>
      <c r="HK827" s="100"/>
      <c r="HL827" s="100"/>
      <c r="HM827" s="100"/>
      <c r="HN827" s="100"/>
      <c r="HO827" s="100"/>
      <c r="HP827" s="100"/>
      <c r="HQ827" s="100"/>
      <c r="HR827" s="100"/>
    </row>
    <row r="828" spans="32:226">
      <c r="AF828" s="100"/>
      <c r="AG828" s="100"/>
      <c r="AH828" s="100"/>
      <c r="AI828" s="100"/>
      <c r="AJ828" s="100"/>
      <c r="AK828" s="100"/>
      <c r="AL828" s="100"/>
      <c r="AM828" s="100"/>
      <c r="AN828" s="100"/>
      <c r="AO828" s="100"/>
      <c r="AP828" s="100"/>
      <c r="AQ828" s="100"/>
      <c r="AR828" s="100"/>
      <c r="AS828" s="100"/>
      <c r="AT828" s="100"/>
      <c r="AU828" s="100"/>
      <c r="AV828" s="100"/>
      <c r="AW828" s="100"/>
      <c r="AX828" s="100"/>
      <c r="AY828" s="100"/>
      <c r="AZ828" s="100"/>
      <c r="BA828" s="100"/>
      <c r="BB828" s="100"/>
      <c r="BC828" s="100"/>
      <c r="BD828" s="100"/>
      <c r="BE828" s="100"/>
      <c r="BF828" s="100"/>
      <c r="BG828" s="100"/>
      <c r="BH828" s="100"/>
      <c r="BI828" s="100"/>
      <c r="BJ828" s="100"/>
      <c r="BK828" s="100"/>
      <c r="BL828" s="100"/>
      <c r="BM828" s="100"/>
      <c r="BN828" s="100"/>
      <c r="BO828" s="100"/>
      <c r="BP828" s="100"/>
      <c r="BQ828" s="100"/>
      <c r="BR828" s="100"/>
      <c r="BS828" s="100"/>
      <c r="BT828" s="100"/>
      <c r="BU828" s="100"/>
      <c r="BV828" s="100"/>
      <c r="BW828" s="100"/>
      <c r="BX828" s="100"/>
      <c r="BY828" s="100"/>
      <c r="BZ828" s="100"/>
      <c r="CA828" s="100"/>
      <c r="CB828" s="100"/>
      <c r="CC828" s="100"/>
      <c r="CD828" s="100"/>
      <c r="CE828" s="100"/>
      <c r="CF828" s="100"/>
      <c r="CG828" s="100"/>
      <c r="CH828" s="100"/>
      <c r="CI828" s="100"/>
      <c r="CJ828" s="100"/>
      <c r="CK828" s="100"/>
      <c r="CL828" s="100"/>
      <c r="CM828" s="100"/>
      <c r="CN828" s="100"/>
      <c r="CO828" s="100"/>
      <c r="CP828" s="100"/>
      <c r="CQ828" s="100"/>
      <c r="CR828" s="100"/>
      <c r="CS828" s="100"/>
      <c r="CT828" s="100"/>
      <c r="CU828" s="100"/>
      <c r="CV828" s="100"/>
      <c r="CW828" s="100"/>
      <c r="CX828" s="100"/>
      <c r="CY828" s="100"/>
      <c r="CZ828" s="100"/>
      <c r="DA828" s="100"/>
      <c r="DB828" s="100"/>
      <c r="DC828" s="100"/>
      <c r="DD828" s="100"/>
      <c r="DE828" s="100"/>
      <c r="DF828" s="100"/>
      <c r="DG828" s="100"/>
      <c r="DH828" s="100"/>
      <c r="DI828" s="100"/>
      <c r="DJ828" s="100"/>
      <c r="DK828" s="100"/>
      <c r="DL828" s="100"/>
      <c r="DM828" s="100"/>
      <c r="DN828" s="100"/>
      <c r="DO828" s="100"/>
      <c r="DP828" s="100"/>
      <c r="DQ828" s="100"/>
      <c r="DR828" s="100"/>
      <c r="DS828" s="100"/>
      <c r="DT828" s="100"/>
      <c r="DU828" s="100"/>
      <c r="DV828" s="100"/>
      <c r="DW828" s="100"/>
      <c r="DX828" s="100"/>
      <c r="DY828" s="100"/>
      <c r="DZ828" s="100"/>
      <c r="EA828" s="100"/>
      <c r="EB828" s="100"/>
      <c r="EC828" s="100"/>
      <c r="ED828" s="100"/>
      <c r="EE828" s="100"/>
      <c r="EF828" s="100"/>
      <c r="EG828" s="100"/>
      <c r="EH828" s="100"/>
      <c r="EI828" s="100"/>
      <c r="EJ828" s="100"/>
      <c r="EK828" s="100"/>
      <c r="EL828" s="100"/>
      <c r="EM828" s="100"/>
      <c r="EN828" s="100"/>
      <c r="EO828" s="100"/>
      <c r="EP828" s="100"/>
      <c r="EQ828" s="100"/>
      <c r="ER828" s="100"/>
      <c r="ES828" s="100"/>
      <c r="ET828" s="100"/>
      <c r="EU828" s="100"/>
      <c r="EV828" s="100"/>
      <c r="EW828" s="100"/>
      <c r="EX828" s="100"/>
      <c r="EY828" s="100"/>
      <c r="EZ828" s="100"/>
      <c r="FA828" s="100"/>
      <c r="FB828" s="100"/>
      <c r="FC828" s="100"/>
      <c r="FD828" s="100"/>
      <c r="FE828" s="100"/>
      <c r="FF828" s="100"/>
      <c r="FG828" s="100"/>
      <c r="FH828" s="100"/>
      <c r="FI828" s="100"/>
      <c r="FJ828" s="100"/>
      <c r="FK828" s="100"/>
      <c r="FL828" s="100"/>
      <c r="FM828" s="100"/>
      <c r="FN828" s="100"/>
      <c r="FO828" s="100"/>
      <c r="FP828" s="100"/>
      <c r="FQ828" s="100"/>
      <c r="FR828" s="100"/>
      <c r="FS828" s="100"/>
      <c r="FT828" s="100"/>
      <c r="FU828" s="100"/>
      <c r="FV828" s="100"/>
      <c r="FW828" s="100"/>
      <c r="FX828" s="100"/>
      <c r="FY828" s="100"/>
      <c r="FZ828" s="100"/>
      <c r="GA828" s="100"/>
      <c r="GB828" s="100"/>
      <c r="GC828" s="100"/>
      <c r="GD828" s="100"/>
      <c r="GE828" s="100"/>
      <c r="GF828" s="100"/>
      <c r="GG828" s="100"/>
      <c r="GH828" s="100"/>
      <c r="GI828" s="100"/>
      <c r="GJ828" s="100"/>
      <c r="GK828" s="100"/>
      <c r="GL828" s="100"/>
      <c r="GM828" s="100"/>
      <c r="GN828" s="100"/>
      <c r="GO828" s="100"/>
      <c r="GP828" s="100"/>
      <c r="GQ828" s="100"/>
      <c r="GR828" s="100"/>
      <c r="GS828" s="100"/>
      <c r="GT828" s="100"/>
      <c r="GU828" s="100"/>
      <c r="GV828" s="100"/>
      <c r="GW828" s="100"/>
      <c r="GX828" s="100"/>
      <c r="GY828" s="100"/>
      <c r="GZ828" s="100"/>
      <c r="HA828" s="100"/>
      <c r="HB828" s="100"/>
      <c r="HC828" s="100"/>
      <c r="HD828" s="100"/>
      <c r="HE828" s="100"/>
      <c r="HF828" s="100"/>
      <c r="HG828" s="100"/>
      <c r="HH828" s="100"/>
      <c r="HI828" s="100"/>
      <c r="HJ828" s="100"/>
      <c r="HK828" s="100"/>
      <c r="HL828" s="100"/>
      <c r="HM828" s="100"/>
      <c r="HN828" s="100"/>
      <c r="HO828" s="100"/>
      <c r="HP828" s="100"/>
      <c r="HQ828" s="100"/>
      <c r="HR828" s="100"/>
    </row>
    <row r="829" spans="32:226">
      <c r="AF829" s="100"/>
      <c r="AG829" s="100"/>
      <c r="AH829" s="100"/>
      <c r="AI829" s="100"/>
      <c r="AJ829" s="100"/>
      <c r="AK829" s="100"/>
      <c r="AL829" s="100"/>
      <c r="AM829" s="100"/>
      <c r="AN829" s="100"/>
      <c r="AO829" s="100"/>
      <c r="AP829" s="100"/>
      <c r="AQ829" s="100"/>
      <c r="AR829" s="100"/>
      <c r="AS829" s="100"/>
      <c r="AT829" s="100"/>
      <c r="AU829" s="100"/>
      <c r="AV829" s="100"/>
      <c r="AW829" s="100"/>
      <c r="AX829" s="100"/>
      <c r="AY829" s="100"/>
      <c r="AZ829" s="100"/>
      <c r="BA829" s="100"/>
      <c r="BB829" s="100"/>
      <c r="BC829" s="100"/>
      <c r="BD829" s="100"/>
      <c r="BE829" s="100"/>
      <c r="BF829" s="100"/>
      <c r="BG829" s="100"/>
      <c r="BH829" s="100"/>
      <c r="BI829" s="100"/>
      <c r="BJ829" s="100"/>
      <c r="BK829" s="100"/>
      <c r="BL829" s="100"/>
      <c r="BM829" s="100"/>
      <c r="BN829" s="100"/>
      <c r="BO829" s="100"/>
      <c r="BP829" s="100"/>
      <c r="BQ829" s="100"/>
      <c r="BR829" s="100"/>
      <c r="BS829" s="100"/>
      <c r="BT829" s="100"/>
      <c r="BU829" s="100"/>
      <c r="BV829" s="100"/>
      <c r="BW829" s="100"/>
      <c r="BX829" s="100"/>
      <c r="BY829" s="100"/>
      <c r="BZ829" s="100"/>
      <c r="CA829" s="100"/>
      <c r="CB829" s="100"/>
      <c r="CC829" s="100"/>
      <c r="CD829" s="100"/>
      <c r="CE829" s="100"/>
      <c r="CF829" s="100"/>
      <c r="CG829" s="100"/>
      <c r="CH829" s="100"/>
      <c r="CI829" s="100"/>
      <c r="CJ829" s="100"/>
      <c r="CK829" s="100"/>
      <c r="CL829" s="100"/>
      <c r="CM829" s="100"/>
      <c r="CN829" s="100"/>
      <c r="CO829" s="100"/>
      <c r="CP829" s="100"/>
      <c r="CQ829" s="100"/>
      <c r="CR829" s="100"/>
      <c r="CS829" s="100"/>
      <c r="CT829" s="100"/>
      <c r="CU829" s="100"/>
      <c r="CV829" s="100"/>
      <c r="CW829" s="100"/>
      <c r="CX829" s="100"/>
      <c r="CY829" s="100"/>
      <c r="CZ829" s="100"/>
      <c r="DA829" s="100"/>
      <c r="DB829" s="100"/>
      <c r="DC829" s="100"/>
      <c r="DD829" s="100"/>
      <c r="DE829" s="100"/>
      <c r="DF829" s="100"/>
      <c r="DG829" s="100"/>
      <c r="DH829" s="100"/>
      <c r="DI829" s="100"/>
      <c r="DJ829" s="100"/>
      <c r="DK829" s="100"/>
      <c r="DL829" s="100"/>
      <c r="DM829" s="100"/>
      <c r="DN829" s="100"/>
      <c r="DO829" s="100"/>
      <c r="DP829" s="100"/>
      <c r="DQ829" s="100"/>
      <c r="DR829" s="100"/>
      <c r="DS829" s="100"/>
      <c r="DT829" s="100"/>
      <c r="DU829" s="100"/>
      <c r="DV829" s="100"/>
      <c r="DW829" s="100"/>
      <c r="DX829" s="100"/>
      <c r="DY829" s="100"/>
      <c r="DZ829" s="100"/>
      <c r="EA829" s="100"/>
      <c r="EB829" s="100"/>
      <c r="EC829" s="100"/>
      <c r="ED829" s="100"/>
      <c r="EE829" s="100"/>
      <c r="EF829" s="100"/>
      <c r="EG829" s="100"/>
      <c r="EH829" s="100"/>
      <c r="EI829" s="100"/>
      <c r="EJ829" s="100"/>
      <c r="EK829" s="100"/>
      <c r="EL829" s="100"/>
      <c r="EM829" s="100"/>
      <c r="EN829" s="100"/>
      <c r="EO829" s="100"/>
      <c r="EP829" s="100"/>
      <c r="EQ829" s="100"/>
      <c r="ER829" s="100"/>
      <c r="ES829" s="100"/>
      <c r="ET829" s="100"/>
      <c r="EU829" s="100"/>
      <c r="EV829" s="100"/>
      <c r="EW829" s="100"/>
      <c r="EX829" s="100"/>
      <c r="EY829" s="100"/>
      <c r="EZ829" s="100"/>
      <c r="FA829" s="100"/>
      <c r="FB829" s="100"/>
      <c r="FC829" s="100"/>
      <c r="FD829" s="100"/>
      <c r="FE829" s="100"/>
      <c r="FF829" s="100"/>
      <c r="FG829" s="100"/>
      <c r="FH829" s="100"/>
      <c r="FI829" s="100"/>
      <c r="FJ829" s="100"/>
      <c r="FK829" s="100"/>
      <c r="FL829" s="100"/>
      <c r="FM829" s="100"/>
      <c r="FN829" s="100"/>
      <c r="FO829" s="100"/>
      <c r="FP829" s="100"/>
      <c r="FQ829" s="100"/>
      <c r="FR829" s="100"/>
      <c r="FS829" s="100"/>
      <c r="FT829" s="100"/>
      <c r="FU829" s="100"/>
      <c r="FV829" s="100"/>
      <c r="FW829" s="100"/>
      <c r="FX829" s="100"/>
      <c r="FY829" s="100"/>
      <c r="FZ829" s="100"/>
      <c r="GA829" s="100"/>
      <c r="GB829" s="100"/>
      <c r="GC829" s="100"/>
      <c r="GD829" s="100"/>
      <c r="GE829" s="100"/>
      <c r="GF829" s="100"/>
      <c r="GG829" s="100"/>
      <c r="GH829" s="100"/>
      <c r="GI829" s="100"/>
      <c r="GJ829" s="100"/>
      <c r="GK829" s="100"/>
      <c r="GL829" s="100"/>
      <c r="GM829" s="100"/>
      <c r="GN829" s="100"/>
      <c r="GO829" s="100"/>
      <c r="GP829" s="100"/>
      <c r="GQ829" s="100"/>
      <c r="GR829" s="100"/>
      <c r="GS829" s="100"/>
      <c r="GT829" s="100"/>
      <c r="GU829" s="100"/>
      <c r="GV829" s="100"/>
      <c r="GW829" s="100"/>
      <c r="GX829" s="100"/>
      <c r="GY829" s="100"/>
      <c r="GZ829" s="100"/>
      <c r="HA829" s="100"/>
      <c r="HB829" s="100"/>
      <c r="HC829" s="100"/>
      <c r="HD829" s="100"/>
      <c r="HE829" s="100"/>
      <c r="HF829" s="100"/>
      <c r="HG829" s="100"/>
      <c r="HH829" s="100"/>
      <c r="HI829" s="100"/>
      <c r="HJ829" s="100"/>
      <c r="HK829" s="100"/>
      <c r="HL829" s="100"/>
      <c r="HM829" s="100"/>
      <c r="HN829" s="100"/>
      <c r="HO829" s="100"/>
      <c r="HP829" s="100"/>
      <c r="HQ829" s="100"/>
      <c r="HR829" s="100"/>
    </row>
    <row r="830" spans="32:226">
      <c r="AF830" s="100"/>
      <c r="AG830" s="100"/>
      <c r="AH830" s="100"/>
      <c r="AI830" s="100"/>
      <c r="AJ830" s="100"/>
      <c r="AK830" s="100"/>
      <c r="AL830" s="100"/>
      <c r="AM830" s="100"/>
      <c r="AN830" s="100"/>
      <c r="AO830" s="100"/>
      <c r="AP830" s="100"/>
      <c r="AQ830" s="100"/>
      <c r="AR830" s="100"/>
      <c r="AS830" s="100"/>
      <c r="AT830" s="100"/>
      <c r="AU830" s="100"/>
      <c r="AV830" s="100"/>
      <c r="AW830" s="100"/>
      <c r="AX830" s="100"/>
      <c r="AY830" s="100"/>
      <c r="AZ830" s="100"/>
      <c r="BA830" s="100"/>
      <c r="BB830" s="100"/>
      <c r="BC830" s="100"/>
      <c r="BD830" s="100"/>
      <c r="BE830" s="100"/>
      <c r="BF830" s="100"/>
      <c r="BG830" s="100"/>
      <c r="BH830" s="100"/>
      <c r="BI830" s="100"/>
      <c r="BJ830" s="100"/>
      <c r="BK830" s="100"/>
      <c r="BL830" s="100"/>
      <c r="BM830" s="100"/>
      <c r="BN830" s="100"/>
      <c r="BO830" s="100"/>
      <c r="BP830" s="100"/>
      <c r="BQ830" s="100"/>
      <c r="BR830" s="100"/>
      <c r="BS830" s="100"/>
      <c r="BT830" s="100"/>
      <c r="BU830" s="100"/>
      <c r="BV830" s="100"/>
      <c r="BW830" s="100"/>
      <c r="BX830" s="100"/>
      <c r="BY830" s="100"/>
      <c r="BZ830" s="100"/>
      <c r="CA830" s="100"/>
      <c r="CB830" s="100"/>
      <c r="CC830" s="100"/>
      <c r="CD830" s="100"/>
      <c r="CE830" s="100"/>
      <c r="CF830" s="100"/>
      <c r="CG830" s="100"/>
      <c r="CH830" s="100"/>
      <c r="CI830" s="100"/>
      <c r="CJ830" s="100"/>
      <c r="CK830" s="100"/>
      <c r="CL830" s="100"/>
      <c r="CM830" s="100"/>
      <c r="CN830" s="100"/>
      <c r="CO830" s="100"/>
      <c r="CP830" s="100"/>
      <c r="CQ830" s="100"/>
      <c r="CR830" s="100"/>
      <c r="CS830" s="100"/>
      <c r="CT830" s="100"/>
      <c r="CU830" s="100"/>
      <c r="CV830" s="100"/>
      <c r="CW830" s="100"/>
      <c r="CX830" s="100"/>
      <c r="CY830" s="100"/>
      <c r="CZ830" s="100"/>
      <c r="DA830" s="100"/>
      <c r="DB830" s="100"/>
      <c r="DC830" s="100"/>
      <c r="DD830" s="100"/>
      <c r="DE830" s="100"/>
      <c r="DF830" s="100"/>
      <c r="DG830" s="100"/>
      <c r="DH830" s="100"/>
      <c r="DI830" s="100"/>
      <c r="DJ830" s="100"/>
      <c r="DK830" s="100"/>
      <c r="DL830" s="100"/>
      <c r="DM830" s="100"/>
      <c r="DN830" s="100"/>
      <c r="DO830" s="100"/>
      <c r="DP830" s="100"/>
      <c r="DQ830" s="100"/>
      <c r="DR830" s="100"/>
      <c r="DS830" s="100"/>
      <c r="DT830" s="100"/>
      <c r="DU830" s="100"/>
      <c r="DV830" s="100"/>
      <c r="DW830" s="100"/>
      <c r="DX830" s="100"/>
      <c r="DY830" s="100"/>
      <c r="DZ830" s="100"/>
      <c r="EA830" s="100"/>
      <c r="EB830" s="100"/>
      <c r="EC830" s="100"/>
      <c r="ED830" s="100"/>
      <c r="EE830" s="100"/>
      <c r="EF830" s="100"/>
      <c r="EG830" s="100"/>
      <c r="EH830" s="100"/>
      <c r="EI830" s="100"/>
      <c r="EJ830" s="100"/>
      <c r="EK830" s="100"/>
      <c r="EL830" s="100"/>
      <c r="EM830" s="100"/>
      <c r="EN830" s="100"/>
      <c r="EO830" s="100"/>
      <c r="EP830" s="100"/>
      <c r="EQ830" s="100"/>
      <c r="ER830" s="100"/>
      <c r="ES830" s="100"/>
      <c r="ET830" s="100"/>
      <c r="EU830" s="100"/>
      <c r="EV830" s="100"/>
      <c r="EW830" s="100"/>
      <c r="EX830" s="100"/>
      <c r="EY830" s="100"/>
      <c r="EZ830" s="100"/>
      <c r="FA830" s="100"/>
      <c r="FB830" s="100"/>
      <c r="FC830" s="100"/>
      <c r="FD830" s="100"/>
      <c r="FE830" s="100"/>
      <c r="FF830" s="100"/>
      <c r="FG830" s="100"/>
      <c r="FH830" s="100"/>
      <c r="FI830" s="100"/>
      <c r="FJ830" s="100"/>
      <c r="FK830" s="100"/>
      <c r="FL830" s="100"/>
      <c r="FM830" s="100"/>
      <c r="FN830" s="100"/>
      <c r="FO830" s="100"/>
      <c r="FP830" s="100"/>
      <c r="FQ830" s="100"/>
      <c r="FR830" s="100"/>
      <c r="FS830" s="100"/>
      <c r="FT830" s="100"/>
      <c r="FU830" s="100"/>
      <c r="FV830" s="100"/>
      <c r="FW830" s="100"/>
      <c r="FX830" s="100"/>
      <c r="FY830" s="100"/>
      <c r="FZ830" s="100"/>
      <c r="GA830" s="100"/>
      <c r="GB830" s="100"/>
      <c r="GC830" s="100"/>
      <c r="GD830" s="100"/>
      <c r="GE830" s="100"/>
      <c r="GF830" s="100"/>
      <c r="GG830" s="100"/>
      <c r="GH830" s="100"/>
      <c r="GI830" s="100"/>
      <c r="GJ830" s="100"/>
      <c r="GK830" s="100"/>
      <c r="GL830" s="100"/>
      <c r="GM830" s="100"/>
      <c r="GN830" s="100"/>
      <c r="GO830" s="100"/>
      <c r="GP830" s="100"/>
      <c r="GQ830" s="100"/>
      <c r="GR830" s="100"/>
      <c r="GS830" s="100"/>
      <c r="GT830" s="100"/>
      <c r="GU830" s="100"/>
      <c r="GV830" s="100"/>
      <c r="GW830" s="100"/>
      <c r="GX830" s="100"/>
      <c r="GY830" s="100"/>
      <c r="GZ830" s="100"/>
      <c r="HA830" s="100"/>
      <c r="HB830" s="100"/>
      <c r="HC830" s="100"/>
      <c r="HD830" s="100"/>
      <c r="HE830" s="100"/>
      <c r="HF830" s="100"/>
      <c r="HG830" s="100"/>
      <c r="HH830" s="100"/>
      <c r="HI830" s="100"/>
      <c r="HJ830" s="100"/>
      <c r="HK830" s="100"/>
      <c r="HL830" s="100"/>
      <c r="HM830" s="100"/>
      <c r="HN830" s="100"/>
      <c r="HO830" s="100"/>
      <c r="HP830" s="100"/>
      <c r="HQ830" s="100"/>
      <c r="HR830" s="100"/>
    </row>
    <row r="831" spans="32:226">
      <c r="AF831" s="100"/>
      <c r="AG831" s="100"/>
      <c r="AH831" s="100"/>
      <c r="AI831" s="100"/>
      <c r="AJ831" s="100"/>
      <c r="AK831" s="100"/>
      <c r="AL831" s="100"/>
      <c r="AM831" s="100"/>
      <c r="AN831" s="100"/>
      <c r="AO831" s="100"/>
      <c r="AP831" s="100"/>
      <c r="AQ831" s="100"/>
      <c r="AR831" s="100"/>
      <c r="AS831" s="100"/>
      <c r="AT831" s="100"/>
      <c r="AU831" s="100"/>
      <c r="AV831" s="100"/>
      <c r="AW831" s="100"/>
      <c r="AX831" s="100"/>
      <c r="AY831" s="100"/>
      <c r="AZ831" s="100"/>
      <c r="BA831" s="100"/>
      <c r="BB831" s="100"/>
      <c r="BC831" s="100"/>
      <c r="BD831" s="100"/>
      <c r="BE831" s="100"/>
      <c r="BF831" s="100"/>
      <c r="BG831" s="100"/>
      <c r="BH831" s="100"/>
      <c r="BI831" s="100"/>
      <c r="BJ831" s="100"/>
      <c r="BK831" s="100"/>
      <c r="BL831" s="100"/>
      <c r="BM831" s="100"/>
      <c r="BN831" s="100"/>
      <c r="BO831" s="100"/>
      <c r="BP831" s="100"/>
      <c r="BQ831" s="100"/>
      <c r="BR831" s="100"/>
      <c r="BS831" s="100"/>
      <c r="BT831" s="100"/>
      <c r="BU831" s="100"/>
      <c r="BV831" s="100"/>
      <c r="BW831" s="100"/>
      <c r="BX831" s="100"/>
      <c r="BY831" s="100"/>
      <c r="BZ831" s="100"/>
      <c r="CA831" s="100"/>
      <c r="CB831" s="100"/>
      <c r="CC831" s="100"/>
      <c r="CD831" s="100"/>
      <c r="CE831" s="100"/>
      <c r="CF831" s="100"/>
      <c r="CG831" s="100"/>
      <c r="CH831" s="100"/>
      <c r="CI831" s="100"/>
      <c r="CJ831" s="100"/>
      <c r="CK831" s="100"/>
      <c r="CL831" s="100"/>
      <c r="CM831" s="100"/>
      <c r="CN831" s="100"/>
      <c r="CO831" s="100"/>
      <c r="CP831" s="100"/>
      <c r="CQ831" s="100"/>
      <c r="CR831" s="100"/>
      <c r="CS831" s="100"/>
      <c r="CT831" s="100"/>
      <c r="CU831" s="100"/>
      <c r="CV831" s="100"/>
      <c r="CW831" s="100"/>
      <c r="CX831" s="100"/>
      <c r="CY831" s="100"/>
      <c r="CZ831" s="100"/>
      <c r="DA831" s="100"/>
      <c r="DB831" s="100"/>
      <c r="DC831" s="100"/>
      <c r="DD831" s="100"/>
      <c r="DE831" s="100"/>
      <c r="DF831" s="100"/>
      <c r="DG831" s="100"/>
      <c r="DH831" s="100"/>
      <c r="DI831" s="100"/>
      <c r="DJ831" s="100"/>
      <c r="DK831" s="100"/>
      <c r="DL831" s="100"/>
      <c r="DM831" s="100"/>
      <c r="DN831" s="100"/>
      <c r="DO831" s="100"/>
      <c r="DP831" s="100"/>
      <c r="DQ831" s="100"/>
      <c r="DR831" s="100"/>
      <c r="DS831" s="100"/>
      <c r="DT831" s="100"/>
      <c r="DU831" s="100"/>
      <c r="DV831" s="100"/>
      <c r="DW831" s="100"/>
      <c r="DX831" s="100"/>
      <c r="DY831" s="100"/>
      <c r="DZ831" s="100"/>
      <c r="EA831" s="100"/>
      <c r="EB831" s="100"/>
      <c r="EC831" s="100"/>
      <c r="ED831" s="100"/>
      <c r="EE831" s="100"/>
      <c r="EF831" s="100"/>
      <c r="EG831" s="100"/>
      <c r="EH831" s="100"/>
      <c r="EI831" s="100"/>
      <c r="EJ831" s="100"/>
      <c r="EK831" s="100"/>
      <c r="EL831" s="100"/>
      <c r="EM831" s="100"/>
      <c r="EN831" s="100"/>
      <c r="EO831" s="100"/>
      <c r="EP831" s="100"/>
      <c r="EQ831" s="100"/>
      <c r="ER831" s="100"/>
      <c r="ES831" s="100"/>
      <c r="ET831" s="100"/>
      <c r="EU831" s="100"/>
      <c r="EV831" s="100"/>
      <c r="EW831" s="100"/>
      <c r="EX831" s="100"/>
      <c r="EY831" s="100"/>
      <c r="EZ831" s="100"/>
      <c r="FA831" s="100"/>
      <c r="FB831" s="100"/>
      <c r="FC831" s="100"/>
      <c r="FD831" s="100"/>
      <c r="FE831" s="100"/>
      <c r="FF831" s="100"/>
      <c r="FG831" s="100"/>
      <c r="FH831" s="100"/>
      <c r="FI831" s="100"/>
      <c r="FJ831" s="100"/>
      <c r="FK831" s="100"/>
      <c r="FL831" s="100"/>
      <c r="FM831" s="100"/>
      <c r="FN831" s="100"/>
      <c r="FO831" s="100"/>
      <c r="FP831" s="100"/>
      <c r="FQ831" s="100"/>
      <c r="FR831" s="100"/>
      <c r="FS831" s="100"/>
      <c r="FT831" s="100"/>
      <c r="FU831" s="100"/>
      <c r="FV831" s="100"/>
      <c r="FW831" s="100"/>
      <c r="FX831" s="100"/>
      <c r="FY831" s="100"/>
      <c r="FZ831" s="100"/>
      <c r="GA831" s="100"/>
      <c r="GB831" s="100"/>
      <c r="GC831" s="100"/>
      <c r="GD831" s="100"/>
      <c r="GE831" s="100"/>
      <c r="GF831" s="100"/>
      <c r="GG831" s="100"/>
      <c r="GH831" s="100"/>
      <c r="GI831" s="100"/>
      <c r="GJ831" s="100"/>
      <c r="GK831" s="100"/>
      <c r="GL831" s="100"/>
      <c r="GM831" s="100"/>
      <c r="GN831" s="100"/>
      <c r="GO831" s="100"/>
      <c r="GP831" s="100"/>
      <c r="GQ831" s="100"/>
      <c r="GR831" s="100"/>
      <c r="GS831" s="100"/>
      <c r="GT831" s="100"/>
      <c r="GU831" s="100"/>
      <c r="GV831" s="100"/>
      <c r="GW831" s="100"/>
      <c r="GX831" s="100"/>
      <c r="GY831" s="100"/>
      <c r="GZ831" s="100"/>
      <c r="HA831" s="100"/>
      <c r="HB831" s="100"/>
      <c r="HC831" s="100"/>
      <c r="HD831" s="100"/>
      <c r="HE831" s="100"/>
      <c r="HF831" s="100"/>
      <c r="HG831" s="100"/>
      <c r="HH831" s="100"/>
      <c r="HI831" s="100"/>
      <c r="HJ831" s="100"/>
      <c r="HK831" s="100"/>
      <c r="HL831" s="100"/>
      <c r="HM831" s="100"/>
      <c r="HN831" s="100"/>
      <c r="HO831" s="100"/>
      <c r="HP831" s="100"/>
      <c r="HQ831" s="100"/>
      <c r="HR831" s="100"/>
    </row>
    <row r="832" spans="32:226">
      <c r="AF832" s="100"/>
      <c r="AG832" s="100"/>
      <c r="AH832" s="100"/>
      <c r="AI832" s="100"/>
      <c r="AJ832" s="100"/>
      <c r="AK832" s="100"/>
      <c r="AL832" s="100"/>
      <c r="AM832" s="100"/>
      <c r="AN832" s="100"/>
      <c r="AO832" s="100"/>
      <c r="AP832" s="100"/>
      <c r="AQ832" s="100"/>
      <c r="AR832" s="100"/>
      <c r="AS832" s="100"/>
      <c r="AT832" s="100"/>
      <c r="AU832" s="100"/>
      <c r="AV832" s="100"/>
      <c r="AW832" s="100"/>
      <c r="AX832" s="100"/>
      <c r="AY832" s="100"/>
      <c r="AZ832" s="100"/>
      <c r="BA832" s="100"/>
      <c r="BB832" s="100"/>
      <c r="BC832" s="100"/>
      <c r="BD832" s="100"/>
      <c r="BE832" s="100"/>
      <c r="BF832" s="100"/>
      <c r="BG832" s="100"/>
      <c r="BH832" s="100"/>
      <c r="BI832" s="100"/>
      <c r="BJ832" s="100"/>
      <c r="BK832" s="100"/>
      <c r="BL832" s="100"/>
      <c r="BM832" s="100"/>
      <c r="BN832" s="100"/>
      <c r="BO832" s="100"/>
      <c r="BP832" s="100"/>
      <c r="BQ832" s="100"/>
      <c r="BR832" s="100"/>
      <c r="BS832" s="100"/>
      <c r="BT832" s="100"/>
      <c r="BU832" s="100"/>
      <c r="BV832" s="100"/>
      <c r="BW832" s="100"/>
      <c r="BX832" s="100"/>
      <c r="BY832" s="100"/>
      <c r="BZ832" s="100"/>
      <c r="CA832" s="100"/>
      <c r="CB832" s="100"/>
      <c r="CC832" s="100"/>
      <c r="CD832" s="100"/>
      <c r="CE832" s="100"/>
      <c r="CF832" s="100"/>
      <c r="CG832" s="100"/>
      <c r="CH832" s="100"/>
      <c r="CI832" s="100"/>
      <c r="CJ832" s="100"/>
      <c r="CK832" s="100"/>
      <c r="CL832" s="100"/>
      <c r="CM832" s="100"/>
      <c r="CN832" s="100"/>
      <c r="CO832" s="100"/>
      <c r="CP832" s="100"/>
      <c r="CQ832" s="100"/>
      <c r="CR832" s="100"/>
      <c r="CS832" s="100"/>
      <c r="CT832" s="100"/>
      <c r="CU832" s="100"/>
      <c r="CV832" s="100"/>
      <c r="CW832" s="100"/>
      <c r="CX832" s="100"/>
      <c r="CY832" s="100"/>
      <c r="CZ832" s="100"/>
      <c r="DA832" s="100"/>
      <c r="DB832" s="100"/>
      <c r="DC832" s="100"/>
      <c r="DD832" s="100"/>
      <c r="DE832" s="100"/>
      <c r="DF832" s="100"/>
      <c r="DG832" s="100"/>
      <c r="DH832" s="100"/>
      <c r="DI832" s="100"/>
      <c r="DJ832" s="100"/>
      <c r="DK832" s="100"/>
      <c r="DL832" s="100"/>
      <c r="DM832" s="100"/>
      <c r="DN832" s="100"/>
      <c r="DO832" s="100"/>
      <c r="DP832" s="100"/>
      <c r="DQ832" s="100"/>
      <c r="DR832" s="100"/>
      <c r="DS832" s="100"/>
      <c r="DT832" s="100"/>
      <c r="DU832" s="100"/>
      <c r="DV832" s="100"/>
      <c r="DW832" s="100"/>
      <c r="DX832" s="100"/>
      <c r="DY832" s="100"/>
      <c r="DZ832" s="100"/>
      <c r="EA832" s="100"/>
      <c r="EB832" s="100"/>
      <c r="EC832" s="100"/>
      <c r="ED832" s="100"/>
      <c r="EE832" s="100"/>
      <c r="EF832" s="100"/>
      <c r="EG832" s="100"/>
      <c r="EH832" s="100"/>
      <c r="EI832" s="100"/>
      <c r="EJ832" s="100"/>
      <c r="EK832" s="100"/>
      <c r="EL832" s="100"/>
      <c r="EM832" s="100"/>
      <c r="EN832" s="100"/>
      <c r="EO832" s="100"/>
      <c r="EP832" s="100"/>
      <c r="EQ832" s="100"/>
      <c r="ER832" s="100"/>
      <c r="ES832" s="100"/>
      <c r="ET832" s="100"/>
      <c r="EU832" s="100"/>
      <c r="EV832" s="100"/>
      <c r="EW832" s="100"/>
      <c r="EX832" s="100"/>
      <c r="EY832" s="100"/>
      <c r="EZ832" s="100"/>
      <c r="FA832" s="100"/>
      <c r="FB832" s="100"/>
      <c r="FC832" s="100"/>
      <c r="FD832" s="100"/>
      <c r="FE832" s="100"/>
      <c r="FF832" s="100"/>
      <c r="FG832" s="100"/>
      <c r="FH832" s="100"/>
      <c r="FI832" s="100"/>
      <c r="FJ832" s="100"/>
      <c r="FK832" s="100"/>
      <c r="FL832" s="100"/>
      <c r="FM832" s="100"/>
      <c r="FN832" s="100"/>
      <c r="FO832" s="100"/>
      <c r="FP832" s="100"/>
      <c r="FQ832" s="100"/>
      <c r="FR832" s="100"/>
      <c r="FS832" s="100"/>
      <c r="FT832" s="100"/>
      <c r="FU832" s="100"/>
      <c r="FV832" s="100"/>
      <c r="FW832" s="100"/>
      <c r="FX832" s="100"/>
      <c r="FY832" s="100"/>
      <c r="FZ832" s="100"/>
      <c r="GA832" s="100"/>
      <c r="GB832" s="100"/>
      <c r="GC832" s="100"/>
      <c r="GD832" s="100"/>
      <c r="GE832" s="100"/>
      <c r="GF832" s="100"/>
      <c r="GG832" s="100"/>
      <c r="GH832" s="100"/>
      <c r="GI832" s="100"/>
      <c r="GJ832" s="100"/>
      <c r="GK832" s="100"/>
      <c r="GL832" s="100"/>
      <c r="GM832" s="100"/>
      <c r="GN832" s="100"/>
      <c r="GO832" s="100"/>
      <c r="GP832" s="100"/>
      <c r="GQ832" s="100"/>
      <c r="GR832" s="100"/>
      <c r="GS832" s="100"/>
      <c r="GT832" s="100"/>
      <c r="GU832" s="100"/>
      <c r="GV832" s="100"/>
      <c r="GW832" s="100"/>
      <c r="GX832" s="100"/>
      <c r="GY832" s="100"/>
      <c r="GZ832" s="100"/>
      <c r="HA832" s="100"/>
      <c r="HB832" s="100"/>
      <c r="HC832" s="100"/>
      <c r="HD832" s="100"/>
      <c r="HE832" s="100"/>
      <c r="HF832" s="100"/>
      <c r="HG832" s="100"/>
      <c r="HH832" s="100"/>
      <c r="HI832" s="100"/>
      <c r="HJ832" s="100"/>
      <c r="HK832" s="100"/>
      <c r="HL832" s="100"/>
      <c r="HM832" s="100"/>
      <c r="HN832" s="100"/>
      <c r="HO832" s="100"/>
      <c r="HP832" s="100"/>
      <c r="HQ832" s="100"/>
      <c r="HR832" s="100"/>
    </row>
    <row r="833" spans="32:226">
      <c r="AF833" s="100"/>
      <c r="AG833" s="100"/>
      <c r="AH833" s="100"/>
      <c r="AI833" s="100"/>
      <c r="AJ833" s="100"/>
      <c r="AK833" s="100"/>
      <c r="AL833" s="100"/>
      <c r="AM833" s="100"/>
      <c r="AN833" s="100"/>
      <c r="AO833" s="100"/>
      <c r="AP833" s="100"/>
      <c r="AQ833" s="100"/>
      <c r="AR833" s="100"/>
      <c r="AS833" s="100"/>
      <c r="AT833" s="100"/>
      <c r="AU833" s="100"/>
      <c r="AV833" s="100"/>
      <c r="AW833" s="100"/>
      <c r="AX833" s="100"/>
      <c r="AY833" s="100"/>
      <c r="AZ833" s="100"/>
      <c r="BA833" s="100"/>
      <c r="BB833" s="100"/>
      <c r="BC833" s="100"/>
      <c r="BD833" s="100"/>
      <c r="BE833" s="100"/>
      <c r="BF833" s="100"/>
      <c r="BG833" s="100"/>
      <c r="BH833" s="100"/>
      <c r="BI833" s="100"/>
      <c r="BJ833" s="100"/>
      <c r="BK833" s="100"/>
      <c r="BL833" s="100"/>
      <c r="BM833" s="100"/>
      <c r="BN833" s="100"/>
      <c r="BO833" s="100"/>
      <c r="BP833" s="100"/>
      <c r="BQ833" s="100"/>
      <c r="BR833" s="100"/>
      <c r="BS833" s="100"/>
      <c r="BT833" s="100"/>
      <c r="BU833" s="100"/>
      <c r="BV833" s="100"/>
      <c r="BW833" s="100"/>
      <c r="BX833" s="100"/>
      <c r="BY833" s="100"/>
      <c r="BZ833" s="100"/>
      <c r="CA833" s="100"/>
      <c r="CB833" s="100"/>
      <c r="CC833" s="100"/>
      <c r="CD833" s="100"/>
      <c r="CE833" s="100"/>
      <c r="CF833" s="100"/>
      <c r="CG833" s="100"/>
      <c r="CH833" s="100"/>
      <c r="CI833" s="100"/>
      <c r="CJ833" s="100"/>
      <c r="CK833" s="100"/>
      <c r="CL833" s="100"/>
      <c r="CM833" s="100"/>
      <c r="CN833" s="100"/>
      <c r="CO833" s="100"/>
      <c r="CP833" s="100"/>
      <c r="CQ833" s="100"/>
      <c r="CR833" s="100"/>
      <c r="CS833" s="100"/>
      <c r="CT833" s="100"/>
      <c r="CU833" s="100"/>
      <c r="CV833" s="100"/>
      <c r="CW833" s="100"/>
      <c r="CX833" s="100"/>
      <c r="CY833" s="100"/>
      <c r="CZ833" s="100"/>
      <c r="DA833" s="100"/>
      <c r="DB833" s="100"/>
      <c r="DC833" s="100"/>
      <c r="DD833" s="100"/>
      <c r="DE833" s="100"/>
      <c r="DF833" s="100"/>
      <c r="DG833" s="100"/>
      <c r="DH833" s="100"/>
      <c r="DI833" s="100"/>
      <c r="DJ833" s="100"/>
      <c r="DK833" s="100"/>
      <c r="DL833" s="100"/>
      <c r="DM833" s="100"/>
      <c r="DN833" s="100"/>
      <c r="DO833" s="100"/>
      <c r="DP833" s="100"/>
      <c r="DQ833" s="100"/>
      <c r="DR833" s="100"/>
      <c r="DS833" s="100"/>
      <c r="DT833" s="100"/>
      <c r="DU833" s="100"/>
      <c r="DV833" s="100"/>
      <c r="DW833" s="100"/>
      <c r="DX833" s="100"/>
      <c r="DY833" s="100"/>
      <c r="DZ833" s="100"/>
      <c r="EA833" s="100"/>
      <c r="EB833" s="100"/>
      <c r="EC833" s="100"/>
      <c r="ED833" s="100"/>
      <c r="EE833" s="100"/>
      <c r="EF833" s="100"/>
      <c r="EG833" s="100"/>
      <c r="EH833" s="100"/>
      <c r="EI833" s="100"/>
      <c r="EJ833" s="100"/>
      <c r="EK833" s="100"/>
      <c r="EL833" s="100"/>
      <c r="EM833" s="100"/>
      <c r="EN833" s="100"/>
      <c r="EO833" s="100"/>
      <c r="EP833" s="100"/>
      <c r="EQ833" s="100"/>
      <c r="ER833" s="100"/>
      <c r="ES833" s="100"/>
      <c r="ET833" s="100"/>
      <c r="EU833" s="100"/>
      <c r="EV833" s="100"/>
      <c r="EW833" s="100"/>
      <c r="EX833" s="100"/>
      <c r="EY833" s="100"/>
      <c r="EZ833" s="100"/>
      <c r="FA833" s="100"/>
      <c r="FB833" s="100"/>
      <c r="FC833" s="100"/>
      <c r="FD833" s="100"/>
      <c r="FE833" s="100"/>
      <c r="FF833" s="100"/>
      <c r="FG833" s="100"/>
      <c r="FH833" s="100"/>
      <c r="FI833" s="100"/>
      <c r="FJ833" s="100"/>
      <c r="FK833" s="100"/>
      <c r="FL833" s="100"/>
      <c r="FM833" s="100"/>
      <c r="FN833" s="100"/>
      <c r="FO833" s="100"/>
      <c r="FP833" s="100"/>
      <c r="FQ833" s="100"/>
      <c r="FR833" s="100"/>
      <c r="FS833" s="100"/>
      <c r="FT833" s="100"/>
      <c r="FU833" s="100"/>
      <c r="FV833" s="100"/>
      <c r="FW833" s="100"/>
      <c r="FX833" s="100"/>
      <c r="FY833" s="100"/>
      <c r="FZ833" s="100"/>
      <c r="GA833" s="100"/>
      <c r="GB833" s="100"/>
      <c r="GC833" s="100"/>
      <c r="GD833" s="100"/>
      <c r="GE833" s="100"/>
      <c r="GF833" s="100"/>
      <c r="GG833" s="100"/>
      <c r="GH833" s="100"/>
      <c r="GI833" s="100"/>
      <c r="GJ833" s="100"/>
      <c r="GK833" s="100"/>
      <c r="GL833" s="100"/>
      <c r="GM833" s="100"/>
      <c r="GN833" s="100"/>
      <c r="GO833" s="100"/>
      <c r="GP833" s="100"/>
      <c r="GQ833" s="100"/>
      <c r="GR833" s="100"/>
      <c r="GS833" s="100"/>
      <c r="GT833" s="100"/>
      <c r="GU833" s="100"/>
      <c r="GV833" s="100"/>
      <c r="GW833" s="100"/>
      <c r="GX833" s="100"/>
      <c r="GY833" s="100"/>
      <c r="GZ833" s="100"/>
      <c r="HA833" s="100"/>
      <c r="HB833" s="100"/>
      <c r="HC833" s="100"/>
      <c r="HD833" s="100"/>
      <c r="HE833" s="100"/>
      <c r="HF833" s="100"/>
      <c r="HG833" s="100"/>
      <c r="HH833" s="100"/>
      <c r="HI833" s="100"/>
      <c r="HJ833" s="100"/>
      <c r="HK833" s="100"/>
      <c r="HL833" s="100"/>
      <c r="HM833" s="100"/>
      <c r="HN833" s="100"/>
      <c r="HO833" s="100"/>
      <c r="HP833" s="100"/>
      <c r="HQ833" s="100"/>
      <c r="HR833" s="100"/>
    </row>
    <row r="834" spans="32:226">
      <c r="AF834" s="100"/>
      <c r="AG834" s="100"/>
      <c r="AH834" s="100"/>
      <c r="AI834" s="100"/>
      <c r="AJ834" s="100"/>
      <c r="AK834" s="100"/>
      <c r="AL834" s="100"/>
      <c r="AM834" s="100"/>
      <c r="AN834" s="100"/>
      <c r="AO834" s="100"/>
      <c r="AP834" s="100"/>
      <c r="AQ834" s="100"/>
      <c r="AR834" s="100"/>
      <c r="AS834" s="100"/>
      <c r="AT834" s="100"/>
      <c r="AU834" s="100"/>
      <c r="AV834" s="100"/>
      <c r="AW834" s="100"/>
      <c r="AX834" s="100"/>
      <c r="AY834" s="100"/>
      <c r="AZ834" s="100"/>
      <c r="BA834" s="100"/>
      <c r="BB834" s="100"/>
      <c r="BC834" s="100"/>
      <c r="BD834" s="100"/>
      <c r="BE834" s="100"/>
      <c r="BF834" s="100"/>
      <c r="BG834" s="100"/>
      <c r="BH834" s="100"/>
      <c r="BI834" s="100"/>
      <c r="BJ834" s="100"/>
      <c r="BK834" s="100"/>
      <c r="BL834" s="100"/>
      <c r="BM834" s="100"/>
      <c r="BN834" s="100"/>
      <c r="BO834" s="100"/>
      <c r="BP834" s="100"/>
      <c r="BQ834" s="100"/>
      <c r="BR834" s="100"/>
      <c r="BS834" s="100"/>
      <c r="BT834" s="100"/>
      <c r="BU834" s="100"/>
      <c r="BV834" s="100"/>
      <c r="BW834" s="100"/>
      <c r="BX834" s="100"/>
      <c r="BY834" s="100"/>
      <c r="BZ834" s="100"/>
      <c r="CA834" s="100"/>
      <c r="CB834" s="100"/>
      <c r="CC834" s="100"/>
      <c r="CD834" s="100"/>
      <c r="CE834" s="100"/>
      <c r="CF834" s="100"/>
      <c r="CG834" s="100"/>
      <c r="CH834" s="100"/>
      <c r="CI834" s="100"/>
      <c r="CJ834" s="100"/>
      <c r="CK834" s="100"/>
      <c r="CL834" s="100"/>
      <c r="CM834" s="100"/>
      <c r="CN834" s="100"/>
      <c r="CO834" s="100"/>
      <c r="CP834" s="100"/>
      <c r="CQ834" s="100"/>
      <c r="CR834" s="100"/>
      <c r="CS834" s="100"/>
      <c r="CT834" s="100"/>
      <c r="CU834" s="100"/>
      <c r="CV834" s="100"/>
      <c r="CW834" s="100"/>
      <c r="CX834" s="100"/>
      <c r="CY834" s="100"/>
      <c r="CZ834" s="100"/>
      <c r="DA834" s="100"/>
      <c r="DB834" s="100"/>
      <c r="DC834" s="100"/>
      <c r="DD834" s="100"/>
      <c r="DE834" s="100"/>
      <c r="DF834" s="100"/>
      <c r="DG834" s="100"/>
      <c r="DH834" s="100"/>
      <c r="DI834" s="100"/>
      <c r="DJ834" s="100"/>
      <c r="DK834" s="100"/>
      <c r="DL834" s="100"/>
      <c r="DM834" s="100"/>
      <c r="DN834" s="100"/>
      <c r="DO834" s="100"/>
      <c r="DP834" s="100"/>
      <c r="DQ834" s="100"/>
      <c r="DR834" s="100"/>
      <c r="DS834" s="100"/>
      <c r="DT834" s="100"/>
      <c r="DU834" s="100"/>
      <c r="DV834" s="100"/>
      <c r="DW834" s="100"/>
      <c r="DX834" s="100"/>
      <c r="DY834" s="100"/>
      <c r="DZ834" s="100"/>
      <c r="EA834" s="100"/>
      <c r="EB834" s="100"/>
      <c r="EC834" s="100"/>
      <c r="ED834" s="100"/>
      <c r="EE834" s="100"/>
      <c r="EF834" s="100"/>
      <c r="EG834" s="100"/>
      <c r="EH834" s="100"/>
      <c r="EI834" s="100"/>
      <c r="EJ834" s="100"/>
      <c r="EK834" s="100"/>
      <c r="EL834" s="100"/>
      <c r="EM834" s="100"/>
      <c r="EN834" s="100"/>
      <c r="EO834" s="100"/>
      <c r="EP834" s="100"/>
      <c r="EQ834" s="100"/>
      <c r="ER834" s="100"/>
      <c r="ES834" s="100"/>
      <c r="ET834" s="100"/>
      <c r="EU834" s="100"/>
      <c r="EV834" s="100"/>
      <c r="EW834" s="100"/>
      <c r="EX834" s="100"/>
      <c r="EY834" s="100"/>
      <c r="EZ834" s="100"/>
      <c r="FA834" s="100"/>
      <c r="FB834" s="100"/>
      <c r="FC834" s="100"/>
      <c r="FD834" s="100"/>
      <c r="FE834" s="100"/>
      <c r="FF834" s="100"/>
      <c r="FG834" s="100"/>
      <c r="FH834" s="100"/>
      <c r="FI834" s="100"/>
      <c r="FJ834" s="100"/>
      <c r="FK834" s="100"/>
      <c r="FL834" s="100"/>
      <c r="FM834" s="100"/>
      <c r="FN834" s="100"/>
      <c r="FO834" s="100"/>
      <c r="FP834" s="100"/>
      <c r="FQ834" s="100"/>
      <c r="FR834" s="100"/>
      <c r="FS834" s="100"/>
      <c r="FT834" s="100"/>
      <c r="FU834" s="100"/>
      <c r="FV834" s="100"/>
      <c r="FW834" s="100"/>
      <c r="FX834" s="100"/>
      <c r="FY834" s="100"/>
      <c r="FZ834" s="100"/>
      <c r="GA834" s="100"/>
      <c r="GB834" s="100"/>
      <c r="GC834" s="100"/>
      <c r="GD834" s="100"/>
      <c r="GE834" s="100"/>
      <c r="GF834" s="100"/>
      <c r="GG834" s="100"/>
      <c r="GH834" s="100"/>
      <c r="GI834" s="100"/>
      <c r="GJ834" s="100"/>
      <c r="GK834" s="100"/>
      <c r="GL834" s="100"/>
      <c r="GM834" s="100"/>
      <c r="GN834" s="100"/>
      <c r="GO834" s="100"/>
      <c r="GP834" s="100"/>
      <c r="GQ834" s="100"/>
      <c r="GR834" s="100"/>
      <c r="GS834" s="100"/>
      <c r="GT834" s="100"/>
      <c r="GU834" s="100"/>
      <c r="GV834" s="100"/>
      <c r="GW834" s="100"/>
      <c r="GX834" s="100"/>
      <c r="GY834" s="100"/>
      <c r="GZ834" s="100"/>
      <c r="HA834" s="100"/>
      <c r="HB834" s="100"/>
      <c r="HC834" s="100"/>
      <c r="HD834" s="100"/>
      <c r="HE834" s="100"/>
      <c r="HF834" s="100"/>
      <c r="HG834" s="100"/>
      <c r="HH834" s="100"/>
      <c r="HI834" s="100"/>
      <c r="HJ834" s="100"/>
      <c r="HK834" s="100"/>
      <c r="HL834" s="100"/>
      <c r="HM834" s="100"/>
      <c r="HN834" s="100"/>
      <c r="HO834" s="100"/>
      <c r="HP834" s="100"/>
      <c r="HQ834" s="100"/>
      <c r="HR834" s="100"/>
    </row>
    <row r="835" spans="32:226">
      <c r="AF835" s="100"/>
      <c r="AG835" s="100"/>
      <c r="AH835" s="100"/>
      <c r="AI835" s="100"/>
      <c r="AJ835" s="100"/>
      <c r="AK835" s="100"/>
      <c r="AL835" s="100"/>
      <c r="AM835" s="100"/>
      <c r="AN835" s="100"/>
      <c r="AO835" s="100"/>
      <c r="AP835" s="100"/>
      <c r="AQ835" s="100"/>
      <c r="AR835" s="100"/>
      <c r="AS835" s="100"/>
      <c r="AT835" s="100"/>
      <c r="AU835" s="100"/>
      <c r="AV835" s="100"/>
      <c r="AW835" s="100"/>
      <c r="AX835" s="100"/>
      <c r="AY835" s="100"/>
      <c r="AZ835" s="100"/>
      <c r="BA835" s="100"/>
      <c r="BB835" s="100"/>
      <c r="BC835" s="100"/>
      <c r="BD835" s="100"/>
      <c r="BE835" s="100"/>
      <c r="BF835" s="100"/>
      <c r="BG835" s="100"/>
      <c r="BH835" s="100"/>
      <c r="BI835" s="100"/>
      <c r="BJ835" s="100"/>
      <c r="BK835" s="100"/>
      <c r="BL835" s="100"/>
      <c r="BM835" s="100"/>
      <c r="BN835" s="100"/>
      <c r="BO835" s="100"/>
      <c r="BP835" s="100"/>
      <c r="BQ835" s="100"/>
      <c r="BR835" s="100"/>
      <c r="BS835" s="100"/>
      <c r="BT835" s="100"/>
      <c r="BU835" s="100"/>
      <c r="BV835" s="100"/>
      <c r="BW835" s="100"/>
      <c r="BX835" s="100"/>
      <c r="BY835" s="100"/>
      <c r="BZ835" s="100"/>
      <c r="CA835" s="100"/>
      <c r="CB835" s="100"/>
      <c r="CC835" s="100"/>
      <c r="CD835" s="100"/>
      <c r="CE835" s="100"/>
      <c r="CF835" s="100"/>
      <c r="CG835" s="100"/>
      <c r="CH835" s="100"/>
      <c r="CI835" s="100"/>
      <c r="CJ835" s="100"/>
      <c r="CK835" s="100"/>
      <c r="CL835" s="100"/>
      <c r="CM835" s="100"/>
      <c r="CN835" s="100"/>
      <c r="CO835" s="100"/>
      <c r="CP835" s="100"/>
      <c r="CQ835" s="100"/>
      <c r="CR835" s="100"/>
      <c r="CS835" s="100"/>
      <c r="CT835" s="100"/>
      <c r="CU835" s="100"/>
      <c r="CV835" s="100"/>
      <c r="CW835" s="100"/>
      <c r="CX835" s="100"/>
      <c r="CY835" s="100"/>
      <c r="CZ835" s="100"/>
      <c r="DA835" s="100"/>
      <c r="DB835" s="100"/>
      <c r="DC835" s="100"/>
      <c r="DD835" s="100"/>
      <c r="DE835" s="100"/>
      <c r="DF835" s="100"/>
      <c r="DG835" s="100"/>
      <c r="DH835" s="100"/>
      <c r="DI835" s="100"/>
      <c r="DJ835" s="100"/>
      <c r="DK835" s="100"/>
      <c r="DL835" s="100"/>
      <c r="DM835" s="100"/>
      <c r="DN835" s="100"/>
      <c r="DO835" s="100"/>
      <c r="DP835" s="100"/>
      <c r="DQ835" s="100"/>
      <c r="DR835" s="100"/>
      <c r="DS835" s="100"/>
      <c r="DT835" s="100"/>
      <c r="DU835" s="100"/>
      <c r="DV835" s="100"/>
      <c r="DW835" s="100"/>
      <c r="DX835" s="100"/>
      <c r="DY835" s="100"/>
      <c r="DZ835" s="100"/>
      <c r="EA835" s="100"/>
      <c r="EB835" s="100"/>
      <c r="EC835" s="100"/>
      <c r="ED835" s="100"/>
      <c r="EE835" s="100"/>
      <c r="EF835" s="100"/>
      <c r="EG835" s="100"/>
      <c r="EH835" s="100"/>
      <c r="EI835" s="100"/>
      <c r="EJ835" s="100"/>
      <c r="EK835" s="100"/>
      <c r="EL835" s="100"/>
      <c r="EM835" s="100"/>
      <c r="EN835" s="100"/>
      <c r="EO835" s="100"/>
      <c r="EP835" s="100"/>
      <c r="EQ835" s="100"/>
      <c r="ER835" s="100"/>
      <c r="ES835" s="100"/>
      <c r="ET835" s="100"/>
      <c r="EU835" s="100"/>
      <c r="EV835" s="100"/>
      <c r="EW835" s="100"/>
      <c r="EX835" s="100"/>
      <c r="EY835" s="100"/>
      <c r="EZ835" s="100"/>
      <c r="FA835" s="100"/>
      <c r="FB835" s="100"/>
      <c r="FC835" s="100"/>
      <c r="FD835" s="100"/>
      <c r="FE835" s="100"/>
      <c r="FF835" s="100"/>
      <c r="FG835" s="100"/>
      <c r="FH835" s="100"/>
      <c r="FI835" s="100"/>
      <c r="FJ835" s="100"/>
      <c r="FK835" s="100"/>
      <c r="FL835" s="100"/>
      <c r="FM835" s="100"/>
      <c r="FN835" s="100"/>
      <c r="FO835" s="100"/>
      <c r="FP835" s="100"/>
      <c r="FQ835" s="100"/>
      <c r="FR835" s="100"/>
      <c r="FS835" s="100"/>
      <c r="FT835" s="100"/>
      <c r="FU835" s="100"/>
      <c r="FV835" s="100"/>
      <c r="FW835" s="100"/>
      <c r="FX835" s="100"/>
      <c r="FY835" s="100"/>
      <c r="FZ835" s="100"/>
      <c r="GA835" s="100"/>
      <c r="GB835" s="100"/>
      <c r="GC835" s="100"/>
      <c r="GD835" s="100"/>
      <c r="GE835" s="100"/>
      <c r="GF835" s="100"/>
      <c r="GG835" s="100"/>
      <c r="GH835" s="100"/>
      <c r="GI835" s="100"/>
      <c r="GJ835" s="100"/>
      <c r="GK835" s="100"/>
      <c r="GL835" s="100"/>
      <c r="GM835" s="100"/>
      <c r="GN835" s="100"/>
      <c r="GO835" s="100"/>
      <c r="GP835" s="100"/>
      <c r="GQ835" s="100"/>
      <c r="GR835" s="100"/>
      <c r="GS835" s="100"/>
      <c r="GT835" s="100"/>
      <c r="GU835" s="100"/>
      <c r="GV835" s="100"/>
      <c r="GW835" s="100"/>
      <c r="GX835" s="100"/>
      <c r="GY835" s="100"/>
      <c r="GZ835" s="100"/>
      <c r="HA835" s="100"/>
      <c r="HB835" s="100"/>
      <c r="HC835" s="100"/>
      <c r="HD835" s="100"/>
      <c r="HE835" s="100"/>
      <c r="HF835" s="100"/>
      <c r="HG835" s="100"/>
      <c r="HH835" s="100"/>
      <c r="HI835" s="100"/>
      <c r="HJ835" s="100"/>
      <c r="HK835" s="100"/>
      <c r="HL835" s="100"/>
      <c r="HM835" s="100"/>
      <c r="HN835" s="100"/>
      <c r="HO835" s="100"/>
      <c r="HP835" s="100"/>
      <c r="HQ835" s="100"/>
      <c r="HR835" s="100"/>
    </row>
    <row r="836" spans="32:226">
      <c r="AF836" s="100"/>
      <c r="AG836" s="100"/>
      <c r="AH836" s="100"/>
      <c r="AI836" s="100"/>
      <c r="AJ836" s="100"/>
      <c r="AK836" s="100"/>
      <c r="AL836" s="100"/>
      <c r="AM836" s="100"/>
      <c r="AN836" s="100"/>
      <c r="AO836" s="100"/>
      <c r="AP836" s="100"/>
      <c r="AQ836" s="100"/>
      <c r="AR836" s="100"/>
      <c r="AS836" s="100"/>
      <c r="AT836" s="100"/>
      <c r="AU836" s="100"/>
      <c r="AV836" s="100"/>
      <c r="AW836" s="100"/>
      <c r="AX836" s="100"/>
      <c r="AY836" s="100"/>
      <c r="AZ836" s="100"/>
      <c r="BA836" s="100"/>
      <c r="BB836" s="100"/>
      <c r="BC836" s="100"/>
      <c r="BD836" s="100"/>
      <c r="BE836" s="100"/>
      <c r="BF836" s="100"/>
      <c r="BG836" s="100"/>
      <c r="BH836" s="100"/>
      <c r="BI836" s="100"/>
      <c r="BJ836" s="100"/>
      <c r="BK836" s="100"/>
      <c r="BL836" s="100"/>
      <c r="BM836" s="100"/>
      <c r="BN836" s="100"/>
      <c r="BO836" s="100"/>
      <c r="BP836" s="100"/>
      <c r="BQ836" s="100"/>
      <c r="BR836" s="100"/>
      <c r="BS836" s="100"/>
      <c r="BT836" s="100"/>
      <c r="BU836" s="100"/>
      <c r="BV836" s="100"/>
      <c r="BW836" s="100"/>
      <c r="BX836" s="100"/>
      <c r="BY836" s="100"/>
      <c r="BZ836" s="100"/>
      <c r="CA836" s="100"/>
      <c r="CB836" s="100"/>
      <c r="CC836" s="100"/>
      <c r="CD836" s="100"/>
      <c r="CE836" s="100"/>
      <c r="CF836" s="100"/>
      <c r="CG836" s="100"/>
      <c r="CH836" s="100"/>
      <c r="CI836" s="100"/>
      <c r="CJ836" s="100"/>
      <c r="CK836" s="100"/>
      <c r="CL836" s="100"/>
      <c r="CM836" s="100"/>
      <c r="CN836" s="100"/>
      <c r="CO836" s="100"/>
      <c r="CP836" s="100"/>
      <c r="CQ836" s="100"/>
      <c r="CR836" s="100"/>
      <c r="CS836" s="100"/>
      <c r="CT836" s="100"/>
      <c r="CU836" s="100"/>
      <c r="CV836" s="100"/>
      <c r="CW836" s="100"/>
      <c r="CX836" s="100"/>
      <c r="CY836" s="100"/>
      <c r="CZ836" s="100"/>
      <c r="DA836" s="100"/>
      <c r="DB836" s="100"/>
      <c r="DC836" s="100"/>
      <c r="DD836" s="100"/>
      <c r="DE836" s="100"/>
      <c r="DF836" s="100"/>
      <c r="DG836" s="100"/>
      <c r="DH836" s="100"/>
      <c r="DI836" s="100"/>
      <c r="DJ836" s="100"/>
      <c r="DK836" s="100"/>
      <c r="DL836" s="100"/>
      <c r="DM836" s="100"/>
      <c r="DN836" s="100"/>
      <c r="DO836" s="100"/>
      <c r="DP836" s="100"/>
      <c r="DQ836" s="100"/>
      <c r="DR836" s="100"/>
      <c r="DS836" s="100"/>
      <c r="DT836" s="100"/>
      <c r="DU836" s="100"/>
      <c r="DV836" s="100"/>
      <c r="DW836" s="100"/>
      <c r="DX836" s="100"/>
      <c r="DY836" s="100"/>
      <c r="DZ836" s="100"/>
      <c r="EA836" s="100"/>
      <c r="EB836" s="100"/>
      <c r="EC836" s="100"/>
      <c r="ED836" s="100"/>
      <c r="EE836" s="100"/>
      <c r="EF836" s="100"/>
      <c r="EG836" s="100"/>
      <c r="EH836" s="100"/>
      <c r="EI836" s="100"/>
      <c r="EJ836" s="100"/>
      <c r="EK836" s="100"/>
      <c r="EL836" s="100"/>
      <c r="EM836" s="100"/>
      <c r="EN836" s="100"/>
      <c r="EO836" s="100"/>
      <c r="EP836" s="100"/>
      <c r="EQ836" s="100"/>
      <c r="ER836" s="100"/>
      <c r="ES836" s="100"/>
      <c r="ET836" s="100"/>
      <c r="EU836" s="100"/>
      <c r="EV836" s="100"/>
      <c r="EW836" s="100"/>
      <c r="EX836" s="100"/>
      <c r="EY836" s="100"/>
      <c r="EZ836" s="100"/>
      <c r="FA836" s="100"/>
      <c r="FB836" s="100"/>
      <c r="FC836" s="100"/>
      <c r="FD836" s="100"/>
      <c r="FE836" s="100"/>
      <c r="FF836" s="100"/>
      <c r="FG836" s="100"/>
      <c r="FH836" s="100"/>
      <c r="FI836" s="100"/>
      <c r="FJ836" s="100"/>
      <c r="FK836" s="100"/>
      <c r="FL836" s="100"/>
      <c r="FM836" s="100"/>
      <c r="FN836" s="100"/>
      <c r="FO836" s="100"/>
      <c r="FP836" s="100"/>
      <c r="FQ836" s="100"/>
      <c r="FR836" s="100"/>
      <c r="FS836" s="100"/>
      <c r="FT836" s="100"/>
      <c r="FU836" s="100"/>
      <c r="FV836" s="100"/>
      <c r="FW836" s="100"/>
      <c r="FX836" s="100"/>
      <c r="FY836" s="100"/>
      <c r="FZ836" s="100"/>
      <c r="GA836" s="100"/>
      <c r="GB836" s="100"/>
      <c r="GC836" s="100"/>
      <c r="GD836" s="100"/>
      <c r="GE836" s="100"/>
      <c r="GF836" s="100"/>
      <c r="GG836" s="100"/>
      <c r="GH836" s="100"/>
      <c r="GI836" s="100"/>
      <c r="GJ836" s="100"/>
      <c r="GK836" s="100"/>
      <c r="GL836" s="100"/>
      <c r="GM836" s="100"/>
      <c r="GN836" s="100"/>
      <c r="GO836" s="100"/>
      <c r="GP836" s="100"/>
      <c r="GQ836" s="100"/>
      <c r="GR836" s="100"/>
      <c r="GS836" s="100"/>
      <c r="GT836" s="100"/>
      <c r="GU836" s="100"/>
      <c r="GV836" s="100"/>
      <c r="GW836" s="100"/>
      <c r="GX836" s="100"/>
      <c r="GY836" s="100"/>
      <c r="GZ836" s="100"/>
      <c r="HA836" s="100"/>
      <c r="HB836" s="100"/>
      <c r="HC836" s="100"/>
      <c r="HD836" s="100"/>
      <c r="HE836" s="100"/>
      <c r="HF836" s="100"/>
      <c r="HG836" s="100"/>
      <c r="HH836" s="100"/>
      <c r="HI836" s="100"/>
      <c r="HJ836" s="100"/>
      <c r="HK836" s="100"/>
      <c r="HL836" s="100"/>
      <c r="HM836" s="100"/>
      <c r="HN836" s="100"/>
      <c r="HO836" s="100"/>
      <c r="HP836" s="100"/>
      <c r="HQ836" s="100"/>
      <c r="HR836" s="100"/>
    </row>
    <row r="837" spans="32:226">
      <c r="AF837" s="100"/>
      <c r="AG837" s="100"/>
      <c r="AH837" s="100"/>
      <c r="AI837" s="100"/>
      <c r="AJ837" s="100"/>
      <c r="AK837" s="100"/>
      <c r="AL837" s="100"/>
      <c r="AM837" s="100"/>
      <c r="AN837" s="100"/>
      <c r="AO837" s="100"/>
      <c r="AP837" s="100"/>
      <c r="AQ837" s="100"/>
      <c r="AR837" s="100"/>
      <c r="AS837" s="100"/>
      <c r="AT837" s="100"/>
      <c r="AU837" s="100"/>
      <c r="AV837" s="100"/>
      <c r="AW837" s="100"/>
      <c r="AX837" s="100"/>
      <c r="AY837" s="100"/>
      <c r="AZ837" s="100"/>
      <c r="BA837" s="100"/>
      <c r="BB837" s="100"/>
      <c r="BC837" s="100"/>
      <c r="BD837" s="100"/>
      <c r="BE837" s="100"/>
      <c r="BF837" s="100"/>
      <c r="BG837" s="100"/>
      <c r="BH837" s="100"/>
      <c r="BI837" s="100"/>
      <c r="BJ837" s="100"/>
      <c r="BK837" s="100"/>
      <c r="BL837" s="100"/>
      <c r="BM837" s="100"/>
      <c r="BN837" s="100"/>
      <c r="BO837" s="100"/>
      <c r="BP837" s="100"/>
      <c r="BQ837" s="100"/>
      <c r="BR837" s="100"/>
      <c r="BS837" s="100"/>
      <c r="BT837" s="100"/>
      <c r="BU837" s="100"/>
      <c r="BV837" s="100"/>
      <c r="BW837" s="100"/>
      <c r="BX837" s="100"/>
      <c r="BY837" s="100"/>
      <c r="BZ837" s="100"/>
      <c r="CA837" s="100"/>
      <c r="CB837" s="100"/>
      <c r="CC837" s="100"/>
      <c r="CD837" s="100"/>
      <c r="CE837" s="100"/>
      <c r="CF837" s="100"/>
      <c r="CG837" s="100"/>
      <c r="CH837" s="100"/>
      <c r="CI837" s="100"/>
      <c r="CJ837" s="100"/>
      <c r="CK837" s="100"/>
      <c r="CL837" s="100"/>
      <c r="CM837" s="100"/>
      <c r="CN837" s="100"/>
      <c r="CO837" s="100"/>
      <c r="CP837" s="100"/>
      <c r="CQ837" s="100"/>
      <c r="CR837" s="100"/>
      <c r="CS837" s="100"/>
      <c r="CT837" s="100"/>
      <c r="CU837" s="100"/>
      <c r="CV837" s="100"/>
      <c r="CW837" s="100"/>
      <c r="CX837" s="100"/>
      <c r="CY837" s="100"/>
      <c r="CZ837" s="100"/>
      <c r="DA837" s="100"/>
      <c r="DB837" s="100"/>
      <c r="DC837" s="100"/>
      <c r="DD837" s="100"/>
      <c r="DE837" s="100"/>
      <c r="DF837" s="100"/>
      <c r="DG837" s="100"/>
      <c r="DH837" s="100"/>
      <c r="DI837" s="100"/>
      <c r="DJ837" s="100"/>
      <c r="DK837" s="100"/>
      <c r="DL837" s="100"/>
      <c r="DM837" s="100"/>
      <c r="DN837" s="100"/>
      <c r="DO837" s="100"/>
      <c r="DP837" s="100"/>
      <c r="DQ837" s="100"/>
      <c r="DR837" s="100"/>
      <c r="DS837" s="100"/>
      <c r="DT837" s="100"/>
      <c r="DU837" s="100"/>
      <c r="DV837" s="100"/>
      <c r="DW837" s="100"/>
      <c r="DX837" s="100"/>
      <c r="DY837" s="100"/>
      <c r="DZ837" s="100"/>
      <c r="EA837" s="100"/>
      <c r="EB837" s="100"/>
      <c r="EC837" s="100"/>
      <c r="ED837" s="100"/>
      <c r="EE837" s="100"/>
      <c r="EF837" s="100"/>
      <c r="EG837" s="100"/>
      <c r="EH837" s="100"/>
      <c r="EI837" s="100"/>
      <c r="EJ837" s="100"/>
      <c r="EK837" s="100"/>
      <c r="EL837" s="100"/>
      <c r="EM837" s="100"/>
      <c r="EN837" s="100"/>
      <c r="EO837" s="100"/>
      <c r="EP837" s="100"/>
      <c r="EQ837" s="100"/>
      <c r="ER837" s="100"/>
      <c r="ES837" s="100"/>
      <c r="ET837" s="100"/>
      <c r="EU837" s="100"/>
      <c r="EV837" s="100"/>
      <c r="EW837" s="100"/>
      <c r="EX837" s="100"/>
      <c r="EY837" s="100"/>
      <c r="EZ837" s="100"/>
      <c r="FA837" s="100"/>
      <c r="FB837" s="100"/>
      <c r="FC837" s="100"/>
      <c r="FD837" s="100"/>
      <c r="FE837" s="100"/>
      <c r="FF837" s="100"/>
      <c r="FG837" s="100"/>
      <c r="FH837" s="100"/>
      <c r="FI837" s="100"/>
      <c r="FJ837" s="100"/>
      <c r="FK837" s="100"/>
      <c r="FL837" s="100"/>
      <c r="FM837" s="100"/>
      <c r="FN837" s="100"/>
      <c r="FO837" s="100"/>
      <c r="FP837" s="100"/>
      <c r="FQ837" s="100"/>
      <c r="FR837" s="100"/>
      <c r="FS837" s="100"/>
      <c r="FT837" s="100"/>
      <c r="FU837" s="100"/>
      <c r="FV837" s="100"/>
      <c r="FW837" s="100"/>
      <c r="FX837" s="100"/>
      <c r="FY837" s="100"/>
      <c r="FZ837" s="100"/>
      <c r="GA837" s="100"/>
      <c r="GB837" s="100"/>
      <c r="GC837" s="100"/>
      <c r="GD837" s="100"/>
      <c r="GE837" s="100"/>
      <c r="GF837" s="100"/>
      <c r="GG837" s="100"/>
      <c r="GH837" s="100"/>
      <c r="GI837" s="100"/>
      <c r="GJ837" s="100"/>
      <c r="GK837" s="100"/>
      <c r="GL837" s="100"/>
      <c r="GM837" s="100"/>
      <c r="GN837" s="100"/>
      <c r="GO837" s="100"/>
      <c r="GP837" s="100"/>
      <c r="GQ837" s="100"/>
      <c r="GR837" s="100"/>
      <c r="GS837" s="100"/>
      <c r="GT837" s="100"/>
      <c r="GU837" s="100"/>
      <c r="GV837" s="100"/>
      <c r="GW837" s="100"/>
      <c r="GX837" s="100"/>
      <c r="GY837" s="100"/>
      <c r="GZ837" s="100"/>
      <c r="HA837" s="100"/>
      <c r="HB837" s="100"/>
      <c r="HC837" s="100"/>
      <c r="HD837" s="100"/>
      <c r="HE837" s="100"/>
      <c r="HF837" s="100"/>
      <c r="HG837" s="100"/>
      <c r="HH837" s="100"/>
      <c r="HI837" s="100"/>
      <c r="HJ837" s="100"/>
      <c r="HK837" s="100"/>
      <c r="HL837" s="100"/>
      <c r="HM837" s="100"/>
      <c r="HN837" s="100"/>
      <c r="HO837" s="100"/>
      <c r="HP837" s="100"/>
      <c r="HQ837" s="100"/>
      <c r="HR837" s="100"/>
    </row>
    <row r="838" spans="32:226">
      <c r="AF838" s="100"/>
      <c r="AG838" s="100"/>
      <c r="AH838" s="100"/>
      <c r="AI838" s="100"/>
      <c r="AJ838" s="100"/>
      <c r="AK838" s="100"/>
      <c r="AL838" s="100"/>
      <c r="AM838" s="100"/>
      <c r="AN838" s="100"/>
      <c r="AO838" s="100"/>
      <c r="AP838" s="100"/>
      <c r="AQ838" s="100"/>
      <c r="AR838" s="100"/>
      <c r="AS838" s="100"/>
      <c r="AT838" s="100"/>
      <c r="AU838" s="100"/>
      <c r="AV838" s="100"/>
      <c r="AW838" s="100"/>
      <c r="AX838" s="100"/>
      <c r="AY838" s="100"/>
      <c r="AZ838" s="100"/>
      <c r="BA838" s="100"/>
      <c r="BB838" s="100"/>
      <c r="BC838" s="100"/>
      <c r="BD838" s="100"/>
      <c r="BE838" s="100"/>
      <c r="BF838" s="100"/>
      <c r="BG838" s="100"/>
      <c r="BH838" s="100"/>
      <c r="BI838" s="100"/>
      <c r="BJ838" s="100"/>
      <c r="BK838" s="100"/>
      <c r="BL838" s="100"/>
      <c r="BM838" s="100"/>
      <c r="BN838" s="100"/>
      <c r="BO838" s="100"/>
      <c r="BP838" s="100"/>
      <c r="BQ838" s="100"/>
      <c r="BR838" s="100"/>
      <c r="BS838" s="100"/>
      <c r="BT838" s="100"/>
      <c r="BU838" s="100"/>
      <c r="BV838" s="100"/>
      <c r="BW838" s="100"/>
      <c r="BX838" s="100"/>
      <c r="BY838" s="100"/>
      <c r="BZ838" s="100"/>
      <c r="CA838" s="100"/>
      <c r="CB838" s="100"/>
      <c r="CC838" s="100"/>
      <c r="CD838" s="100"/>
      <c r="CE838" s="100"/>
      <c r="CF838" s="100"/>
      <c r="CG838" s="100"/>
      <c r="CH838" s="100"/>
      <c r="CI838" s="100"/>
      <c r="CJ838" s="100"/>
      <c r="CK838" s="100"/>
      <c r="CL838" s="100"/>
      <c r="CM838" s="100"/>
      <c r="CN838" s="100"/>
      <c r="CO838" s="100"/>
      <c r="CP838" s="100"/>
      <c r="CQ838" s="100"/>
      <c r="CR838" s="100"/>
      <c r="CS838" s="100"/>
      <c r="CT838" s="100"/>
      <c r="CU838" s="100"/>
      <c r="CV838" s="100"/>
      <c r="CW838" s="100"/>
      <c r="CX838" s="100"/>
      <c r="CY838" s="100"/>
      <c r="CZ838" s="100"/>
      <c r="DA838" s="100"/>
      <c r="DB838" s="100"/>
      <c r="DC838" s="100"/>
      <c r="DD838" s="100"/>
      <c r="DE838" s="100"/>
      <c r="DF838" s="100"/>
      <c r="DG838" s="100"/>
      <c r="DH838" s="100"/>
      <c r="DI838" s="100"/>
      <c r="DJ838" s="100"/>
      <c r="DK838" s="100"/>
      <c r="DL838" s="100"/>
      <c r="DM838" s="100"/>
      <c r="DN838" s="100"/>
      <c r="DO838" s="100"/>
      <c r="DP838" s="100"/>
      <c r="DQ838" s="100"/>
      <c r="DR838" s="100"/>
      <c r="DS838" s="100"/>
      <c r="DT838" s="100"/>
      <c r="DU838" s="100"/>
      <c r="DV838" s="100"/>
      <c r="DW838" s="100"/>
      <c r="DX838" s="100"/>
      <c r="DY838" s="100"/>
      <c r="DZ838" s="100"/>
      <c r="EA838" s="100"/>
      <c r="EB838" s="100"/>
      <c r="EC838" s="100"/>
      <c r="ED838" s="100"/>
      <c r="EE838" s="100"/>
      <c r="EF838" s="100"/>
      <c r="EG838" s="100"/>
      <c r="EH838" s="100"/>
      <c r="EI838" s="100"/>
      <c r="EJ838" s="100"/>
      <c r="EK838" s="100"/>
      <c r="EL838" s="100"/>
      <c r="EM838" s="100"/>
      <c r="EN838" s="100"/>
      <c r="EO838" s="100"/>
      <c r="EP838" s="100"/>
      <c r="EQ838" s="100"/>
      <c r="ER838" s="100"/>
      <c r="ES838" s="100"/>
      <c r="ET838" s="100"/>
      <c r="EU838" s="100"/>
      <c r="EV838" s="100"/>
      <c r="EW838" s="100"/>
      <c r="EX838" s="100"/>
      <c r="EY838" s="100"/>
      <c r="EZ838" s="100"/>
      <c r="FA838" s="100"/>
      <c r="FB838" s="100"/>
      <c r="FC838" s="100"/>
      <c r="FD838" s="100"/>
      <c r="FE838" s="100"/>
      <c r="FF838" s="100"/>
      <c r="FG838" s="100"/>
      <c r="FH838" s="100"/>
      <c r="FI838" s="100"/>
      <c r="FJ838" s="100"/>
      <c r="FK838" s="100"/>
      <c r="FL838" s="100"/>
      <c r="FM838" s="100"/>
      <c r="FN838" s="100"/>
      <c r="FO838" s="100"/>
      <c r="FP838" s="100"/>
      <c r="FQ838" s="100"/>
      <c r="FR838" s="100"/>
      <c r="FS838" s="100"/>
      <c r="FT838" s="100"/>
      <c r="FU838" s="100"/>
      <c r="FV838" s="100"/>
      <c r="FW838" s="100"/>
      <c r="FX838" s="100"/>
      <c r="FY838" s="100"/>
      <c r="FZ838" s="100"/>
      <c r="GA838" s="100"/>
      <c r="GB838" s="100"/>
      <c r="GC838" s="100"/>
      <c r="GD838" s="100"/>
      <c r="GE838" s="100"/>
      <c r="GF838" s="100"/>
      <c r="GG838" s="100"/>
      <c r="GH838" s="100"/>
      <c r="GI838" s="100"/>
      <c r="GJ838" s="100"/>
      <c r="GK838" s="100"/>
      <c r="GL838" s="100"/>
      <c r="GM838" s="100"/>
      <c r="GN838" s="100"/>
      <c r="GO838" s="100"/>
      <c r="GP838" s="100"/>
      <c r="GQ838" s="100"/>
      <c r="GR838" s="100"/>
      <c r="GS838" s="100"/>
      <c r="GT838" s="100"/>
      <c r="GU838" s="100"/>
      <c r="GV838" s="100"/>
      <c r="GW838" s="100"/>
      <c r="GX838" s="100"/>
      <c r="GY838" s="100"/>
      <c r="GZ838" s="100"/>
      <c r="HA838" s="100"/>
      <c r="HB838" s="100"/>
      <c r="HC838" s="100"/>
      <c r="HD838" s="100"/>
      <c r="HE838" s="100"/>
      <c r="HF838" s="100"/>
      <c r="HG838" s="100"/>
      <c r="HH838" s="100"/>
      <c r="HI838" s="100"/>
      <c r="HJ838" s="100"/>
      <c r="HK838" s="100"/>
      <c r="HL838" s="100"/>
      <c r="HM838" s="100"/>
      <c r="HN838" s="100"/>
      <c r="HO838" s="100"/>
      <c r="HP838" s="100"/>
      <c r="HQ838" s="100"/>
      <c r="HR838" s="100"/>
    </row>
    <row r="839" spans="32:226">
      <c r="AF839" s="100"/>
      <c r="AG839" s="100"/>
      <c r="AH839" s="100"/>
      <c r="AI839" s="100"/>
      <c r="AJ839" s="100"/>
      <c r="AK839" s="100"/>
      <c r="AL839" s="100"/>
      <c r="AM839" s="100"/>
      <c r="AN839" s="100"/>
      <c r="AO839" s="100"/>
      <c r="AP839" s="100"/>
      <c r="AQ839" s="100"/>
      <c r="AR839" s="100"/>
      <c r="AS839" s="100"/>
      <c r="AT839" s="100"/>
      <c r="AU839" s="100"/>
      <c r="AV839" s="100"/>
      <c r="AW839" s="100"/>
      <c r="AX839" s="100"/>
      <c r="AY839" s="100"/>
      <c r="AZ839" s="100"/>
      <c r="BA839" s="100"/>
      <c r="BB839" s="100"/>
      <c r="BC839" s="100"/>
      <c r="BD839" s="100"/>
      <c r="BE839" s="100"/>
      <c r="BF839" s="100"/>
      <c r="BG839" s="100"/>
      <c r="BH839" s="100"/>
      <c r="BI839" s="100"/>
      <c r="BJ839" s="100"/>
      <c r="BK839" s="100"/>
      <c r="BL839" s="100"/>
      <c r="BM839" s="100"/>
      <c r="BN839" s="100"/>
      <c r="BO839" s="100"/>
      <c r="BP839" s="100"/>
      <c r="BQ839" s="100"/>
      <c r="BR839" s="100"/>
      <c r="BS839" s="100"/>
      <c r="BT839" s="100"/>
      <c r="BU839" s="100"/>
      <c r="BV839" s="100"/>
      <c r="BW839" s="100"/>
      <c r="BX839" s="100"/>
      <c r="BY839" s="100"/>
      <c r="BZ839" s="100"/>
      <c r="CA839" s="100"/>
      <c r="CB839" s="100"/>
      <c r="CC839" s="100"/>
      <c r="CD839" s="100"/>
      <c r="CE839" s="100"/>
      <c r="CF839" s="100"/>
      <c r="CG839" s="100"/>
      <c r="CH839" s="100"/>
      <c r="CI839" s="100"/>
      <c r="CJ839" s="100"/>
      <c r="CK839" s="100"/>
      <c r="CL839" s="100"/>
      <c r="CM839" s="100"/>
      <c r="CN839" s="100"/>
      <c r="CO839" s="100"/>
      <c r="CP839" s="100"/>
      <c r="CQ839" s="100"/>
      <c r="CR839" s="100"/>
      <c r="CS839" s="100"/>
      <c r="CT839" s="100"/>
      <c r="CU839" s="100"/>
      <c r="CV839" s="100"/>
      <c r="CW839" s="100"/>
      <c r="CX839" s="100"/>
      <c r="CY839" s="100"/>
      <c r="CZ839" s="100"/>
      <c r="DA839" s="100"/>
      <c r="DB839" s="100"/>
      <c r="DC839" s="100"/>
      <c r="DD839" s="100"/>
      <c r="DE839" s="100"/>
      <c r="DF839" s="100"/>
      <c r="DG839" s="100"/>
      <c r="DH839" s="100"/>
      <c r="DI839" s="100"/>
      <c r="DJ839" s="100"/>
      <c r="DK839" s="100"/>
      <c r="DL839" s="100"/>
      <c r="DM839" s="100"/>
      <c r="DN839" s="100"/>
      <c r="DO839" s="100"/>
      <c r="DP839" s="100"/>
      <c r="DQ839" s="100"/>
      <c r="DR839" s="100"/>
      <c r="DS839" s="100"/>
      <c r="DT839" s="100"/>
      <c r="DU839" s="100"/>
      <c r="DV839" s="100"/>
      <c r="DW839" s="100"/>
      <c r="DX839" s="100"/>
      <c r="DY839" s="100"/>
      <c r="DZ839" s="100"/>
      <c r="EA839" s="100"/>
      <c r="EB839" s="100"/>
      <c r="EC839" s="100"/>
      <c r="ED839" s="100"/>
      <c r="EE839" s="100"/>
      <c r="EF839" s="100"/>
      <c r="EG839" s="100"/>
      <c r="EH839" s="100"/>
      <c r="EI839" s="100"/>
      <c r="EJ839" s="100"/>
      <c r="EK839" s="100"/>
      <c r="EL839" s="100"/>
      <c r="EM839" s="100"/>
      <c r="EN839" s="100"/>
      <c r="EO839" s="100"/>
      <c r="EP839" s="100"/>
      <c r="EQ839" s="100"/>
      <c r="ER839" s="100"/>
      <c r="ES839" s="100"/>
      <c r="ET839" s="100"/>
      <c r="EU839" s="100"/>
      <c r="EV839" s="100"/>
      <c r="EW839" s="100"/>
      <c r="EX839" s="100"/>
      <c r="EY839" s="100"/>
      <c r="EZ839" s="100"/>
      <c r="FA839" s="100"/>
      <c r="FB839" s="100"/>
      <c r="FC839" s="100"/>
      <c r="FD839" s="100"/>
      <c r="FE839" s="100"/>
      <c r="FF839" s="100"/>
      <c r="FG839" s="100"/>
      <c r="FH839" s="100"/>
      <c r="FI839" s="100"/>
      <c r="FJ839" s="100"/>
      <c r="FK839" s="100"/>
      <c r="FL839" s="100"/>
      <c r="FM839" s="100"/>
      <c r="FN839" s="100"/>
      <c r="FO839" s="100"/>
      <c r="FP839" s="100"/>
      <c r="FQ839" s="100"/>
      <c r="FR839" s="100"/>
      <c r="FS839" s="100"/>
      <c r="FT839" s="100"/>
      <c r="FU839" s="100"/>
      <c r="FV839" s="100"/>
      <c r="FW839" s="100"/>
      <c r="FX839" s="100"/>
      <c r="FY839" s="100"/>
      <c r="FZ839" s="100"/>
      <c r="GA839" s="100"/>
      <c r="GB839" s="100"/>
      <c r="GC839" s="100"/>
      <c r="GD839" s="100"/>
      <c r="GE839" s="100"/>
      <c r="GF839" s="100"/>
      <c r="GG839" s="100"/>
      <c r="GH839" s="100"/>
      <c r="GI839" s="100"/>
      <c r="GJ839" s="100"/>
      <c r="GK839" s="100"/>
      <c r="GL839" s="100"/>
      <c r="GM839" s="100"/>
      <c r="GN839" s="100"/>
      <c r="GO839" s="100"/>
      <c r="GP839" s="100"/>
      <c r="GQ839" s="100"/>
      <c r="GR839" s="100"/>
      <c r="GS839" s="100"/>
      <c r="GT839" s="100"/>
      <c r="GU839" s="100"/>
      <c r="GV839" s="100"/>
      <c r="GW839" s="100"/>
      <c r="GX839" s="100"/>
      <c r="GY839" s="100"/>
      <c r="GZ839" s="100"/>
      <c r="HA839" s="100"/>
      <c r="HB839" s="100"/>
      <c r="HC839" s="100"/>
      <c r="HD839" s="100"/>
      <c r="HE839" s="100"/>
      <c r="HF839" s="100"/>
      <c r="HG839" s="100"/>
      <c r="HH839" s="100"/>
      <c r="HI839" s="100"/>
      <c r="HJ839" s="100"/>
      <c r="HK839" s="100"/>
      <c r="HL839" s="100"/>
      <c r="HM839" s="100"/>
      <c r="HN839" s="100"/>
      <c r="HO839" s="100"/>
      <c r="HP839" s="100"/>
      <c r="HQ839" s="100"/>
      <c r="HR839" s="100"/>
    </row>
    <row r="840" spans="32:226">
      <c r="AF840" s="100"/>
      <c r="AG840" s="100"/>
      <c r="AH840" s="100"/>
      <c r="AI840" s="100"/>
      <c r="AJ840" s="100"/>
      <c r="AK840" s="100"/>
      <c r="AL840" s="100"/>
      <c r="AM840" s="100"/>
      <c r="AN840" s="100"/>
      <c r="AO840" s="100"/>
      <c r="AP840" s="100"/>
      <c r="AQ840" s="100"/>
      <c r="AR840" s="100"/>
      <c r="AS840" s="100"/>
      <c r="AT840" s="100"/>
      <c r="AU840" s="100"/>
      <c r="AV840" s="100"/>
      <c r="AW840" s="100"/>
      <c r="AX840" s="100"/>
      <c r="AY840" s="100"/>
      <c r="AZ840" s="100"/>
      <c r="BA840" s="100"/>
      <c r="BB840" s="100"/>
      <c r="BC840" s="100"/>
      <c r="BD840" s="100"/>
      <c r="BE840" s="100"/>
      <c r="BF840" s="100"/>
      <c r="BG840" s="100"/>
      <c r="BH840" s="100"/>
      <c r="BI840" s="100"/>
      <c r="BJ840" s="100"/>
      <c r="BK840" s="100"/>
      <c r="BL840" s="100"/>
      <c r="BM840" s="100"/>
      <c r="BN840" s="100"/>
      <c r="BO840" s="100"/>
      <c r="BP840" s="100"/>
      <c r="BQ840" s="100"/>
      <c r="BR840" s="100"/>
      <c r="BS840" s="100"/>
      <c r="BT840" s="100"/>
      <c r="BU840" s="100"/>
      <c r="BV840" s="100"/>
      <c r="BW840" s="100"/>
      <c r="BX840" s="100"/>
      <c r="BY840" s="100"/>
      <c r="BZ840" s="100"/>
      <c r="CA840" s="100"/>
      <c r="CB840" s="100"/>
      <c r="CC840" s="100"/>
      <c r="CD840" s="100"/>
      <c r="CE840" s="100"/>
      <c r="CF840" s="100"/>
      <c r="CG840" s="100"/>
      <c r="CH840" s="100"/>
      <c r="CI840" s="100"/>
      <c r="CJ840" s="100"/>
      <c r="CK840" s="100"/>
      <c r="CL840" s="100"/>
      <c r="CM840" s="100"/>
      <c r="CN840" s="100"/>
      <c r="CO840" s="100"/>
      <c r="CP840" s="100"/>
      <c r="CQ840" s="100"/>
      <c r="CR840" s="100"/>
      <c r="CS840" s="100"/>
      <c r="CT840" s="100"/>
      <c r="CU840" s="100"/>
      <c r="CV840" s="100"/>
      <c r="CW840" s="100"/>
      <c r="CX840" s="100"/>
      <c r="CY840" s="100"/>
      <c r="CZ840" s="100"/>
      <c r="DA840" s="100"/>
      <c r="DB840" s="100"/>
      <c r="DC840" s="100"/>
      <c r="DD840" s="100"/>
      <c r="DE840" s="100"/>
      <c r="DF840" s="100"/>
      <c r="DG840" s="100"/>
      <c r="DH840" s="100"/>
      <c r="DI840" s="100"/>
      <c r="DJ840" s="100"/>
      <c r="DK840" s="100"/>
      <c r="DL840" s="100"/>
      <c r="DM840" s="100"/>
      <c r="DN840" s="100"/>
      <c r="DO840" s="100"/>
      <c r="DP840" s="100"/>
      <c r="DQ840" s="100"/>
      <c r="DR840" s="100"/>
      <c r="DS840" s="100"/>
      <c r="DT840" s="100"/>
      <c r="DU840" s="100"/>
      <c r="DV840" s="100"/>
      <c r="DW840" s="100"/>
      <c r="DX840" s="100"/>
      <c r="DY840" s="100"/>
      <c r="DZ840" s="100"/>
      <c r="EA840" s="100"/>
      <c r="EB840" s="100"/>
      <c r="EC840" s="100"/>
      <c r="ED840" s="100"/>
      <c r="EE840" s="100"/>
      <c r="EF840" s="100"/>
      <c r="EG840" s="100"/>
      <c r="EH840" s="100"/>
      <c r="EI840" s="100"/>
      <c r="EJ840" s="100"/>
      <c r="EK840" s="100"/>
      <c r="EL840" s="100"/>
      <c r="EM840" s="100"/>
      <c r="EN840" s="100"/>
      <c r="EO840" s="100"/>
      <c r="EP840" s="100"/>
      <c r="EQ840" s="100"/>
      <c r="ER840" s="100"/>
      <c r="ES840" s="100"/>
      <c r="ET840" s="100"/>
      <c r="EU840" s="100"/>
      <c r="EV840" s="100"/>
      <c r="EW840" s="100"/>
      <c r="EX840" s="100"/>
      <c r="EY840" s="100"/>
      <c r="EZ840" s="100"/>
      <c r="FA840" s="100"/>
      <c r="FB840" s="100"/>
      <c r="FC840" s="100"/>
      <c r="FD840" s="100"/>
      <c r="FE840" s="100"/>
      <c r="FF840" s="100"/>
      <c r="FG840" s="100"/>
      <c r="FH840" s="100"/>
      <c r="FI840" s="100"/>
      <c r="FJ840" s="100"/>
      <c r="FK840" s="100"/>
      <c r="FL840" s="100"/>
      <c r="FM840" s="100"/>
      <c r="FN840" s="100"/>
      <c r="FO840" s="100"/>
      <c r="FP840" s="100"/>
      <c r="FQ840" s="100"/>
      <c r="FR840" s="100"/>
      <c r="FS840" s="100"/>
      <c r="FT840" s="100"/>
      <c r="FU840" s="100"/>
      <c r="FV840" s="100"/>
      <c r="FW840" s="100"/>
      <c r="FX840" s="100"/>
      <c r="FY840" s="100"/>
      <c r="FZ840" s="100"/>
      <c r="GA840" s="100"/>
      <c r="GB840" s="100"/>
      <c r="GC840" s="100"/>
      <c r="GD840" s="100"/>
      <c r="GE840" s="100"/>
      <c r="GF840" s="100"/>
      <c r="GG840" s="100"/>
      <c r="GH840" s="100"/>
      <c r="GI840" s="100"/>
      <c r="GJ840" s="100"/>
      <c r="GK840" s="100"/>
      <c r="GL840" s="100"/>
      <c r="GM840" s="100"/>
      <c r="GN840" s="100"/>
      <c r="GO840" s="100"/>
      <c r="GP840" s="100"/>
      <c r="GQ840" s="100"/>
      <c r="GR840" s="100"/>
      <c r="GS840" s="100"/>
      <c r="GT840" s="100"/>
      <c r="GU840" s="100"/>
      <c r="GV840" s="100"/>
      <c r="GW840" s="100"/>
      <c r="GX840" s="100"/>
      <c r="GY840" s="100"/>
      <c r="GZ840" s="100"/>
      <c r="HA840" s="100"/>
      <c r="HB840" s="100"/>
      <c r="HC840" s="100"/>
      <c r="HD840" s="100"/>
      <c r="HE840" s="100"/>
      <c r="HF840" s="100"/>
      <c r="HG840" s="100"/>
      <c r="HH840" s="100"/>
      <c r="HI840" s="100"/>
      <c r="HJ840" s="100"/>
      <c r="HK840" s="100"/>
      <c r="HL840" s="100"/>
      <c r="HM840" s="100"/>
      <c r="HN840" s="100"/>
      <c r="HO840" s="100"/>
      <c r="HP840" s="100"/>
      <c r="HQ840" s="100"/>
      <c r="HR840" s="100"/>
    </row>
    <row r="841" spans="32:226">
      <c r="AF841" s="100"/>
      <c r="AG841" s="100"/>
      <c r="AH841" s="100"/>
      <c r="AI841" s="100"/>
      <c r="AJ841" s="100"/>
      <c r="AK841" s="100"/>
      <c r="AL841" s="100"/>
      <c r="AM841" s="100"/>
      <c r="AN841" s="100"/>
      <c r="AO841" s="100"/>
      <c r="AP841" s="100"/>
      <c r="AQ841" s="100"/>
      <c r="AR841" s="100"/>
      <c r="AS841" s="100"/>
      <c r="AT841" s="100"/>
      <c r="AU841" s="100"/>
      <c r="AV841" s="100"/>
      <c r="AW841" s="100"/>
      <c r="AX841" s="100"/>
      <c r="AY841" s="100"/>
      <c r="AZ841" s="100"/>
      <c r="BA841" s="100"/>
      <c r="BB841" s="100"/>
      <c r="BC841" s="100"/>
      <c r="BD841" s="100"/>
      <c r="BE841" s="100"/>
      <c r="BF841" s="100"/>
      <c r="BG841" s="100"/>
      <c r="BH841" s="100"/>
      <c r="BI841" s="100"/>
      <c r="BJ841" s="100"/>
      <c r="BK841" s="100"/>
      <c r="BL841" s="100"/>
      <c r="BM841" s="100"/>
      <c r="BN841" s="100"/>
      <c r="BO841" s="100"/>
      <c r="BP841" s="100"/>
      <c r="BQ841" s="100"/>
      <c r="BR841" s="100"/>
      <c r="BS841" s="100"/>
      <c r="BT841" s="100"/>
      <c r="BU841" s="100"/>
      <c r="BV841" s="100"/>
      <c r="BW841" s="100"/>
      <c r="BX841" s="100"/>
      <c r="BY841" s="100"/>
      <c r="BZ841" s="100"/>
      <c r="CA841" s="100"/>
      <c r="CB841" s="100"/>
      <c r="CC841" s="100"/>
      <c r="CD841" s="100"/>
      <c r="CE841" s="100"/>
      <c r="CF841" s="100"/>
      <c r="CG841" s="100"/>
      <c r="CH841" s="100"/>
      <c r="CI841" s="100"/>
      <c r="CJ841" s="100"/>
      <c r="CK841" s="100"/>
      <c r="CL841" s="100"/>
      <c r="CM841" s="100"/>
      <c r="CN841" s="100"/>
      <c r="CO841" s="100"/>
      <c r="CP841" s="100"/>
      <c r="CQ841" s="100"/>
      <c r="CR841" s="100"/>
      <c r="CS841" s="100"/>
      <c r="CT841" s="100"/>
      <c r="CU841" s="100"/>
      <c r="CV841" s="100"/>
      <c r="CW841" s="100"/>
      <c r="CX841" s="100"/>
      <c r="CY841" s="100"/>
      <c r="CZ841" s="100"/>
      <c r="DA841" s="100"/>
      <c r="DB841" s="100"/>
      <c r="DC841" s="100"/>
      <c r="DD841" s="100"/>
      <c r="DE841" s="100"/>
      <c r="DF841" s="100"/>
      <c r="DG841" s="100"/>
      <c r="DH841" s="100"/>
      <c r="DI841" s="100"/>
      <c r="DJ841" s="100"/>
      <c r="DK841" s="100"/>
      <c r="DL841" s="100"/>
      <c r="DM841" s="100"/>
      <c r="DN841" s="100"/>
      <c r="DO841" s="100"/>
      <c r="DP841" s="100"/>
      <c r="DQ841" s="100"/>
      <c r="DR841" s="100"/>
      <c r="DS841" s="100"/>
      <c r="DT841" s="100"/>
      <c r="DU841" s="100"/>
      <c r="DV841" s="100"/>
      <c r="DW841" s="100"/>
      <c r="DX841" s="100"/>
      <c r="DY841" s="100"/>
      <c r="DZ841" s="100"/>
      <c r="EA841" s="100"/>
      <c r="EB841" s="100"/>
      <c r="EC841" s="100"/>
      <c r="ED841" s="100"/>
      <c r="EE841" s="100"/>
      <c r="EF841" s="100"/>
      <c r="EG841" s="100"/>
      <c r="EH841" s="100"/>
      <c r="EI841" s="100"/>
      <c r="EJ841" s="100"/>
      <c r="EK841" s="100"/>
      <c r="EL841" s="100"/>
      <c r="EM841" s="100"/>
      <c r="EN841" s="100"/>
      <c r="EO841" s="100"/>
      <c r="EP841" s="100"/>
      <c r="EQ841" s="100"/>
      <c r="ER841" s="100"/>
      <c r="ES841" s="100"/>
      <c r="ET841" s="100"/>
      <c r="EU841" s="100"/>
      <c r="EV841" s="100"/>
      <c r="EW841" s="100"/>
      <c r="EX841" s="100"/>
      <c r="EY841" s="100"/>
      <c r="EZ841" s="100"/>
      <c r="FA841" s="100"/>
      <c r="FB841" s="100"/>
      <c r="FC841" s="100"/>
      <c r="FD841" s="100"/>
      <c r="FE841" s="100"/>
      <c r="FF841" s="100"/>
      <c r="FG841" s="100"/>
      <c r="FH841" s="100"/>
      <c r="FI841" s="100"/>
      <c r="FJ841" s="100"/>
      <c r="FK841" s="100"/>
      <c r="FL841" s="100"/>
      <c r="FM841" s="100"/>
      <c r="FN841" s="100"/>
      <c r="FO841" s="100"/>
      <c r="FP841" s="100"/>
      <c r="FQ841" s="100"/>
      <c r="FR841" s="100"/>
      <c r="FS841" s="100"/>
      <c r="FT841" s="100"/>
      <c r="FU841" s="100"/>
      <c r="FV841" s="100"/>
      <c r="FW841" s="100"/>
      <c r="FX841" s="100"/>
      <c r="FY841" s="100"/>
      <c r="FZ841" s="100"/>
      <c r="GA841" s="100"/>
      <c r="GB841" s="100"/>
      <c r="GC841" s="100"/>
      <c r="GD841" s="100"/>
      <c r="GE841" s="100"/>
      <c r="GF841" s="100"/>
      <c r="GG841" s="100"/>
      <c r="GH841" s="100"/>
      <c r="GI841" s="100"/>
      <c r="GJ841" s="100"/>
      <c r="GK841" s="100"/>
      <c r="GL841" s="100"/>
      <c r="GM841" s="100"/>
      <c r="GN841" s="100"/>
      <c r="GO841" s="100"/>
      <c r="GP841" s="100"/>
      <c r="GQ841" s="100"/>
      <c r="GR841" s="100"/>
      <c r="GS841" s="100"/>
      <c r="GT841" s="100"/>
      <c r="GU841" s="100"/>
      <c r="GV841" s="100"/>
      <c r="GW841" s="100"/>
      <c r="GX841" s="100"/>
      <c r="GY841" s="100"/>
      <c r="GZ841" s="100"/>
      <c r="HA841" s="100"/>
      <c r="HB841" s="100"/>
      <c r="HC841" s="100"/>
      <c r="HD841" s="100"/>
      <c r="HE841" s="100"/>
      <c r="HF841" s="100"/>
      <c r="HG841" s="100"/>
      <c r="HH841" s="100"/>
      <c r="HI841" s="100"/>
      <c r="HJ841" s="100"/>
      <c r="HK841" s="100"/>
      <c r="HL841" s="100"/>
      <c r="HM841" s="100"/>
      <c r="HN841" s="100"/>
      <c r="HO841" s="100"/>
      <c r="HP841" s="100"/>
      <c r="HQ841" s="100"/>
      <c r="HR841" s="100"/>
    </row>
    <row r="842" spans="32:226">
      <c r="AF842" s="100"/>
      <c r="AG842" s="100"/>
      <c r="AH842" s="100"/>
      <c r="AI842" s="100"/>
      <c r="AJ842" s="100"/>
      <c r="AK842" s="100"/>
      <c r="AL842" s="100"/>
      <c r="AM842" s="100"/>
      <c r="AN842" s="100"/>
      <c r="AO842" s="100"/>
      <c r="AP842" s="100"/>
      <c r="AQ842" s="100"/>
      <c r="AR842" s="100"/>
      <c r="AS842" s="100"/>
      <c r="AT842" s="100"/>
      <c r="AU842" s="100"/>
      <c r="AV842" s="100"/>
      <c r="AW842" s="100"/>
      <c r="AX842" s="100"/>
      <c r="AY842" s="100"/>
      <c r="AZ842" s="100"/>
      <c r="BA842" s="100"/>
      <c r="BB842" s="100"/>
      <c r="BC842" s="100"/>
      <c r="BD842" s="100"/>
      <c r="BE842" s="100"/>
      <c r="BF842" s="100"/>
      <c r="BG842" s="100"/>
      <c r="BH842" s="100"/>
      <c r="BI842" s="100"/>
      <c r="BJ842" s="100"/>
      <c r="BK842" s="100"/>
      <c r="BL842" s="100"/>
      <c r="BM842" s="100"/>
      <c r="BN842" s="100"/>
      <c r="BO842" s="100"/>
      <c r="BP842" s="100"/>
      <c r="BQ842" s="100"/>
      <c r="BR842" s="100"/>
      <c r="BS842" s="100"/>
      <c r="BT842" s="100"/>
      <c r="BU842" s="100"/>
      <c r="BV842" s="100"/>
      <c r="BW842" s="100"/>
      <c r="BX842" s="100"/>
      <c r="BY842" s="100"/>
      <c r="BZ842" s="100"/>
      <c r="CA842" s="100"/>
      <c r="CB842" s="100"/>
      <c r="CC842" s="100"/>
      <c r="CD842" s="100"/>
      <c r="CE842" s="100"/>
      <c r="CF842" s="100"/>
      <c r="CG842" s="100"/>
      <c r="CH842" s="100"/>
      <c r="CI842" s="100"/>
      <c r="CJ842" s="100"/>
      <c r="CK842" s="100"/>
      <c r="CL842" s="100"/>
      <c r="CM842" s="100"/>
      <c r="CN842" s="100"/>
      <c r="CO842" s="100"/>
      <c r="CP842" s="100"/>
      <c r="CQ842" s="100"/>
      <c r="CR842" s="100"/>
      <c r="CS842" s="100"/>
      <c r="CT842" s="100"/>
      <c r="CU842" s="100"/>
      <c r="CV842" s="100"/>
      <c r="CW842" s="100"/>
      <c r="CX842" s="100"/>
      <c r="CY842" s="100"/>
      <c r="CZ842" s="100"/>
      <c r="DA842" s="100"/>
      <c r="DB842" s="100"/>
      <c r="DC842" s="100"/>
      <c r="DD842" s="100"/>
      <c r="DE842" s="100"/>
      <c r="DF842" s="100"/>
      <c r="DG842" s="100"/>
      <c r="DH842" s="100"/>
      <c r="DI842" s="100"/>
      <c r="DJ842" s="100"/>
      <c r="DK842" s="100"/>
      <c r="DL842" s="100"/>
      <c r="DM842" s="100"/>
      <c r="DN842" s="100"/>
      <c r="DO842" s="100"/>
      <c r="DP842" s="100"/>
      <c r="DQ842" s="100"/>
      <c r="DR842" s="100"/>
      <c r="DS842" s="100"/>
      <c r="DT842" s="100"/>
      <c r="DU842" s="100"/>
      <c r="DV842" s="100"/>
      <c r="DW842" s="100"/>
      <c r="DX842" s="100"/>
      <c r="DY842" s="100"/>
      <c r="DZ842" s="100"/>
      <c r="EA842" s="100"/>
      <c r="EB842" s="100"/>
      <c r="EC842" s="100"/>
      <c r="ED842" s="100"/>
      <c r="EE842" s="100"/>
      <c r="EF842" s="100"/>
      <c r="EG842" s="100"/>
      <c r="EH842" s="100"/>
      <c r="EI842" s="100"/>
      <c r="EJ842" s="100"/>
      <c r="EK842" s="100"/>
      <c r="EL842" s="100"/>
      <c r="EM842" s="100"/>
      <c r="EN842" s="100"/>
      <c r="EO842" s="100"/>
      <c r="EP842" s="100"/>
      <c r="EQ842" s="100"/>
      <c r="ER842" s="100"/>
      <c r="ES842" s="100"/>
      <c r="ET842" s="100"/>
      <c r="EU842" s="100"/>
      <c r="EV842" s="100"/>
      <c r="EW842" s="100"/>
      <c r="EX842" s="100"/>
      <c r="EY842" s="100"/>
      <c r="EZ842" s="100"/>
      <c r="FA842" s="100"/>
      <c r="FB842" s="100"/>
      <c r="FC842" s="100"/>
      <c r="FD842" s="100"/>
      <c r="FE842" s="100"/>
      <c r="FF842" s="100"/>
      <c r="FG842" s="100"/>
      <c r="FH842" s="100"/>
      <c r="FI842" s="100"/>
      <c r="FJ842" s="100"/>
      <c r="FK842" s="100"/>
      <c r="FL842" s="100"/>
      <c r="FM842" s="100"/>
      <c r="FN842" s="100"/>
      <c r="FO842" s="100"/>
      <c r="FP842" s="100"/>
      <c r="FQ842" s="100"/>
      <c r="FR842" s="100"/>
      <c r="FS842" s="100"/>
      <c r="FT842" s="100"/>
      <c r="FU842" s="100"/>
      <c r="FV842" s="100"/>
      <c r="FW842" s="100"/>
      <c r="FX842" s="100"/>
      <c r="FY842" s="100"/>
      <c r="FZ842" s="100"/>
      <c r="GA842" s="100"/>
      <c r="GB842" s="100"/>
      <c r="GC842" s="100"/>
      <c r="GD842" s="100"/>
      <c r="GE842" s="100"/>
      <c r="GF842" s="100"/>
      <c r="GG842" s="100"/>
      <c r="GH842" s="100"/>
      <c r="GI842" s="100"/>
      <c r="GJ842" s="100"/>
      <c r="GK842" s="100"/>
      <c r="GL842" s="100"/>
      <c r="GM842" s="100"/>
      <c r="GN842" s="100"/>
      <c r="GO842" s="100"/>
      <c r="GP842" s="100"/>
      <c r="GQ842" s="100"/>
      <c r="GR842" s="100"/>
      <c r="GS842" s="100"/>
      <c r="GT842" s="100"/>
      <c r="GU842" s="100"/>
      <c r="GV842" s="100"/>
      <c r="GW842" s="100"/>
      <c r="GX842" s="100"/>
      <c r="GY842" s="100"/>
      <c r="GZ842" s="100"/>
      <c r="HA842" s="100"/>
      <c r="HB842" s="100"/>
      <c r="HC842" s="100"/>
      <c r="HD842" s="100"/>
      <c r="HE842" s="100"/>
      <c r="HF842" s="100"/>
      <c r="HG842" s="100"/>
      <c r="HH842" s="100"/>
      <c r="HI842" s="100"/>
      <c r="HJ842" s="100"/>
      <c r="HK842" s="100"/>
      <c r="HL842" s="100"/>
      <c r="HM842" s="100"/>
      <c r="HN842" s="100"/>
      <c r="HO842" s="100"/>
      <c r="HP842" s="100"/>
      <c r="HQ842" s="100"/>
      <c r="HR842" s="100"/>
    </row>
    <row r="843" spans="32:226">
      <c r="AF843" s="100"/>
      <c r="AG843" s="100"/>
      <c r="AH843" s="100"/>
      <c r="AI843" s="100"/>
      <c r="AJ843" s="100"/>
      <c r="AK843" s="100"/>
      <c r="AL843" s="100"/>
      <c r="AM843" s="100"/>
      <c r="AN843" s="100"/>
      <c r="AO843" s="100"/>
      <c r="AP843" s="100"/>
      <c r="AQ843" s="100"/>
      <c r="AR843" s="100"/>
      <c r="AS843" s="100"/>
      <c r="AT843" s="100"/>
      <c r="AU843" s="100"/>
      <c r="AV843" s="100"/>
      <c r="AW843" s="100"/>
      <c r="AX843" s="100"/>
      <c r="AY843" s="100"/>
      <c r="AZ843" s="100"/>
      <c r="BA843" s="100"/>
      <c r="BB843" s="100"/>
      <c r="BC843" s="100"/>
      <c r="BD843" s="100"/>
      <c r="BE843" s="100"/>
      <c r="BF843" s="100"/>
      <c r="BG843" s="100"/>
      <c r="BH843" s="100"/>
      <c r="BI843" s="100"/>
      <c r="BJ843" s="100"/>
      <c r="BK843" s="100"/>
      <c r="BL843" s="100"/>
      <c r="BM843" s="100"/>
      <c r="BN843" s="100"/>
      <c r="BO843" s="100"/>
      <c r="BP843" s="100"/>
      <c r="BQ843" s="100"/>
      <c r="BR843" s="100"/>
      <c r="BS843" s="100"/>
      <c r="BT843" s="100"/>
      <c r="BU843" s="100"/>
      <c r="BV843" s="100"/>
      <c r="BW843" s="100"/>
      <c r="BX843" s="100"/>
      <c r="BY843" s="100"/>
      <c r="BZ843" s="100"/>
      <c r="CA843" s="100"/>
      <c r="CB843" s="100"/>
      <c r="CC843" s="100"/>
      <c r="CD843" s="100"/>
      <c r="CE843" s="100"/>
      <c r="CF843" s="100"/>
      <c r="CG843" s="100"/>
      <c r="CH843" s="100"/>
      <c r="CI843" s="100"/>
      <c r="CJ843" s="100"/>
      <c r="CK843" s="100"/>
      <c r="CL843" s="100"/>
      <c r="CM843" s="100"/>
      <c r="CN843" s="100"/>
      <c r="CO843" s="100"/>
      <c r="CP843" s="100"/>
      <c r="CQ843" s="100"/>
      <c r="CR843" s="100"/>
      <c r="CS843" s="100"/>
      <c r="CT843" s="100"/>
      <c r="CU843" s="100"/>
      <c r="CV843" s="100"/>
      <c r="CW843" s="100"/>
      <c r="CX843" s="100"/>
      <c r="CY843" s="100"/>
      <c r="CZ843" s="100"/>
      <c r="DA843" s="100"/>
      <c r="DB843" s="100"/>
      <c r="DC843" s="100"/>
      <c r="DD843" s="100"/>
      <c r="DE843" s="100"/>
      <c r="DF843" s="100"/>
      <c r="DG843" s="100"/>
      <c r="DH843" s="100"/>
      <c r="DI843" s="100"/>
      <c r="DJ843" s="100"/>
      <c r="DK843" s="100"/>
      <c r="DL843" s="100"/>
      <c r="DM843" s="100"/>
      <c r="DN843" s="100"/>
      <c r="DO843" s="100"/>
      <c r="DP843" s="100"/>
      <c r="DQ843" s="100"/>
      <c r="DR843" s="100"/>
      <c r="DS843" s="100"/>
      <c r="DT843" s="100"/>
      <c r="DU843" s="100"/>
      <c r="DV843" s="100"/>
      <c r="DW843" s="100"/>
      <c r="DX843" s="100"/>
      <c r="DY843" s="100"/>
      <c r="DZ843" s="100"/>
      <c r="EA843" s="100"/>
      <c r="EB843" s="100"/>
      <c r="EC843" s="100"/>
      <c r="ED843" s="100"/>
      <c r="EE843" s="100"/>
      <c r="EF843" s="100"/>
      <c r="EG843" s="100"/>
      <c r="EH843" s="100"/>
      <c r="EI843" s="100"/>
      <c r="EJ843" s="100"/>
      <c r="EK843" s="100"/>
      <c r="EL843" s="100"/>
      <c r="EM843" s="100"/>
      <c r="EN843" s="100"/>
      <c r="EO843" s="100"/>
      <c r="EP843" s="100"/>
      <c r="EQ843" s="100"/>
      <c r="ER843" s="100"/>
      <c r="ES843" s="100"/>
      <c r="ET843" s="100"/>
      <c r="EU843" s="100"/>
      <c r="EV843" s="100"/>
      <c r="EW843" s="100"/>
      <c r="EX843" s="100"/>
      <c r="EY843" s="100"/>
      <c r="EZ843" s="100"/>
      <c r="FA843" s="100"/>
      <c r="FB843" s="100"/>
      <c r="FC843" s="100"/>
      <c r="FD843" s="100"/>
      <c r="FE843" s="100"/>
      <c r="FF843" s="100"/>
      <c r="FG843" s="100"/>
      <c r="FH843" s="100"/>
      <c r="FI843" s="100"/>
      <c r="FJ843" s="100"/>
      <c r="FK843" s="100"/>
      <c r="FL843" s="100"/>
      <c r="FM843" s="100"/>
      <c r="FN843" s="100"/>
      <c r="FO843" s="100"/>
      <c r="FP843" s="100"/>
      <c r="FQ843" s="100"/>
      <c r="FR843" s="100"/>
      <c r="FS843" s="100"/>
      <c r="FT843" s="100"/>
      <c r="FU843" s="100"/>
      <c r="FV843" s="100"/>
      <c r="FW843" s="100"/>
      <c r="FX843" s="100"/>
      <c r="FY843" s="100"/>
      <c r="FZ843" s="100"/>
      <c r="GA843" s="100"/>
      <c r="GB843" s="100"/>
      <c r="GC843" s="100"/>
      <c r="GD843" s="100"/>
      <c r="GE843" s="100"/>
      <c r="GF843" s="100"/>
      <c r="GG843" s="100"/>
      <c r="GH843" s="100"/>
      <c r="GI843" s="100"/>
      <c r="GJ843" s="100"/>
      <c r="GK843" s="100"/>
      <c r="GL843" s="100"/>
      <c r="GM843" s="100"/>
      <c r="GN843" s="100"/>
      <c r="GO843" s="100"/>
      <c r="GP843" s="100"/>
      <c r="GQ843" s="100"/>
      <c r="GR843" s="100"/>
      <c r="GS843" s="100"/>
      <c r="GT843" s="100"/>
      <c r="GU843" s="100"/>
      <c r="GV843" s="100"/>
      <c r="GW843" s="100"/>
      <c r="GX843" s="100"/>
      <c r="GY843" s="100"/>
      <c r="GZ843" s="100"/>
      <c r="HA843" s="100"/>
      <c r="HB843" s="100"/>
      <c r="HC843" s="100"/>
      <c r="HD843" s="100"/>
      <c r="HE843" s="100"/>
      <c r="HF843" s="100"/>
      <c r="HG843" s="100"/>
      <c r="HH843" s="100"/>
      <c r="HI843" s="100"/>
      <c r="HJ843" s="100"/>
      <c r="HK843" s="100"/>
      <c r="HL843" s="100"/>
      <c r="HM843" s="100"/>
      <c r="HN843" s="100"/>
      <c r="HO843" s="100"/>
      <c r="HP843" s="100"/>
      <c r="HQ843" s="100"/>
      <c r="HR843" s="100"/>
    </row>
    <row r="844" spans="32:226">
      <c r="AF844" s="100"/>
      <c r="AG844" s="100"/>
      <c r="AH844" s="100"/>
      <c r="AI844" s="100"/>
      <c r="AJ844" s="100"/>
      <c r="AK844" s="100"/>
      <c r="AL844" s="100"/>
      <c r="AM844" s="100"/>
      <c r="AN844" s="100"/>
      <c r="AO844" s="100"/>
      <c r="AP844" s="100"/>
      <c r="AQ844" s="100"/>
      <c r="AR844" s="100"/>
      <c r="AS844" s="100"/>
      <c r="AT844" s="100"/>
      <c r="AU844" s="100"/>
      <c r="AV844" s="100"/>
      <c r="AW844" s="100"/>
      <c r="AX844" s="100"/>
      <c r="AY844" s="100"/>
      <c r="AZ844" s="100"/>
      <c r="BA844" s="100"/>
      <c r="BB844" s="100"/>
      <c r="BC844" s="100"/>
      <c r="BD844" s="100"/>
      <c r="BE844" s="100"/>
      <c r="BF844" s="100"/>
      <c r="BG844" s="100"/>
      <c r="BH844" s="100"/>
      <c r="BI844" s="100"/>
      <c r="BJ844" s="100"/>
      <c r="BK844" s="100"/>
      <c r="BL844" s="100"/>
      <c r="BM844" s="100"/>
      <c r="BN844" s="100"/>
      <c r="BO844" s="100"/>
      <c r="BP844" s="100"/>
      <c r="BQ844" s="100"/>
      <c r="BR844" s="100"/>
      <c r="BS844" s="100"/>
      <c r="BT844" s="100"/>
      <c r="BU844" s="100"/>
      <c r="BV844" s="100"/>
      <c r="BW844" s="100"/>
      <c r="BX844" s="100"/>
      <c r="BY844" s="100"/>
      <c r="BZ844" s="100"/>
      <c r="CA844" s="100"/>
      <c r="CB844" s="100"/>
      <c r="CC844" s="100"/>
      <c r="CD844" s="100"/>
      <c r="CE844" s="100"/>
      <c r="CF844" s="100"/>
      <c r="CG844" s="100"/>
      <c r="CH844" s="100"/>
      <c r="CI844" s="100"/>
      <c r="CJ844" s="100"/>
      <c r="CK844" s="100"/>
      <c r="CL844" s="100"/>
      <c r="CM844" s="100"/>
      <c r="CN844" s="100"/>
      <c r="CO844" s="100"/>
      <c r="CP844" s="100"/>
      <c r="CQ844" s="100"/>
      <c r="CR844" s="100"/>
      <c r="CS844" s="100"/>
      <c r="CT844" s="100"/>
      <c r="CU844" s="100"/>
      <c r="CV844" s="100"/>
      <c r="CW844" s="100"/>
      <c r="CX844" s="100"/>
      <c r="CY844" s="100"/>
      <c r="CZ844" s="100"/>
      <c r="DA844" s="100"/>
      <c r="DB844" s="100"/>
      <c r="DC844" s="100"/>
      <c r="DD844" s="100"/>
      <c r="DE844" s="100"/>
      <c r="DF844" s="100"/>
      <c r="DG844" s="100"/>
      <c r="DH844" s="100"/>
      <c r="DI844" s="100"/>
      <c r="DJ844" s="100"/>
      <c r="DK844" s="100"/>
      <c r="DL844" s="100"/>
      <c r="DM844" s="100"/>
      <c r="DN844" s="100"/>
      <c r="DO844" s="100"/>
      <c r="DP844" s="100"/>
      <c r="DQ844" s="100"/>
      <c r="DR844" s="100"/>
      <c r="DS844" s="100"/>
      <c r="DT844" s="100"/>
      <c r="DU844" s="100"/>
      <c r="DV844" s="100"/>
      <c r="DW844" s="100"/>
      <c r="DX844" s="100"/>
      <c r="DY844" s="100"/>
      <c r="DZ844" s="100"/>
      <c r="EA844" s="100"/>
      <c r="EB844" s="100"/>
      <c r="EC844" s="100"/>
      <c r="ED844" s="100"/>
      <c r="EE844" s="100"/>
      <c r="EF844" s="100"/>
      <c r="EG844" s="100"/>
      <c r="EH844" s="100"/>
      <c r="EI844" s="100"/>
      <c r="EJ844" s="100"/>
      <c r="EK844" s="100"/>
      <c r="EL844" s="100"/>
      <c r="EM844" s="100"/>
      <c r="EN844" s="100"/>
      <c r="EO844" s="100"/>
      <c r="EP844" s="100"/>
      <c r="EQ844" s="100"/>
      <c r="ER844" s="100"/>
      <c r="ES844" s="100"/>
      <c r="ET844" s="100"/>
      <c r="EU844" s="100"/>
      <c r="EV844" s="100"/>
      <c r="EW844" s="100"/>
      <c r="EX844" s="100"/>
      <c r="EY844" s="100"/>
      <c r="EZ844" s="100"/>
      <c r="FA844" s="100"/>
      <c r="FB844" s="100"/>
      <c r="FC844" s="100"/>
      <c r="FD844" s="100"/>
      <c r="FE844" s="100"/>
      <c r="FF844" s="100"/>
      <c r="FG844" s="100"/>
      <c r="FH844" s="100"/>
      <c r="FI844" s="100"/>
      <c r="FJ844" s="100"/>
      <c r="FK844" s="100"/>
      <c r="FL844" s="100"/>
      <c r="FM844" s="100"/>
      <c r="FN844" s="100"/>
      <c r="FO844" s="100"/>
      <c r="FP844" s="100"/>
      <c r="FQ844" s="100"/>
      <c r="FR844" s="100"/>
      <c r="FS844" s="100"/>
      <c r="FT844" s="100"/>
      <c r="FU844" s="100"/>
      <c r="FV844" s="100"/>
      <c r="FW844" s="100"/>
      <c r="FX844" s="100"/>
      <c r="FY844" s="100"/>
      <c r="FZ844" s="100"/>
      <c r="GA844" s="100"/>
      <c r="GB844" s="100"/>
      <c r="GC844" s="100"/>
      <c r="GD844" s="100"/>
      <c r="GE844" s="100"/>
      <c r="GF844" s="100"/>
      <c r="GG844" s="100"/>
      <c r="GH844" s="100"/>
      <c r="GI844" s="100"/>
      <c r="GJ844" s="100"/>
      <c r="GK844" s="100"/>
      <c r="GL844" s="100"/>
      <c r="GM844" s="100"/>
      <c r="GN844" s="100"/>
      <c r="GO844" s="100"/>
      <c r="GP844" s="100"/>
      <c r="GQ844" s="100"/>
      <c r="GR844" s="100"/>
      <c r="GS844" s="100"/>
      <c r="GT844" s="100"/>
      <c r="GU844" s="100"/>
      <c r="GV844" s="100"/>
      <c r="GW844" s="100"/>
      <c r="GX844" s="100"/>
      <c r="GY844" s="100"/>
      <c r="GZ844" s="100"/>
      <c r="HA844" s="100"/>
      <c r="HB844" s="100"/>
      <c r="HC844" s="100"/>
      <c r="HD844" s="100"/>
      <c r="HE844" s="100"/>
      <c r="HF844" s="100"/>
      <c r="HG844" s="100"/>
      <c r="HH844" s="100"/>
      <c r="HI844" s="100"/>
      <c r="HJ844" s="100"/>
      <c r="HK844" s="100"/>
      <c r="HL844" s="100"/>
      <c r="HM844" s="100"/>
      <c r="HN844" s="100"/>
      <c r="HO844" s="100"/>
      <c r="HP844" s="100"/>
      <c r="HQ844" s="100"/>
      <c r="HR844" s="100"/>
    </row>
    <row r="845" spans="32:226">
      <c r="AF845" s="100"/>
      <c r="AG845" s="100"/>
      <c r="AH845" s="100"/>
      <c r="AI845" s="100"/>
      <c r="AJ845" s="100"/>
      <c r="AK845" s="100"/>
      <c r="AL845" s="100"/>
      <c r="AM845" s="100"/>
      <c r="AN845" s="100"/>
      <c r="AO845" s="100"/>
      <c r="AP845" s="100"/>
      <c r="AQ845" s="100"/>
      <c r="AR845" s="100"/>
      <c r="AS845" s="100"/>
      <c r="AT845" s="100"/>
      <c r="AU845" s="100"/>
      <c r="AV845" s="100"/>
      <c r="AW845" s="100"/>
      <c r="AX845" s="100"/>
      <c r="AY845" s="100"/>
      <c r="AZ845" s="100"/>
      <c r="BA845" s="100"/>
      <c r="BB845" s="100"/>
      <c r="BC845" s="100"/>
      <c r="BD845" s="100"/>
      <c r="BE845" s="100"/>
      <c r="BF845" s="100"/>
      <c r="BG845" s="100"/>
      <c r="BH845" s="100"/>
      <c r="BI845" s="100"/>
      <c r="BJ845" s="100"/>
      <c r="BK845" s="100"/>
      <c r="BL845" s="100"/>
      <c r="BM845" s="100"/>
      <c r="BN845" s="100"/>
      <c r="BO845" s="100"/>
      <c r="BP845" s="100"/>
      <c r="BQ845" s="100"/>
      <c r="BR845" s="100"/>
      <c r="BS845" s="100"/>
      <c r="BT845" s="100"/>
      <c r="BU845" s="100"/>
      <c r="BV845" s="100"/>
      <c r="BW845" s="100"/>
      <c r="BX845" s="100"/>
      <c r="BY845" s="100"/>
      <c r="BZ845" s="100"/>
      <c r="CA845" s="100"/>
      <c r="CB845" s="100"/>
      <c r="CC845" s="100"/>
      <c r="CD845" s="100"/>
      <c r="CE845" s="100"/>
      <c r="CF845" s="100"/>
      <c r="CG845" s="100"/>
      <c r="CH845" s="100"/>
      <c r="CI845" s="100"/>
      <c r="CJ845" s="100"/>
      <c r="CK845" s="100"/>
      <c r="CL845" s="100"/>
      <c r="CM845" s="100"/>
      <c r="CN845" s="100"/>
      <c r="CO845" s="100"/>
      <c r="CP845" s="100"/>
      <c r="CQ845" s="100"/>
      <c r="CR845" s="100"/>
      <c r="CS845" s="100"/>
      <c r="CT845" s="100"/>
      <c r="CU845" s="100"/>
      <c r="CV845" s="100"/>
      <c r="CW845" s="100"/>
      <c r="CX845" s="100"/>
      <c r="CY845" s="100"/>
      <c r="CZ845" s="100"/>
      <c r="DA845" s="100"/>
      <c r="DB845" s="100"/>
      <c r="DC845" s="100"/>
      <c r="DD845" s="100"/>
      <c r="DE845" s="100"/>
      <c r="DF845" s="100"/>
      <c r="DG845" s="100"/>
      <c r="DH845" s="100"/>
      <c r="DI845" s="100"/>
      <c r="DJ845" s="100"/>
      <c r="DK845" s="100"/>
      <c r="DL845" s="100"/>
      <c r="DM845" s="100"/>
      <c r="DN845" s="100"/>
      <c r="DO845" s="100"/>
      <c r="DP845" s="100"/>
      <c r="DQ845" s="100"/>
      <c r="DR845" s="100"/>
      <c r="DS845" s="100"/>
      <c r="DT845" s="100"/>
      <c r="DU845" s="100"/>
      <c r="DV845" s="100"/>
      <c r="DW845" s="100"/>
      <c r="DX845" s="100"/>
      <c r="DY845" s="100"/>
      <c r="DZ845" s="100"/>
      <c r="EA845" s="100"/>
      <c r="EB845" s="100"/>
      <c r="EC845" s="100"/>
      <c r="ED845" s="100"/>
      <c r="EE845" s="100"/>
      <c r="EF845" s="100"/>
      <c r="EG845" s="100"/>
      <c r="EH845" s="100"/>
      <c r="EI845" s="100"/>
      <c r="EJ845" s="100"/>
      <c r="EK845" s="100"/>
      <c r="EL845" s="100"/>
      <c r="EM845" s="100"/>
      <c r="EN845" s="100"/>
      <c r="EO845" s="100"/>
      <c r="EP845" s="100"/>
      <c r="EQ845" s="100"/>
      <c r="ER845" s="100"/>
      <c r="ES845" s="100"/>
      <c r="ET845" s="100"/>
      <c r="EU845" s="100"/>
      <c r="EV845" s="100"/>
      <c r="EW845" s="100"/>
      <c r="EX845" s="100"/>
      <c r="EY845" s="100"/>
      <c r="EZ845" s="100"/>
      <c r="FA845" s="100"/>
      <c r="FB845" s="100"/>
      <c r="FC845" s="100"/>
      <c r="FD845" s="100"/>
      <c r="FE845" s="100"/>
      <c r="FF845" s="100"/>
      <c r="FG845" s="100"/>
      <c r="FH845" s="100"/>
      <c r="FI845" s="100"/>
      <c r="FJ845" s="100"/>
      <c r="FK845" s="100"/>
      <c r="FL845" s="100"/>
      <c r="FM845" s="100"/>
      <c r="FN845" s="100"/>
      <c r="FO845" s="100"/>
      <c r="FP845" s="100"/>
      <c r="FQ845" s="100"/>
      <c r="FR845" s="100"/>
      <c r="FS845" s="100"/>
      <c r="FT845" s="100"/>
      <c r="FU845" s="100"/>
      <c r="FV845" s="100"/>
      <c r="FW845" s="100"/>
      <c r="FX845" s="100"/>
      <c r="FY845" s="100"/>
      <c r="FZ845" s="100"/>
      <c r="GA845" s="100"/>
      <c r="GB845" s="100"/>
      <c r="GC845" s="100"/>
      <c r="GD845" s="100"/>
      <c r="GE845" s="100"/>
      <c r="GF845" s="100"/>
      <c r="GG845" s="100"/>
      <c r="GH845" s="100"/>
      <c r="GI845" s="100"/>
      <c r="GJ845" s="100"/>
      <c r="GK845" s="100"/>
      <c r="GL845" s="100"/>
      <c r="GM845" s="100"/>
      <c r="GN845" s="100"/>
      <c r="GO845" s="100"/>
      <c r="GP845" s="100"/>
      <c r="GQ845" s="100"/>
      <c r="GR845" s="100"/>
      <c r="GS845" s="100"/>
      <c r="GT845" s="100"/>
      <c r="GU845" s="100"/>
      <c r="GV845" s="100"/>
      <c r="GW845" s="100"/>
      <c r="GX845" s="100"/>
      <c r="GY845" s="100"/>
      <c r="GZ845" s="100"/>
      <c r="HA845" s="100"/>
      <c r="HB845" s="100"/>
      <c r="HC845" s="100"/>
      <c r="HD845" s="100"/>
      <c r="HE845" s="100"/>
      <c r="HF845" s="100"/>
      <c r="HG845" s="100"/>
      <c r="HH845" s="100"/>
      <c r="HI845" s="100"/>
      <c r="HJ845" s="100"/>
      <c r="HK845" s="100"/>
      <c r="HL845" s="100"/>
      <c r="HM845" s="100"/>
      <c r="HN845" s="100"/>
      <c r="HO845" s="100"/>
      <c r="HP845" s="100"/>
      <c r="HQ845" s="100"/>
      <c r="HR845" s="100"/>
    </row>
    <row r="846" spans="32:226">
      <c r="AF846" s="100"/>
      <c r="AG846" s="100"/>
      <c r="AH846" s="100"/>
      <c r="AI846" s="100"/>
      <c r="AJ846" s="100"/>
      <c r="AK846" s="100"/>
      <c r="AL846" s="100"/>
      <c r="AM846" s="100"/>
      <c r="AN846" s="100"/>
      <c r="AO846" s="100"/>
      <c r="AP846" s="100"/>
      <c r="AQ846" s="100"/>
      <c r="AR846" s="100"/>
      <c r="AS846" s="100"/>
      <c r="AT846" s="100"/>
      <c r="AU846" s="100"/>
      <c r="AV846" s="100"/>
      <c r="AW846" s="100"/>
      <c r="AX846" s="100"/>
      <c r="AY846" s="100"/>
      <c r="AZ846" s="100"/>
      <c r="BA846" s="100"/>
      <c r="BB846" s="100"/>
      <c r="BC846" s="100"/>
      <c r="BD846" s="100"/>
      <c r="BE846" s="100"/>
      <c r="BF846" s="100"/>
      <c r="BG846" s="100"/>
      <c r="BH846" s="100"/>
      <c r="BI846" s="100"/>
      <c r="BJ846" s="100"/>
      <c r="BK846" s="100"/>
      <c r="BL846" s="100"/>
      <c r="BM846" s="100"/>
      <c r="BN846" s="100"/>
      <c r="BO846" s="100"/>
      <c r="BP846" s="100"/>
      <c r="BQ846" s="100"/>
      <c r="BR846" s="100"/>
      <c r="BS846" s="100"/>
      <c r="BT846" s="100"/>
      <c r="BU846" s="100"/>
      <c r="BV846" s="100"/>
      <c r="BW846" s="100"/>
      <c r="BX846" s="100"/>
      <c r="BY846" s="100"/>
      <c r="BZ846" s="100"/>
      <c r="CA846" s="100"/>
      <c r="CB846" s="100"/>
      <c r="CC846" s="100"/>
      <c r="CD846" s="100"/>
      <c r="CE846" s="100"/>
      <c r="CF846" s="100"/>
      <c r="CG846" s="100"/>
      <c r="CH846" s="100"/>
      <c r="CI846" s="100"/>
      <c r="CJ846" s="100"/>
      <c r="CK846" s="100"/>
      <c r="CL846" s="100"/>
      <c r="CM846" s="100"/>
      <c r="CN846" s="100"/>
      <c r="CO846" s="100"/>
      <c r="CP846" s="100"/>
      <c r="CQ846" s="100"/>
      <c r="CR846" s="100"/>
      <c r="CS846" s="100"/>
      <c r="CT846" s="100"/>
      <c r="CU846" s="100"/>
      <c r="CV846" s="100"/>
      <c r="CW846" s="100"/>
      <c r="CX846" s="100"/>
      <c r="CY846" s="100"/>
      <c r="CZ846" s="100"/>
      <c r="DA846" s="100"/>
      <c r="DB846" s="100"/>
      <c r="DC846" s="100"/>
      <c r="DD846" s="100"/>
      <c r="DE846" s="100"/>
      <c r="DF846" s="100"/>
      <c r="DG846" s="100"/>
      <c r="DH846" s="100"/>
      <c r="DI846" s="100"/>
      <c r="DJ846" s="100"/>
      <c r="DK846" s="100"/>
      <c r="DL846" s="100"/>
      <c r="DM846" s="100"/>
      <c r="DN846" s="100"/>
      <c r="DO846" s="100"/>
      <c r="DP846" s="100"/>
      <c r="DQ846" s="100"/>
      <c r="DR846" s="100"/>
      <c r="DS846" s="100"/>
      <c r="DT846" s="100"/>
      <c r="DU846" s="100"/>
      <c r="DV846" s="100"/>
      <c r="DW846" s="100"/>
      <c r="DX846" s="100"/>
      <c r="DY846" s="100"/>
      <c r="DZ846" s="100"/>
      <c r="EA846" s="100"/>
      <c r="EB846" s="100"/>
      <c r="EC846" s="100"/>
      <c r="ED846" s="100"/>
      <c r="EE846" s="100"/>
      <c r="EF846" s="100"/>
      <c r="EG846" s="100"/>
      <c r="EH846" s="100"/>
      <c r="EI846" s="100"/>
      <c r="EJ846" s="100"/>
      <c r="EK846" s="100"/>
      <c r="EL846" s="100"/>
      <c r="EM846" s="100"/>
      <c r="EN846" s="100"/>
      <c r="EO846" s="100"/>
      <c r="EP846" s="100"/>
      <c r="EQ846" s="100"/>
      <c r="ER846" s="100"/>
      <c r="ES846" s="100"/>
      <c r="ET846" s="100"/>
      <c r="EU846" s="100"/>
      <c r="EV846" s="100"/>
      <c r="EW846" s="100"/>
      <c r="EX846" s="100"/>
      <c r="EY846" s="100"/>
      <c r="EZ846" s="100"/>
      <c r="FA846" s="100"/>
      <c r="FB846" s="100"/>
      <c r="FC846" s="100"/>
      <c r="FD846" s="100"/>
      <c r="FE846" s="100"/>
      <c r="FF846" s="100"/>
      <c r="FG846" s="100"/>
      <c r="FH846" s="100"/>
      <c r="FI846" s="100"/>
      <c r="FJ846" s="100"/>
      <c r="FK846" s="100"/>
      <c r="FL846" s="100"/>
      <c r="FM846" s="100"/>
      <c r="FN846" s="100"/>
      <c r="FO846" s="100"/>
      <c r="FP846" s="100"/>
      <c r="FQ846" s="100"/>
      <c r="FR846" s="100"/>
      <c r="FS846" s="100"/>
      <c r="FT846" s="100"/>
      <c r="FU846" s="100"/>
      <c r="FV846" s="100"/>
      <c r="FW846" s="100"/>
      <c r="FX846" s="100"/>
      <c r="FY846" s="100"/>
      <c r="FZ846" s="100"/>
      <c r="GA846" s="100"/>
      <c r="GB846" s="100"/>
      <c r="GC846" s="100"/>
      <c r="GD846" s="100"/>
      <c r="GE846" s="100"/>
      <c r="GF846" s="100"/>
      <c r="GG846" s="100"/>
      <c r="GH846" s="100"/>
      <c r="GI846" s="100"/>
      <c r="GJ846" s="100"/>
      <c r="GK846" s="100"/>
      <c r="GL846" s="100"/>
      <c r="GM846" s="100"/>
      <c r="GN846" s="100"/>
      <c r="GO846" s="100"/>
      <c r="GP846" s="100"/>
      <c r="GQ846" s="100"/>
      <c r="GR846" s="100"/>
      <c r="GS846" s="100"/>
      <c r="GT846" s="100"/>
      <c r="GU846" s="100"/>
      <c r="GV846" s="100"/>
      <c r="GW846" s="100"/>
      <c r="GX846" s="100"/>
      <c r="GY846" s="100"/>
      <c r="GZ846" s="100"/>
      <c r="HA846" s="100"/>
      <c r="HB846" s="100"/>
      <c r="HC846" s="100"/>
      <c r="HD846" s="100"/>
      <c r="HE846" s="100"/>
      <c r="HF846" s="100"/>
      <c r="HG846" s="100"/>
      <c r="HH846" s="100"/>
      <c r="HI846" s="100"/>
      <c r="HJ846" s="100"/>
      <c r="HK846" s="100"/>
      <c r="HL846" s="100"/>
      <c r="HM846" s="100"/>
      <c r="HN846" s="100"/>
      <c r="HO846" s="100"/>
      <c r="HP846" s="100"/>
      <c r="HQ846" s="100"/>
      <c r="HR846" s="100"/>
    </row>
    <row r="847" spans="32:226">
      <c r="AF847" s="100"/>
      <c r="AG847" s="100"/>
      <c r="AH847" s="100"/>
      <c r="AI847" s="100"/>
      <c r="AJ847" s="100"/>
      <c r="AK847" s="100"/>
      <c r="AL847" s="100"/>
      <c r="AM847" s="100"/>
      <c r="AN847" s="100"/>
      <c r="AO847" s="100"/>
      <c r="AP847" s="100"/>
      <c r="AQ847" s="100"/>
      <c r="AR847" s="100"/>
      <c r="AS847" s="100"/>
      <c r="AT847" s="100"/>
      <c r="AU847" s="100"/>
      <c r="AV847" s="100"/>
      <c r="AW847" s="100"/>
      <c r="AX847" s="100"/>
      <c r="AY847" s="100"/>
      <c r="AZ847" s="100"/>
      <c r="BA847" s="100"/>
      <c r="BB847" s="100"/>
      <c r="BC847" s="100"/>
      <c r="BD847" s="100"/>
      <c r="BE847" s="100"/>
      <c r="BF847" s="100"/>
      <c r="BG847" s="100"/>
      <c r="BH847" s="100"/>
      <c r="BI847" s="100"/>
      <c r="BJ847" s="100"/>
      <c r="BK847" s="100"/>
      <c r="BL847" s="100"/>
      <c r="BM847" s="100"/>
      <c r="BN847" s="100"/>
      <c r="BO847" s="100"/>
      <c r="BP847" s="100"/>
      <c r="BQ847" s="100"/>
      <c r="BR847" s="100"/>
      <c r="BS847" s="100"/>
      <c r="BT847" s="100"/>
      <c r="BU847" s="100"/>
      <c r="BV847" s="100"/>
      <c r="BW847" s="100"/>
      <c r="BX847" s="100"/>
      <c r="BY847" s="100"/>
      <c r="BZ847" s="100"/>
      <c r="CA847" s="100"/>
      <c r="CB847" s="100"/>
      <c r="CC847" s="100"/>
      <c r="CD847" s="100"/>
      <c r="CE847" s="100"/>
      <c r="CF847" s="100"/>
      <c r="CG847" s="100"/>
      <c r="CH847" s="100"/>
      <c r="CI847" s="100"/>
      <c r="CJ847" s="100"/>
      <c r="CK847" s="100"/>
      <c r="CL847" s="100"/>
      <c r="CM847" s="100"/>
      <c r="CN847" s="100"/>
      <c r="CO847" s="100"/>
      <c r="CP847" s="100"/>
      <c r="CQ847" s="100"/>
      <c r="CR847" s="100"/>
      <c r="CS847" s="100"/>
      <c r="CT847" s="100"/>
      <c r="CU847" s="100"/>
      <c r="CV847" s="100"/>
      <c r="CW847" s="100"/>
      <c r="CX847" s="100"/>
      <c r="CY847" s="100"/>
      <c r="CZ847" s="100"/>
      <c r="DA847" s="100"/>
      <c r="DB847" s="100"/>
      <c r="DC847" s="100"/>
      <c r="DD847" s="100"/>
      <c r="DE847" s="100"/>
      <c r="DF847" s="100"/>
      <c r="DG847" s="100"/>
      <c r="DH847" s="100"/>
      <c r="DI847" s="100"/>
      <c r="DJ847" s="100"/>
      <c r="DK847" s="100"/>
      <c r="DL847" s="100"/>
      <c r="DM847" s="100"/>
      <c r="DN847" s="100"/>
      <c r="DO847" s="100"/>
      <c r="DP847" s="100"/>
      <c r="DQ847" s="100"/>
      <c r="DR847" s="100"/>
      <c r="DS847" s="100"/>
      <c r="DT847" s="100"/>
      <c r="DU847" s="100"/>
      <c r="DV847" s="100"/>
      <c r="DW847" s="100"/>
      <c r="DX847" s="100"/>
      <c r="DY847" s="100"/>
      <c r="DZ847" s="100"/>
      <c r="EA847" s="100"/>
      <c r="EB847" s="100"/>
      <c r="EC847" s="100"/>
      <c r="ED847" s="100"/>
      <c r="EE847" s="100"/>
      <c r="EF847" s="100"/>
      <c r="EG847" s="100"/>
      <c r="EH847" s="100"/>
      <c r="EI847" s="100"/>
      <c r="EJ847" s="100"/>
      <c r="EK847" s="100"/>
      <c r="EL847" s="100"/>
      <c r="EM847" s="100"/>
      <c r="EN847" s="100"/>
      <c r="EO847" s="100"/>
      <c r="EP847" s="100"/>
      <c r="EQ847" s="100"/>
      <c r="ER847" s="100"/>
      <c r="ES847" s="100"/>
      <c r="ET847" s="100"/>
      <c r="EU847" s="100"/>
      <c r="EV847" s="100"/>
      <c r="EW847" s="100"/>
      <c r="EX847" s="100"/>
      <c r="EY847" s="100"/>
      <c r="EZ847" s="100"/>
      <c r="FA847" s="100"/>
      <c r="FB847" s="100"/>
      <c r="FC847" s="100"/>
      <c r="FD847" s="100"/>
      <c r="FE847" s="100"/>
      <c r="FF847" s="100"/>
      <c r="FG847" s="100"/>
      <c r="FH847" s="100"/>
      <c r="FI847" s="100"/>
      <c r="FJ847" s="100"/>
      <c r="FK847" s="100"/>
      <c r="FL847" s="100"/>
      <c r="FM847" s="100"/>
      <c r="FN847" s="100"/>
      <c r="FO847" s="100"/>
      <c r="FP847" s="100"/>
      <c r="FQ847" s="100"/>
      <c r="FR847" s="100"/>
      <c r="FS847" s="100"/>
      <c r="FT847" s="100"/>
      <c r="FU847" s="100"/>
      <c r="FV847" s="100"/>
      <c r="FW847" s="100"/>
      <c r="FX847" s="100"/>
      <c r="FY847" s="100"/>
      <c r="FZ847" s="100"/>
      <c r="GA847" s="100"/>
      <c r="GB847" s="100"/>
      <c r="GC847" s="100"/>
      <c r="GD847" s="100"/>
      <c r="GE847" s="100"/>
      <c r="GF847" s="100"/>
      <c r="GG847" s="100"/>
      <c r="GH847" s="100"/>
      <c r="GI847" s="100"/>
      <c r="GJ847" s="100"/>
      <c r="GK847" s="100"/>
      <c r="GL847" s="100"/>
      <c r="GM847" s="100"/>
      <c r="GN847" s="100"/>
      <c r="GO847" s="100"/>
      <c r="GP847" s="100"/>
      <c r="GQ847" s="100"/>
      <c r="GR847" s="100"/>
      <c r="GS847" s="100"/>
      <c r="GT847" s="100"/>
      <c r="GU847" s="100"/>
      <c r="GV847" s="100"/>
      <c r="GW847" s="100"/>
      <c r="GX847" s="100"/>
      <c r="GY847" s="100"/>
      <c r="GZ847" s="100"/>
      <c r="HA847" s="100"/>
      <c r="HB847" s="100"/>
      <c r="HC847" s="100"/>
      <c r="HD847" s="100"/>
      <c r="HE847" s="100"/>
      <c r="HF847" s="100"/>
      <c r="HG847" s="100"/>
      <c r="HH847" s="100"/>
      <c r="HI847" s="100"/>
      <c r="HJ847" s="100"/>
      <c r="HK847" s="100"/>
      <c r="HL847" s="100"/>
      <c r="HM847" s="100"/>
      <c r="HN847" s="100"/>
      <c r="HO847" s="100"/>
      <c r="HP847" s="100"/>
      <c r="HQ847" s="100"/>
      <c r="HR847" s="100"/>
    </row>
    <row r="848" spans="32:226">
      <c r="AF848" s="100"/>
      <c r="AG848" s="100"/>
      <c r="AH848" s="100"/>
      <c r="AI848" s="100"/>
      <c r="AJ848" s="100"/>
      <c r="AK848" s="100"/>
      <c r="AL848" s="100"/>
      <c r="AM848" s="100"/>
      <c r="AN848" s="100"/>
      <c r="AO848" s="100"/>
      <c r="AP848" s="100"/>
      <c r="AQ848" s="100"/>
      <c r="AR848" s="100"/>
      <c r="AS848" s="100"/>
      <c r="AT848" s="100"/>
      <c r="AU848" s="100"/>
      <c r="AV848" s="100"/>
      <c r="AW848" s="100"/>
      <c r="AX848" s="100"/>
      <c r="AY848" s="100"/>
      <c r="AZ848" s="100"/>
      <c r="BA848" s="100"/>
      <c r="BB848" s="100"/>
      <c r="BC848" s="100"/>
      <c r="BD848" s="100"/>
      <c r="BE848" s="100"/>
      <c r="BF848" s="100"/>
      <c r="BG848" s="100"/>
      <c r="BH848" s="100"/>
      <c r="BI848" s="100"/>
      <c r="BJ848" s="100"/>
      <c r="BK848" s="100"/>
      <c r="BL848" s="100"/>
      <c r="BM848" s="100"/>
      <c r="BN848" s="100"/>
      <c r="BO848" s="100"/>
      <c r="BP848" s="100"/>
      <c r="BQ848" s="100"/>
      <c r="BR848" s="100"/>
      <c r="BS848" s="100"/>
      <c r="BT848" s="100"/>
      <c r="BU848" s="100"/>
      <c r="BV848" s="100"/>
      <c r="BW848" s="100"/>
      <c r="BX848" s="100"/>
      <c r="BY848" s="100"/>
      <c r="BZ848" s="100"/>
      <c r="CA848" s="100"/>
      <c r="CB848" s="100"/>
      <c r="CC848" s="100"/>
      <c r="CD848" s="100"/>
      <c r="CE848" s="100"/>
      <c r="CF848" s="100"/>
      <c r="CG848" s="100"/>
      <c r="CH848" s="100"/>
      <c r="CI848" s="100"/>
      <c r="CJ848" s="100"/>
      <c r="CK848" s="100"/>
      <c r="CL848" s="100"/>
      <c r="CM848" s="100"/>
      <c r="CN848" s="100"/>
      <c r="CO848" s="100"/>
      <c r="CP848" s="100"/>
      <c r="CQ848" s="100"/>
      <c r="CR848" s="100"/>
      <c r="CS848" s="100"/>
      <c r="CT848" s="100"/>
      <c r="CU848" s="100"/>
      <c r="CV848" s="100"/>
      <c r="CW848" s="100"/>
      <c r="CX848" s="100"/>
      <c r="CY848" s="100"/>
      <c r="CZ848" s="100"/>
      <c r="DA848" s="100"/>
      <c r="DB848" s="100"/>
      <c r="DC848" s="100"/>
      <c r="DD848" s="100"/>
      <c r="DE848" s="100"/>
      <c r="DF848" s="100"/>
      <c r="DG848" s="100"/>
      <c r="DH848" s="100"/>
      <c r="DI848" s="100"/>
      <c r="DJ848" s="100"/>
      <c r="DK848" s="100"/>
      <c r="DL848" s="100"/>
      <c r="DM848" s="100"/>
      <c r="DN848" s="100"/>
      <c r="DO848" s="100"/>
      <c r="DP848" s="100"/>
      <c r="DQ848" s="100"/>
      <c r="DR848" s="100"/>
      <c r="DS848" s="100"/>
      <c r="DT848" s="100"/>
      <c r="DU848" s="100"/>
      <c r="DV848" s="100"/>
      <c r="DW848" s="100"/>
      <c r="DX848" s="100"/>
      <c r="DY848" s="100"/>
      <c r="DZ848" s="100"/>
      <c r="EA848" s="100"/>
      <c r="EB848" s="100"/>
      <c r="EC848" s="100"/>
      <c r="ED848" s="100"/>
      <c r="EE848" s="100"/>
      <c r="EF848" s="100"/>
      <c r="EG848" s="100"/>
      <c r="EH848" s="100"/>
      <c r="EI848" s="100"/>
      <c r="EJ848" s="100"/>
      <c r="EK848" s="100"/>
      <c r="EL848" s="100"/>
      <c r="EM848" s="100"/>
      <c r="EN848" s="100"/>
      <c r="EO848" s="100"/>
      <c r="EP848" s="100"/>
      <c r="EQ848" s="100"/>
      <c r="ER848" s="100"/>
      <c r="ES848" s="100"/>
      <c r="ET848" s="100"/>
      <c r="EU848" s="100"/>
      <c r="EV848" s="100"/>
      <c r="EW848" s="100"/>
      <c r="EX848" s="100"/>
      <c r="EY848" s="100"/>
      <c r="EZ848" s="100"/>
      <c r="FA848" s="100"/>
      <c r="FB848" s="100"/>
      <c r="FC848" s="100"/>
      <c r="FD848" s="100"/>
      <c r="FE848" s="100"/>
      <c r="FF848" s="100"/>
      <c r="FG848" s="100"/>
      <c r="FH848" s="100"/>
      <c r="FI848" s="100"/>
      <c r="FJ848" s="100"/>
      <c r="FK848" s="100"/>
      <c r="FL848" s="100"/>
      <c r="FM848" s="100"/>
      <c r="FN848" s="100"/>
      <c r="FO848" s="100"/>
      <c r="FP848" s="100"/>
      <c r="FQ848" s="100"/>
      <c r="FR848" s="100"/>
      <c r="FS848" s="100"/>
      <c r="FT848" s="100"/>
      <c r="FU848" s="100"/>
      <c r="FV848" s="100"/>
      <c r="FW848" s="100"/>
      <c r="FX848" s="100"/>
      <c r="FY848" s="100"/>
      <c r="FZ848" s="100"/>
      <c r="GA848" s="100"/>
      <c r="GB848" s="100"/>
      <c r="GC848" s="100"/>
      <c r="GD848" s="100"/>
      <c r="GE848" s="100"/>
      <c r="GF848" s="100"/>
      <c r="GG848" s="100"/>
      <c r="GH848" s="100"/>
      <c r="GI848" s="100"/>
      <c r="GJ848" s="100"/>
      <c r="GK848" s="100"/>
      <c r="GL848" s="100"/>
      <c r="GM848" s="100"/>
      <c r="GN848" s="100"/>
      <c r="GO848" s="100"/>
      <c r="GP848" s="100"/>
      <c r="GQ848" s="100"/>
      <c r="GR848" s="100"/>
      <c r="GS848" s="100"/>
      <c r="GT848" s="100"/>
      <c r="GU848" s="100"/>
      <c r="GV848" s="100"/>
      <c r="GW848" s="100"/>
      <c r="GX848" s="100"/>
      <c r="GY848" s="100"/>
      <c r="GZ848" s="100"/>
      <c r="HA848" s="100"/>
      <c r="HB848" s="100"/>
      <c r="HC848" s="100"/>
      <c r="HD848" s="100"/>
      <c r="HE848" s="100"/>
      <c r="HF848" s="100"/>
      <c r="HG848" s="100"/>
      <c r="HH848" s="100"/>
      <c r="HI848" s="100"/>
      <c r="HJ848" s="100"/>
      <c r="HK848" s="100"/>
      <c r="HL848" s="100"/>
      <c r="HM848" s="100"/>
      <c r="HN848" s="100"/>
      <c r="HO848" s="100"/>
      <c r="HP848" s="100"/>
      <c r="HQ848" s="100"/>
      <c r="HR848" s="100"/>
    </row>
    <row r="849" spans="32:226">
      <c r="AF849" s="100"/>
      <c r="AG849" s="100"/>
      <c r="AH849" s="100"/>
      <c r="AI849" s="100"/>
      <c r="AJ849" s="100"/>
      <c r="AK849" s="100"/>
      <c r="AL849" s="100"/>
      <c r="AM849" s="100"/>
      <c r="AN849" s="100"/>
      <c r="AO849" s="100"/>
      <c r="AP849" s="100"/>
      <c r="AQ849" s="100"/>
      <c r="AR849" s="100"/>
      <c r="AS849" s="100"/>
      <c r="AT849" s="100"/>
      <c r="AU849" s="100"/>
      <c r="AV849" s="100"/>
      <c r="AW849" s="100"/>
      <c r="AX849" s="100"/>
      <c r="AY849" s="100"/>
      <c r="AZ849" s="100"/>
      <c r="BA849" s="100"/>
      <c r="BB849" s="100"/>
      <c r="BC849" s="100"/>
      <c r="BD849" s="100"/>
      <c r="BE849" s="100"/>
      <c r="BF849" s="100"/>
      <c r="BG849" s="100"/>
      <c r="BH849" s="100"/>
      <c r="BI849" s="100"/>
      <c r="BJ849" s="100"/>
      <c r="BK849" s="100"/>
      <c r="BL849" s="100"/>
      <c r="BM849" s="100"/>
      <c r="BN849" s="100"/>
      <c r="BO849" s="100"/>
      <c r="BP849" s="100"/>
      <c r="BQ849" s="100"/>
      <c r="BR849" s="100"/>
      <c r="BS849" s="100"/>
      <c r="BT849" s="100"/>
      <c r="BU849" s="100"/>
      <c r="BV849" s="100"/>
      <c r="BW849" s="100"/>
      <c r="BX849" s="100"/>
      <c r="BY849" s="100"/>
      <c r="BZ849" s="100"/>
      <c r="CA849" s="100"/>
      <c r="CB849" s="100"/>
      <c r="CC849" s="100"/>
      <c r="CD849" s="100"/>
      <c r="CE849" s="100"/>
      <c r="CF849" s="100"/>
      <c r="CG849" s="100"/>
      <c r="CH849" s="100"/>
      <c r="CI849" s="100"/>
      <c r="CJ849" s="100"/>
      <c r="CK849" s="100"/>
      <c r="CL849" s="100"/>
      <c r="CM849" s="100"/>
      <c r="CN849" s="100"/>
      <c r="CO849" s="100"/>
      <c r="CP849" s="100"/>
      <c r="CQ849" s="100"/>
      <c r="CR849" s="100"/>
      <c r="CS849" s="100"/>
      <c r="CT849" s="100"/>
      <c r="CU849" s="100"/>
      <c r="CV849" s="100"/>
      <c r="CW849" s="100"/>
      <c r="CX849" s="100"/>
      <c r="CY849" s="100"/>
      <c r="CZ849" s="100"/>
      <c r="DA849" s="100"/>
      <c r="DB849" s="100"/>
      <c r="DC849" s="100"/>
      <c r="DD849" s="100"/>
      <c r="DE849" s="100"/>
      <c r="DF849" s="100"/>
      <c r="DG849" s="100"/>
      <c r="DH849" s="100"/>
      <c r="DI849" s="100"/>
      <c r="DJ849" s="100"/>
      <c r="DK849" s="100"/>
      <c r="DL849" s="100"/>
      <c r="DM849" s="100"/>
      <c r="DN849" s="100"/>
      <c r="DO849" s="100"/>
      <c r="DP849" s="100"/>
      <c r="DQ849" s="100"/>
      <c r="DR849" s="100"/>
      <c r="DS849" s="100"/>
      <c r="DT849" s="100"/>
      <c r="DU849" s="100"/>
      <c r="DV849" s="100"/>
      <c r="DW849" s="100"/>
      <c r="DX849" s="100"/>
      <c r="DY849" s="100"/>
      <c r="DZ849" s="100"/>
      <c r="EA849" s="100"/>
      <c r="EB849" s="100"/>
      <c r="EC849" s="100"/>
      <c r="ED849" s="100"/>
      <c r="EE849" s="100"/>
      <c r="EF849" s="100"/>
      <c r="EG849" s="100"/>
      <c r="EH849" s="100"/>
      <c r="EI849" s="100"/>
      <c r="EJ849" s="100"/>
      <c r="EK849" s="100"/>
      <c r="EL849" s="100"/>
      <c r="EM849" s="100"/>
      <c r="EN849" s="100"/>
      <c r="EO849" s="100"/>
      <c r="EP849" s="100"/>
      <c r="EQ849" s="100"/>
      <c r="ER849" s="100"/>
      <c r="ES849" s="100"/>
      <c r="ET849" s="100"/>
      <c r="EU849" s="100"/>
      <c r="EV849" s="100"/>
      <c r="EW849" s="100"/>
      <c r="EX849" s="100"/>
      <c r="EY849" s="100"/>
      <c r="EZ849" s="100"/>
      <c r="FA849" s="100"/>
      <c r="FB849" s="100"/>
      <c r="FC849" s="100"/>
      <c r="FD849" s="100"/>
      <c r="FE849" s="100"/>
      <c r="FF849" s="100"/>
      <c r="FG849" s="100"/>
      <c r="FH849" s="100"/>
      <c r="FI849" s="100"/>
      <c r="FJ849" s="100"/>
      <c r="FK849" s="100"/>
      <c r="FL849" s="100"/>
      <c r="FM849" s="100"/>
      <c r="FN849" s="100"/>
      <c r="FO849" s="100"/>
      <c r="FP849" s="100"/>
      <c r="FQ849" s="100"/>
      <c r="FR849" s="100"/>
      <c r="FS849" s="100"/>
      <c r="FT849" s="100"/>
      <c r="FU849" s="100"/>
      <c r="FV849" s="100"/>
      <c r="FW849" s="100"/>
      <c r="FX849" s="100"/>
      <c r="FY849" s="100"/>
      <c r="FZ849" s="100"/>
      <c r="GA849" s="100"/>
      <c r="GB849" s="100"/>
      <c r="GC849" s="100"/>
      <c r="GD849" s="100"/>
      <c r="GE849" s="100"/>
      <c r="GF849" s="100"/>
      <c r="GG849" s="100"/>
      <c r="GH849" s="100"/>
      <c r="GI849" s="100"/>
      <c r="GJ849" s="100"/>
      <c r="GK849" s="100"/>
      <c r="GL849" s="100"/>
      <c r="GM849" s="100"/>
      <c r="GN849" s="100"/>
      <c r="GO849" s="100"/>
      <c r="GP849" s="100"/>
      <c r="GQ849" s="100"/>
      <c r="GR849" s="100"/>
      <c r="GS849" s="100"/>
      <c r="GT849" s="100"/>
      <c r="GU849" s="100"/>
      <c r="GV849" s="100"/>
      <c r="GW849" s="100"/>
      <c r="GX849" s="100"/>
      <c r="GY849" s="100"/>
      <c r="GZ849" s="100"/>
      <c r="HA849" s="100"/>
      <c r="HB849" s="100"/>
      <c r="HC849" s="100"/>
      <c r="HD849" s="100"/>
      <c r="HE849" s="100"/>
      <c r="HF849" s="100"/>
      <c r="HG849" s="100"/>
      <c r="HH849" s="100"/>
      <c r="HI849" s="100"/>
      <c r="HJ849" s="100"/>
      <c r="HK849" s="100"/>
      <c r="HL849" s="100"/>
      <c r="HM849" s="100"/>
      <c r="HN849" s="100"/>
      <c r="HO849" s="100"/>
      <c r="HP849" s="100"/>
      <c r="HQ849" s="100"/>
      <c r="HR849" s="100"/>
    </row>
    <row r="850" spans="32:226">
      <c r="AF850" s="100"/>
      <c r="AG850" s="100"/>
      <c r="AH850" s="100"/>
      <c r="AI850" s="100"/>
      <c r="AJ850" s="100"/>
      <c r="AK850" s="100"/>
      <c r="AL850" s="100"/>
      <c r="AM850" s="100"/>
      <c r="AN850" s="100"/>
      <c r="AO850" s="100"/>
      <c r="AP850" s="100"/>
      <c r="AQ850" s="100"/>
      <c r="AR850" s="100"/>
      <c r="AS850" s="100"/>
      <c r="AT850" s="100"/>
      <c r="AU850" s="100"/>
      <c r="AV850" s="100"/>
      <c r="AW850" s="100"/>
      <c r="AX850" s="100"/>
      <c r="AY850" s="100"/>
      <c r="AZ850" s="100"/>
      <c r="BA850" s="100"/>
      <c r="BB850" s="100"/>
      <c r="BC850" s="100"/>
      <c r="BD850" s="100"/>
      <c r="BE850" s="100"/>
      <c r="BF850" s="100"/>
      <c r="BG850" s="100"/>
      <c r="BH850" s="100"/>
      <c r="BI850" s="100"/>
      <c r="BJ850" s="100"/>
      <c r="BK850" s="100"/>
      <c r="BL850" s="100"/>
      <c r="BM850" s="100"/>
      <c r="BN850" s="100"/>
      <c r="BO850" s="100"/>
      <c r="BP850" s="100"/>
      <c r="BQ850" s="100"/>
      <c r="BR850" s="100"/>
      <c r="BS850" s="100"/>
      <c r="BT850" s="100"/>
      <c r="BU850" s="100"/>
      <c r="BV850" s="100"/>
      <c r="BW850" s="100"/>
      <c r="BX850" s="100"/>
      <c r="BY850" s="100"/>
      <c r="BZ850" s="100"/>
      <c r="CA850" s="100"/>
      <c r="CB850" s="100"/>
      <c r="CC850" s="100"/>
      <c r="CD850" s="100"/>
      <c r="CE850" s="100"/>
      <c r="CF850" s="100"/>
      <c r="CG850" s="100"/>
      <c r="CH850" s="100"/>
      <c r="CI850" s="100"/>
      <c r="CJ850" s="100"/>
      <c r="CK850" s="100"/>
      <c r="CL850" s="100"/>
      <c r="CM850" s="100"/>
      <c r="CN850" s="100"/>
      <c r="CO850" s="100"/>
      <c r="CP850" s="100"/>
      <c r="CQ850" s="100"/>
      <c r="CR850" s="100"/>
      <c r="CS850" s="100"/>
      <c r="CT850" s="100"/>
      <c r="CU850" s="100"/>
      <c r="CV850" s="100"/>
      <c r="CW850" s="100"/>
      <c r="CX850" s="100"/>
      <c r="CY850" s="100"/>
      <c r="CZ850" s="100"/>
      <c r="DA850" s="100"/>
      <c r="DB850" s="100"/>
      <c r="DC850" s="100"/>
      <c r="DD850" s="100"/>
      <c r="DE850" s="100"/>
      <c r="DF850" s="100"/>
      <c r="DG850" s="100"/>
      <c r="DH850" s="100"/>
      <c r="DI850" s="100"/>
      <c r="DJ850" s="100"/>
      <c r="DK850" s="100"/>
      <c r="DL850" s="100"/>
      <c r="DM850" s="100"/>
      <c r="DN850" s="100"/>
      <c r="DO850" s="100"/>
      <c r="DP850" s="100"/>
      <c r="DQ850" s="100"/>
      <c r="DR850" s="100"/>
      <c r="DS850" s="100"/>
      <c r="DT850" s="100"/>
      <c r="DU850" s="100"/>
      <c r="DV850" s="100"/>
      <c r="DW850" s="100"/>
      <c r="DX850" s="100"/>
      <c r="DY850" s="100"/>
      <c r="DZ850" s="100"/>
      <c r="EA850" s="100"/>
      <c r="EB850" s="100"/>
      <c r="EC850" s="100"/>
      <c r="ED850" s="100"/>
      <c r="EE850" s="100"/>
      <c r="EF850" s="100"/>
      <c r="EG850" s="100"/>
      <c r="EH850" s="100"/>
      <c r="EI850" s="100"/>
      <c r="EJ850" s="100"/>
      <c r="EK850" s="100"/>
      <c r="EL850" s="100"/>
      <c r="EM850" s="100"/>
      <c r="EN850" s="100"/>
      <c r="EO850" s="100"/>
      <c r="EP850" s="100"/>
      <c r="EQ850" s="100"/>
      <c r="ER850" s="100"/>
      <c r="ES850" s="100"/>
      <c r="ET850" s="100"/>
      <c r="EU850" s="100"/>
      <c r="EV850" s="100"/>
      <c r="EW850" s="100"/>
      <c r="EX850" s="100"/>
      <c r="EY850" s="100"/>
      <c r="EZ850" s="100"/>
      <c r="FA850" s="100"/>
      <c r="FB850" s="100"/>
      <c r="FC850" s="100"/>
      <c r="FD850" s="100"/>
      <c r="FE850" s="100"/>
      <c r="FF850" s="100"/>
      <c r="FG850" s="100"/>
      <c r="FH850" s="100"/>
      <c r="FI850" s="100"/>
      <c r="FJ850" s="100"/>
      <c r="FK850" s="100"/>
      <c r="FL850" s="100"/>
      <c r="FM850" s="100"/>
      <c r="FN850" s="100"/>
      <c r="FO850" s="100"/>
      <c r="FP850" s="100"/>
      <c r="FQ850" s="100"/>
      <c r="FR850" s="100"/>
      <c r="FS850" s="100"/>
      <c r="FT850" s="100"/>
      <c r="FU850" s="100"/>
      <c r="FV850" s="100"/>
      <c r="FW850" s="100"/>
      <c r="FX850" s="100"/>
      <c r="FY850" s="100"/>
      <c r="FZ850" s="100"/>
      <c r="GA850" s="100"/>
      <c r="GB850" s="100"/>
      <c r="GC850" s="100"/>
      <c r="GD850" s="100"/>
      <c r="GE850" s="100"/>
      <c r="GF850" s="100"/>
      <c r="GG850" s="100"/>
      <c r="GH850" s="100"/>
      <c r="GI850" s="100"/>
      <c r="GJ850" s="100"/>
      <c r="GK850" s="100"/>
      <c r="GL850" s="100"/>
      <c r="GM850" s="100"/>
      <c r="GN850" s="100"/>
      <c r="GO850" s="100"/>
      <c r="GP850" s="100"/>
      <c r="GQ850" s="100"/>
      <c r="GR850" s="100"/>
      <c r="GS850" s="100"/>
      <c r="GT850" s="100"/>
      <c r="GU850" s="100"/>
      <c r="GV850" s="100"/>
      <c r="GW850" s="100"/>
      <c r="GX850" s="100"/>
      <c r="GY850" s="100"/>
      <c r="GZ850" s="100"/>
      <c r="HA850" s="100"/>
      <c r="HB850" s="100"/>
      <c r="HC850" s="100"/>
      <c r="HD850" s="100"/>
      <c r="HE850" s="100"/>
      <c r="HF850" s="100"/>
      <c r="HG850" s="100"/>
      <c r="HH850" s="100"/>
      <c r="HI850" s="100"/>
      <c r="HJ850" s="100"/>
      <c r="HK850" s="100"/>
      <c r="HL850" s="100"/>
      <c r="HM850" s="100"/>
      <c r="HN850" s="100"/>
      <c r="HO850" s="100"/>
      <c r="HP850" s="100"/>
      <c r="HQ850" s="100"/>
      <c r="HR850" s="100"/>
    </row>
    <row r="851" spans="32:226">
      <c r="AF851" s="100"/>
      <c r="AG851" s="100"/>
      <c r="AH851" s="100"/>
      <c r="AI851" s="100"/>
      <c r="AJ851" s="100"/>
      <c r="AK851" s="100"/>
      <c r="AL851" s="100"/>
      <c r="AM851" s="100"/>
      <c r="AN851" s="100"/>
      <c r="AO851" s="100"/>
      <c r="AP851" s="100"/>
      <c r="AQ851" s="100"/>
      <c r="AR851" s="100"/>
      <c r="AS851" s="100"/>
      <c r="AT851" s="100"/>
      <c r="AU851" s="100"/>
      <c r="AV851" s="100"/>
      <c r="AW851" s="100"/>
      <c r="AX851" s="100"/>
      <c r="AY851" s="100"/>
      <c r="AZ851" s="100"/>
      <c r="BA851" s="100"/>
      <c r="BB851" s="100"/>
      <c r="BC851" s="100"/>
      <c r="BD851" s="100"/>
      <c r="BE851" s="100"/>
      <c r="BF851" s="100"/>
      <c r="BG851" s="100"/>
      <c r="BH851" s="100"/>
      <c r="BI851" s="100"/>
      <c r="BJ851" s="100"/>
      <c r="BK851" s="100"/>
      <c r="BL851" s="100"/>
      <c r="BM851" s="100"/>
      <c r="BN851" s="100"/>
      <c r="BO851" s="100"/>
      <c r="BP851" s="100"/>
      <c r="BQ851" s="100"/>
      <c r="BR851" s="100"/>
      <c r="BS851" s="100"/>
      <c r="BT851" s="100"/>
      <c r="BU851" s="100"/>
      <c r="BV851" s="100"/>
      <c r="BW851" s="100"/>
      <c r="BX851" s="100"/>
      <c r="BY851" s="100"/>
      <c r="BZ851" s="100"/>
      <c r="CA851" s="100"/>
      <c r="CB851" s="100"/>
      <c r="CC851" s="100"/>
      <c r="CD851" s="100"/>
      <c r="CE851" s="100"/>
      <c r="CF851" s="100"/>
      <c r="CG851" s="100"/>
      <c r="CH851" s="100"/>
      <c r="CI851" s="100"/>
      <c r="CJ851" s="100"/>
      <c r="CK851" s="100"/>
      <c r="CL851" s="100"/>
      <c r="CM851" s="100"/>
      <c r="CN851" s="100"/>
      <c r="CO851" s="100"/>
      <c r="CP851" s="100"/>
      <c r="CQ851" s="100"/>
      <c r="CR851" s="100"/>
      <c r="CS851" s="100"/>
      <c r="CT851" s="100"/>
      <c r="CU851" s="100"/>
      <c r="CV851" s="100"/>
      <c r="CW851" s="100"/>
      <c r="CX851" s="100"/>
      <c r="CY851" s="100"/>
      <c r="CZ851" s="100"/>
      <c r="DA851" s="100"/>
      <c r="DB851" s="100"/>
      <c r="DC851" s="100"/>
      <c r="DD851" s="100"/>
      <c r="DE851" s="100"/>
      <c r="DF851" s="100"/>
      <c r="DG851" s="100"/>
      <c r="DH851" s="100"/>
      <c r="DI851" s="100"/>
      <c r="DJ851" s="100"/>
      <c r="DK851" s="100"/>
      <c r="DL851" s="100"/>
      <c r="DM851" s="100"/>
      <c r="DN851" s="100"/>
      <c r="DO851" s="100"/>
      <c r="DP851" s="100"/>
      <c r="DQ851" s="100"/>
      <c r="DR851" s="100"/>
      <c r="DS851" s="100"/>
      <c r="DT851" s="100"/>
      <c r="DU851" s="100"/>
      <c r="DV851" s="100"/>
      <c r="DW851" s="100"/>
      <c r="DX851" s="100"/>
      <c r="DY851" s="100"/>
      <c r="DZ851" s="100"/>
      <c r="EA851" s="100"/>
      <c r="EB851" s="100"/>
      <c r="EC851" s="100"/>
      <c r="ED851" s="100"/>
      <c r="EE851" s="100"/>
      <c r="EF851" s="100"/>
      <c r="EG851" s="100"/>
      <c r="EH851" s="100"/>
      <c r="EI851" s="100"/>
      <c r="EJ851" s="100"/>
      <c r="EK851" s="100"/>
      <c r="EL851" s="100"/>
      <c r="EM851" s="100"/>
      <c r="EN851" s="100"/>
      <c r="EO851" s="100"/>
      <c r="EP851" s="100"/>
      <c r="EQ851" s="100"/>
      <c r="ER851" s="100"/>
      <c r="ES851" s="100"/>
      <c r="ET851" s="100"/>
      <c r="EU851" s="100"/>
      <c r="EV851" s="100"/>
      <c r="EW851" s="100"/>
      <c r="EX851" s="100"/>
      <c r="EY851" s="100"/>
      <c r="EZ851" s="100"/>
      <c r="FA851" s="100"/>
      <c r="FB851" s="100"/>
      <c r="FC851" s="100"/>
      <c r="FD851" s="100"/>
      <c r="FE851" s="100"/>
      <c r="FF851" s="100"/>
      <c r="FG851" s="100"/>
      <c r="FH851" s="100"/>
      <c r="FI851" s="100"/>
      <c r="FJ851" s="100"/>
      <c r="FK851" s="100"/>
      <c r="FL851" s="100"/>
      <c r="FM851" s="100"/>
      <c r="FN851" s="100"/>
      <c r="FO851" s="100"/>
      <c r="FP851" s="100"/>
      <c r="FQ851" s="100"/>
      <c r="FR851" s="100"/>
      <c r="FS851" s="100"/>
      <c r="FT851" s="100"/>
      <c r="FU851" s="100"/>
      <c r="FV851" s="100"/>
      <c r="FW851" s="100"/>
      <c r="FX851" s="100"/>
      <c r="FY851" s="100"/>
      <c r="FZ851" s="100"/>
      <c r="GA851" s="100"/>
      <c r="GB851" s="100"/>
      <c r="GC851" s="100"/>
      <c r="GD851" s="100"/>
      <c r="GE851" s="100"/>
      <c r="GF851" s="100"/>
      <c r="GG851" s="100"/>
      <c r="GH851" s="100"/>
      <c r="GI851" s="100"/>
      <c r="GJ851" s="100"/>
      <c r="GK851" s="100"/>
      <c r="GL851" s="100"/>
      <c r="GM851" s="100"/>
      <c r="GN851" s="100"/>
      <c r="GO851" s="100"/>
      <c r="GP851" s="100"/>
      <c r="GQ851" s="100"/>
      <c r="GR851" s="100"/>
      <c r="GS851" s="100"/>
      <c r="GT851" s="100"/>
      <c r="GU851" s="100"/>
      <c r="GV851" s="100"/>
      <c r="GW851" s="100"/>
      <c r="GX851" s="100"/>
      <c r="GY851" s="100"/>
      <c r="GZ851" s="100"/>
      <c r="HA851" s="100"/>
      <c r="HB851" s="100"/>
      <c r="HC851" s="100"/>
      <c r="HD851" s="100"/>
      <c r="HE851" s="100"/>
      <c r="HF851" s="100"/>
      <c r="HG851" s="100"/>
      <c r="HH851" s="100"/>
      <c r="HI851" s="100"/>
      <c r="HJ851" s="100"/>
      <c r="HK851" s="100"/>
      <c r="HL851" s="100"/>
      <c r="HM851" s="100"/>
      <c r="HN851" s="100"/>
      <c r="HO851" s="100"/>
      <c r="HP851" s="100"/>
      <c r="HQ851" s="100"/>
      <c r="HR851" s="100"/>
    </row>
    <row r="852" spans="32:226">
      <c r="AF852" s="100"/>
      <c r="AG852" s="100"/>
      <c r="AH852" s="100"/>
      <c r="AI852" s="100"/>
      <c r="AJ852" s="100"/>
      <c r="AK852" s="100"/>
      <c r="AL852" s="100"/>
      <c r="AM852" s="100"/>
      <c r="AN852" s="100"/>
      <c r="AO852" s="100"/>
      <c r="AP852" s="100"/>
      <c r="AQ852" s="100"/>
      <c r="AR852" s="100"/>
      <c r="AS852" s="100"/>
      <c r="AT852" s="100"/>
      <c r="AU852" s="100"/>
      <c r="AV852" s="100"/>
      <c r="AW852" s="100"/>
      <c r="AX852" s="100"/>
      <c r="AY852" s="100"/>
      <c r="AZ852" s="100"/>
      <c r="BA852" s="100"/>
      <c r="BB852" s="100"/>
      <c r="BC852" s="100"/>
      <c r="BD852" s="100"/>
      <c r="BE852" s="100"/>
      <c r="BF852" s="100"/>
      <c r="BG852" s="100"/>
      <c r="BH852" s="100"/>
      <c r="BI852" s="100"/>
      <c r="BJ852" s="100"/>
      <c r="BK852" s="100"/>
      <c r="BL852" s="100"/>
      <c r="BM852" s="100"/>
      <c r="BN852" s="100"/>
      <c r="BO852" s="100"/>
      <c r="BP852" s="100"/>
      <c r="BQ852" s="100"/>
      <c r="BR852" s="100"/>
      <c r="BS852" s="100"/>
      <c r="BT852" s="100"/>
      <c r="BU852" s="100"/>
      <c r="BV852" s="100"/>
      <c r="BW852" s="100"/>
      <c r="BX852" s="100"/>
      <c r="BY852" s="100"/>
      <c r="BZ852" s="100"/>
      <c r="CA852" s="100"/>
      <c r="CB852" s="100"/>
      <c r="CC852" s="100"/>
      <c r="CD852" s="100"/>
      <c r="CE852" s="100"/>
      <c r="CF852" s="100"/>
      <c r="CG852" s="100"/>
      <c r="CH852" s="100"/>
      <c r="CI852" s="100"/>
      <c r="CJ852" s="100"/>
      <c r="CK852" s="100"/>
      <c r="CL852" s="100"/>
      <c r="CM852" s="100"/>
      <c r="CN852" s="100"/>
      <c r="CO852" s="100"/>
      <c r="CP852" s="100"/>
      <c r="CQ852" s="100"/>
      <c r="CR852" s="100"/>
      <c r="CS852" s="100"/>
      <c r="CT852" s="100"/>
      <c r="CU852" s="100"/>
      <c r="CV852" s="100"/>
      <c r="CW852" s="100"/>
      <c r="CX852" s="100"/>
      <c r="CY852" s="100"/>
      <c r="CZ852" s="100"/>
      <c r="DA852" s="100"/>
      <c r="DB852" s="100"/>
      <c r="DC852" s="100"/>
      <c r="DD852" s="100"/>
      <c r="DE852" s="100"/>
      <c r="DF852" s="100"/>
      <c r="DG852" s="100"/>
      <c r="DH852" s="100"/>
      <c r="DI852" s="100"/>
      <c r="DJ852" s="100"/>
      <c r="DK852" s="100"/>
      <c r="DL852" s="100"/>
      <c r="DM852" s="100"/>
      <c r="DN852" s="100"/>
      <c r="DO852" s="100"/>
      <c r="DP852" s="100"/>
      <c r="DQ852" s="100"/>
      <c r="DR852" s="100"/>
      <c r="DS852" s="100"/>
      <c r="DT852" s="100"/>
      <c r="DU852" s="100"/>
      <c r="DV852" s="100"/>
      <c r="DW852" s="100"/>
      <c r="DX852" s="100"/>
      <c r="DY852" s="100"/>
      <c r="DZ852" s="100"/>
      <c r="EA852" s="100"/>
      <c r="EB852" s="100"/>
      <c r="EC852" s="100"/>
      <c r="ED852" s="100"/>
      <c r="EE852" s="100"/>
      <c r="EF852" s="100"/>
      <c r="EG852" s="100"/>
      <c r="EH852" s="100"/>
      <c r="EI852" s="100"/>
      <c r="EJ852" s="100"/>
      <c r="EK852" s="100"/>
      <c r="EL852" s="100"/>
      <c r="EM852" s="100"/>
      <c r="EN852" s="100"/>
      <c r="EO852" s="100"/>
      <c r="EP852" s="100"/>
      <c r="EQ852" s="100"/>
      <c r="ER852" s="100"/>
      <c r="ES852" s="100"/>
      <c r="ET852" s="100"/>
      <c r="EU852" s="100"/>
      <c r="EV852" s="100"/>
      <c r="EW852" s="100"/>
      <c r="EX852" s="100"/>
      <c r="EY852" s="100"/>
      <c r="EZ852" s="100"/>
      <c r="FA852" s="100"/>
      <c r="FB852" s="100"/>
      <c r="FC852" s="100"/>
      <c r="FD852" s="100"/>
      <c r="FE852" s="100"/>
      <c r="FF852" s="100"/>
      <c r="FG852" s="100"/>
      <c r="FH852" s="100"/>
      <c r="FI852" s="100"/>
      <c r="FJ852" s="100"/>
      <c r="FK852" s="100"/>
      <c r="FL852" s="100"/>
      <c r="FM852" s="100"/>
      <c r="FN852" s="100"/>
      <c r="FO852" s="100"/>
      <c r="FP852" s="100"/>
      <c r="FQ852" s="100"/>
      <c r="FR852" s="100"/>
      <c r="FS852" s="100"/>
      <c r="FT852" s="100"/>
      <c r="FU852" s="100"/>
      <c r="FV852" s="100"/>
      <c r="FW852" s="100"/>
      <c r="FX852" s="100"/>
      <c r="FY852" s="100"/>
      <c r="FZ852" s="100"/>
      <c r="GA852" s="100"/>
      <c r="GB852" s="100"/>
      <c r="GC852" s="100"/>
      <c r="GD852" s="100"/>
      <c r="GE852" s="100"/>
      <c r="GF852" s="100"/>
      <c r="GG852" s="100"/>
      <c r="GH852" s="100"/>
      <c r="GI852" s="100"/>
      <c r="GJ852" s="100"/>
      <c r="GK852" s="100"/>
      <c r="GL852" s="100"/>
      <c r="GM852" s="100"/>
      <c r="GN852" s="100"/>
      <c r="GO852" s="100"/>
      <c r="GP852" s="100"/>
      <c r="GQ852" s="100"/>
      <c r="GR852" s="100"/>
      <c r="GS852" s="100"/>
      <c r="GT852" s="100"/>
      <c r="GU852" s="100"/>
      <c r="GV852" s="100"/>
      <c r="GW852" s="100"/>
      <c r="GX852" s="100"/>
      <c r="GY852" s="100"/>
      <c r="GZ852" s="100"/>
      <c r="HA852" s="100"/>
      <c r="HB852" s="100"/>
      <c r="HC852" s="100"/>
      <c r="HD852" s="100"/>
      <c r="HE852" s="100"/>
      <c r="HF852" s="100"/>
      <c r="HG852" s="100"/>
      <c r="HH852" s="100"/>
      <c r="HI852" s="100"/>
      <c r="HJ852" s="100"/>
      <c r="HK852" s="100"/>
      <c r="HL852" s="100"/>
      <c r="HM852" s="100"/>
      <c r="HN852" s="100"/>
      <c r="HO852" s="100"/>
      <c r="HP852" s="100"/>
      <c r="HQ852" s="100"/>
      <c r="HR852" s="100"/>
    </row>
    <row r="853" spans="32:226">
      <c r="AF853" s="100"/>
      <c r="AG853" s="100"/>
      <c r="AH853" s="100"/>
      <c r="AI853" s="100"/>
      <c r="AJ853" s="100"/>
      <c r="AK853" s="100"/>
      <c r="AL853" s="100"/>
      <c r="AM853" s="100"/>
      <c r="AN853" s="100"/>
      <c r="AO853" s="100"/>
      <c r="AP853" s="100"/>
      <c r="AQ853" s="100"/>
      <c r="AR853" s="100"/>
      <c r="AS853" s="100"/>
      <c r="AT853" s="100"/>
      <c r="AU853" s="100"/>
      <c r="AV853" s="100"/>
      <c r="AW853" s="100"/>
      <c r="AX853" s="100"/>
      <c r="AY853" s="100"/>
      <c r="AZ853" s="100"/>
      <c r="BA853" s="100"/>
      <c r="BB853" s="100"/>
      <c r="BC853" s="100"/>
      <c r="BD853" s="100"/>
      <c r="BE853" s="100"/>
      <c r="BF853" s="100"/>
      <c r="BG853" s="100"/>
      <c r="BH853" s="100"/>
      <c r="BI853" s="100"/>
      <c r="BJ853" s="100"/>
      <c r="BK853" s="100"/>
      <c r="BL853" s="100"/>
      <c r="BM853" s="100"/>
      <c r="BN853" s="100"/>
      <c r="BO853" s="100"/>
      <c r="BP853" s="100"/>
      <c r="BQ853" s="100"/>
      <c r="BR853" s="100"/>
      <c r="BS853" s="100"/>
      <c r="BT853" s="100"/>
      <c r="BU853" s="100"/>
      <c r="BV853" s="100"/>
      <c r="BW853" s="100"/>
      <c r="BX853" s="100"/>
      <c r="BY853" s="100"/>
      <c r="BZ853" s="100"/>
      <c r="CA853" s="100"/>
      <c r="CB853" s="100"/>
      <c r="CC853" s="100"/>
      <c r="CD853" s="100"/>
      <c r="CE853" s="100"/>
      <c r="CF853" s="100"/>
      <c r="CG853" s="100"/>
      <c r="CH853" s="100"/>
      <c r="CI853" s="100"/>
      <c r="CJ853" s="100"/>
      <c r="CK853" s="100"/>
      <c r="CL853" s="100"/>
      <c r="CM853" s="100"/>
      <c r="CN853" s="100"/>
      <c r="CO853" s="100"/>
      <c r="CP853" s="100"/>
      <c r="CQ853" s="100"/>
      <c r="CR853" s="100"/>
      <c r="CS853" s="100"/>
      <c r="CT853" s="100"/>
      <c r="CU853" s="100"/>
      <c r="CV853" s="100"/>
      <c r="CW853" s="100"/>
      <c r="CX853" s="100"/>
      <c r="CY853" s="100"/>
      <c r="CZ853" s="100"/>
      <c r="DA853" s="100"/>
      <c r="DB853" s="100"/>
      <c r="DC853" s="100"/>
      <c r="DD853" s="100"/>
      <c r="DE853" s="100"/>
      <c r="DF853" s="100"/>
      <c r="DG853" s="100"/>
      <c r="DH853" s="100"/>
      <c r="DI853" s="100"/>
      <c r="DJ853" s="100"/>
      <c r="DK853" s="100"/>
      <c r="DL853" s="100"/>
      <c r="DM853" s="100"/>
      <c r="DN853" s="100"/>
      <c r="DO853" s="100"/>
      <c r="DP853" s="100"/>
      <c r="DQ853" s="100"/>
      <c r="DR853" s="100"/>
      <c r="DS853" s="100"/>
      <c r="DT853" s="100"/>
      <c r="DU853" s="100"/>
      <c r="DV853" s="100"/>
      <c r="DW853" s="100"/>
      <c r="DX853" s="100"/>
      <c r="DY853" s="100"/>
      <c r="DZ853" s="100"/>
      <c r="EA853" s="100"/>
      <c r="EB853" s="100"/>
      <c r="EC853" s="100"/>
      <c r="ED853" s="100"/>
      <c r="EE853" s="100"/>
      <c r="EF853" s="100"/>
      <c r="EG853" s="100"/>
      <c r="EH853" s="100"/>
      <c r="EI853" s="100"/>
      <c r="EJ853" s="100"/>
      <c r="EK853" s="100"/>
      <c r="EL853" s="100"/>
      <c r="EM853" s="100"/>
      <c r="EN853" s="100"/>
      <c r="EO853" s="100"/>
      <c r="EP853" s="100"/>
      <c r="EQ853" s="100"/>
      <c r="ER853" s="100"/>
      <c r="ES853" s="100"/>
      <c r="ET853" s="100"/>
      <c r="EU853" s="100"/>
      <c r="EV853" s="100"/>
      <c r="EW853" s="100"/>
      <c r="EX853" s="100"/>
      <c r="EY853" s="100"/>
      <c r="EZ853" s="100"/>
      <c r="FA853" s="100"/>
      <c r="FB853" s="100"/>
      <c r="FC853" s="100"/>
      <c r="FD853" s="100"/>
      <c r="FE853" s="100"/>
      <c r="FF853" s="100"/>
      <c r="FG853" s="100"/>
      <c r="FH853" s="100"/>
      <c r="FI853" s="100"/>
      <c r="FJ853" s="100"/>
      <c r="FK853" s="100"/>
      <c r="FL853" s="100"/>
      <c r="FM853" s="100"/>
      <c r="FN853" s="100"/>
      <c r="FO853" s="100"/>
      <c r="FP853" s="100"/>
      <c r="FQ853" s="100"/>
      <c r="FR853" s="100"/>
      <c r="FS853" s="100"/>
      <c r="FT853" s="100"/>
      <c r="FU853" s="100"/>
      <c r="FV853" s="100"/>
      <c r="FW853" s="100"/>
      <c r="FX853" s="100"/>
      <c r="FY853" s="100"/>
      <c r="FZ853" s="100"/>
      <c r="GA853" s="100"/>
      <c r="GB853" s="100"/>
      <c r="GC853" s="100"/>
      <c r="GD853" s="100"/>
      <c r="GE853" s="100"/>
      <c r="GF853" s="100"/>
      <c r="GG853" s="100"/>
      <c r="GH853" s="100"/>
      <c r="GI853" s="100"/>
      <c r="GJ853" s="100"/>
      <c r="GK853" s="100"/>
      <c r="GL853" s="100"/>
      <c r="GM853" s="100"/>
      <c r="GN853" s="100"/>
      <c r="GO853" s="100"/>
      <c r="GP853" s="100"/>
      <c r="GQ853" s="100"/>
      <c r="GR853" s="100"/>
      <c r="GS853" s="100"/>
      <c r="GT853" s="100"/>
      <c r="GU853" s="100"/>
      <c r="GV853" s="100"/>
      <c r="GW853" s="100"/>
      <c r="GX853" s="100"/>
      <c r="GY853" s="100"/>
      <c r="GZ853" s="100"/>
      <c r="HA853" s="100"/>
      <c r="HB853" s="100"/>
      <c r="HC853" s="100"/>
      <c r="HD853" s="100"/>
      <c r="HE853" s="100"/>
      <c r="HF853" s="100"/>
      <c r="HG853" s="100"/>
      <c r="HH853" s="100"/>
      <c r="HI853" s="100"/>
      <c r="HJ853" s="100"/>
      <c r="HK853" s="100"/>
      <c r="HL853" s="100"/>
      <c r="HM853" s="100"/>
      <c r="HN853" s="100"/>
      <c r="HO853" s="100"/>
      <c r="HP853" s="100"/>
      <c r="HQ853" s="100"/>
      <c r="HR853" s="100"/>
    </row>
    <row r="854" spans="32:226">
      <c r="AF854" s="100"/>
      <c r="AG854" s="100"/>
      <c r="AH854" s="100"/>
      <c r="AI854" s="100"/>
      <c r="AJ854" s="100"/>
      <c r="AK854" s="100"/>
      <c r="AL854" s="100"/>
      <c r="AM854" s="100"/>
      <c r="AN854" s="100"/>
      <c r="AO854" s="100"/>
      <c r="AP854" s="100"/>
      <c r="AQ854" s="100"/>
      <c r="AR854" s="100"/>
      <c r="AS854" s="100"/>
      <c r="AT854" s="100"/>
      <c r="AU854" s="100"/>
      <c r="AV854" s="100"/>
      <c r="AW854" s="100"/>
      <c r="AX854" s="100"/>
      <c r="AY854" s="100"/>
      <c r="AZ854" s="100"/>
      <c r="BA854" s="100"/>
      <c r="BB854" s="100"/>
      <c r="BC854" s="100"/>
      <c r="BD854" s="100"/>
      <c r="BE854" s="100"/>
      <c r="BF854" s="100"/>
      <c r="BG854" s="100"/>
      <c r="BH854" s="100"/>
      <c r="BI854" s="100"/>
      <c r="BJ854" s="100"/>
      <c r="BK854" s="100"/>
      <c r="BL854" s="100"/>
      <c r="BM854" s="100"/>
      <c r="BN854" s="100"/>
      <c r="BO854" s="100"/>
      <c r="BP854" s="100"/>
      <c r="BQ854" s="100"/>
      <c r="BR854" s="100"/>
      <c r="BS854" s="100"/>
      <c r="BT854" s="100"/>
      <c r="BU854" s="100"/>
      <c r="BV854" s="100"/>
      <c r="BW854" s="100"/>
      <c r="BX854" s="100"/>
      <c r="BY854" s="100"/>
      <c r="BZ854" s="100"/>
      <c r="CA854" s="100"/>
      <c r="CB854" s="100"/>
      <c r="CC854" s="100"/>
      <c r="CD854" s="100"/>
      <c r="CE854" s="100"/>
      <c r="CF854" s="100"/>
      <c r="CG854" s="100"/>
      <c r="CH854" s="100"/>
      <c r="CI854" s="100"/>
      <c r="CJ854" s="100"/>
      <c r="CK854" s="100"/>
      <c r="CL854" s="100"/>
      <c r="CM854" s="100"/>
      <c r="CN854" s="100"/>
      <c r="CO854" s="100"/>
      <c r="CP854" s="100"/>
      <c r="CQ854" s="100"/>
      <c r="CR854" s="100"/>
      <c r="CS854" s="100"/>
      <c r="CT854" s="100"/>
      <c r="CU854" s="100"/>
      <c r="CV854" s="100"/>
      <c r="CW854" s="100"/>
      <c r="CX854" s="100"/>
      <c r="CY854" s="100"/>
      <c r="CZ854" s="100"/>
      <c r="DA854" s="100"/>
      <c r="DB854" s="100"/>
      <c r="DC854" s="100"/>
      <c r="DD854" s="100"/>
      <c r="DE854" s="100"/>
      <c r="DF854" s="100"/>
      <c r="DG854" s="100"/>
      <c r="DH854" s="100"/>
      <c r="DI854" s="100"/>
      <c r="DJ854" s="100"/>
      <c r="DK854" s="100"/>
      <c r="DL854" s="100"/>
      <c r="DM854" s="100"/>
      <c r="DN854" s="100"/>
      <c r="DO854" s="100"/>
      <c r="DP854" s="100"/>
      <c r="DQ854" s="100"/>
      <c r="DR854" s="100"/>
      <c r="DS854" s="100"/>
      <c r="DT854" s="100"/>
      <c r="DU854" s="100"/>
      <c r="DV854" s="100"/>
      <c r="DW854" s="100"/>
      <c r="DX854" s="100"/>
      <c r="DY854" s="100"/>
      <c r="DZ854" s="100"/>
      <c r="EA854" s="100"/>
      <c r="EB854" s="100"/>
      <c r="EC854" s="100"/>
      <c r="ED854" s="100"/>
      <c r="EE854" s="100"/>
      <c r="EF854" s="100"/>
      <c r="EG854" s="100"/>
      <c r="EH854" s="100"/>
      <c r="EI854" s="100"/>
      <c r="EJ854" s="100"/>
      <c r="EK854" s="100"/>
      <c r="EL854" s="100"/>
      <c r="EM854" s="100"/>
      <c r="EN854" s="100"/>
      <c r="EO854" s="100"/>
      <c r="EP854" s="100"/>
      <c r="EQ854" s="100"/>
      <c r="ER854" s="100"/>
      <c r="ES854" s="100"/>
      <c r="ET854" s="100"/>
      <c r="EU854" s="100"/>
      <c r="EV854" s="100"/>
      <c r="EW854" s="100"/>
      <c r="EX854" s="100"/>
      <c r="EY854" s="100"/>
      <c r="EZ854" s="100"/>
      <c r="FA854" s="100"/>
      <c r="FB854" s="100"/>
      <c r="FC854" s="100"/>
      <c r="FD854" s="100"/>
      <c r="FE854" s="100"/>
      <c r="FF854" s="100"/>
      <c r="FG854" s="100"/>
      <c r="FH854" s="100"/>
      <c r="FI854" s="100"/>
      <c r="FJ854" s="100"/>
      <c r="FK854" s="100"/>
      <c r="FL854" s="100"/>
      <c r="FM854" s="100"/>
      <c r="FN854" s="100"/>
      <c r="FO854" s="100"/>
      <c r="FP854" s="100"/>
      <c r="FQ854" s="100"/>
      <c r="FR854" s="100"/>
      <c r="FS854" s="100"/>
      <c r="FT854" s="100"/>
      <c r="FU854" s="100"/>
      <c r="FV854" s="100"/>
      <c r="FW854" s="100"/>
      <c r="FX854" s="100"/>
      <c r="FY854" s="100"/>
      <c r="FZ854" s="100"/>
      <c r="GA854" s="100"/>
      <c r="GB854" s="100"/>
      <c r="GC854" s="100"/>
      <c r="GD854" s="100"/>
      <c r="GE854" s="100"/>
      <c r="GF854" s="100"/>
      <c r="GG854" s="100"/>
      <c r="GH854" s="100"/>
      <c r="GI854" s="100"/>
      <c r="GJ854" s="100"/>
      <c r="GK854" s="100"/>
      <c r="GL854" s="100"/>
      <c r="GM854" s="100"/>
      <c r="GN854" s="100"/>
      <c r="GO854" s="100"/>
      <c r="GP854" s="100"/>
      <c r="GQ854" s="100"/>
      <c r="GR854" s="100"/>
      <c r="GS854" s="100"/>
      <c r="GT854" s="100"/>
      <c r="GU854" s="100"/>
      <c r="GV854" s="100"/>
      <c r="GW854" s="100"/>
      <c r="GX854" s="100"/>
      <c r="GY854" s="100"/>
      <c r="GZ854" s="100"/>
      <c r="HA854" s="100"/>
      <c r="HB854" s="100"/>
      <c r="HC854" s="100"/>
      <c r="HD854" s="100"/>
      <c r="HE854" s="100"/>
      <c r="HF854" s="100"/>
      <c r="HG854" s="100"/>
      <c r="HH854" s="100"/>
      <c r="HI854" s="100"/>
      <c r="HJ854" s="100"/>
      <c r="HK854" s="100"/>
      <c r="HL854" s="100"/>
      <c r="HM854" s="100"/>
      <c r="HN854" s="100"/>
      <c r="HO854" s="100"/>
      <c r="HP854" s="100"/>
      <c r="HQ854" s="100"/>
      <c r="HR854" s="100"/>
    </row>
    <row r="855" spans="32:226">
      <c r="AF855" s="100"/>
      <c r="AG855" s="100"/>
      <c r="AH855" s="100"/>
      <c r="AI855" s="100"/>
      <c r="AJ855" s="100"/>
      <c r="AK855" s="100"/>
      <c r="AL855" s="100"/>
      <c r="AM855" s="100"/>
      <c r="AN855" s="100"/>
      <c r="AO855" s="100"/>
      <c r="AP855" s="100"/>
      <c r="AQ855" s="100"/>
      <c r="AR855" s="100"/>
      <c r="AS855" s="100"/>
      <c r="AT855" s="100"/>
      <c r="AU855" s="100"/>
      <c r="AV855" s="100"/>
      <c r="AW855" s="100"/>
      <c r="AX855" s="100"/>
      <c r="AY855" s="100"/>
      <c r="AZ855" s="100"/>
      <c r="BA855" s="100"/>
      <c r="BB855" s="100"/>
      <c r="BC855" s="100"/>
      <c r="BD855" s="100"/>
      <c r="BE855" s="100"/>
      <c r="BF855" s="100"/>
      <c r="BG855" s="100"/>
      <c r="BH855" s="100"/>
      <c r="BI855" s="100"/>
      <c r="BJ855" s="100"/>
      <c r="BK855" s="100"/>
      <c r="BL855" s="100"/>
      <c r="BM855" s="100"/>
      <c r="BN855" s="100"/>
      <c r="BO855" s="100"/>
      <c r="BP855" s="100"/>
      <c r="BQ855" s="100"/>
      <c r="BR855" s="100"/>
      <c r="BS855" s="100"/>
      <c r="BT855" s="100"/>
      <c r="BU855" s="100"/>
      <c r="BV855" s="100"/>
      <c r="BW855" s="100"/>
      <c r="BX855" s="100"/>
      <c r="BY855" s="100"/>
      <c r="BZ855" s="100"/>
      <c r="CA855" s="100"/>
      <c r="CB855" s="100"/>
      <c r="CC855" s="100"/>
      <c r="CD855" s="100"/>
      <c r="CE855" s="100"/>
      <c r="CF855" s="100"/>
      <c r="CG855" s="100"/>
      <c r="CH855" s="100"/>
      <c r="CI855" s="100"/>
      <c r="CJ855" s="100"/>
      <c r="CK855" s="100"/>
      <c r="CL855" s="100"/>
      <c r="CM855" s="100"/>
      <c r="CN855" s="100"/>
      <c r="CO855" s="100"/>
      <c r="CP855" s="100"/>
      <c r="CQ855" s="100"/>
      <c r="CR855" s="100"/>
      <c r="CS855" s="100"/>
      <c r="CT855" s="100"/>
      <c r="CU855" s="100"/>
      <c r="CV855" s="100"/>
      <c r="CW855" s="100"/>
      <c r="CX855" s="100"/>
      <c r="CY855" s="100"/>
      <c r="CZ855" s="100"/>
      <c r="DA855" s="100"/>
      <c r="DB855" s="100"/>
      <c r="DC855" s="100"/>
      <c r="DD855" s="100"/>
      <c r="DE855" s="100"/>
      <c r="DF855" s="100"/>
      <c r="DG855" s="100"/>
      <c r="DH855" s="100"/>
      <c r="DI855" s="100"/>
      <c r="DJ855" s="100"/>
      <c r="DK855" s="100"/>
      <c r="DL855" s="100"/>
      <c r="DM855" s="100"/>
      <c r="DN855" s="100"/>
      <c r="DO855" s="100"/>
      <c r="DP855" s="100"/>
      <c r="DQ855" s="100"/>
      <c r="DR855" s="100"/>
      <c r="DS855" s="100"/>
      <c r="DT855" s="100"/>
      <c r="DU855" s="100"/>
      <c r="DV855" s="100"/>
      <c r="DW855" s="100"/>
      <c r="DX855" s="100"/>
      <c r="DY855" s="100"/>
      <c r="DZ855" s="100"/>
      <c r="EA855" s="100"/>
      <c r="EB855" s="100"/>
      <c r="EC855" s="100"/>
      <c r="ED855" s="100"/>
      <c r="EE855" s="100"/>
      <c r="EF855" s="100"/>
      <c r="EG855" s="100"/>
      <c r="EH855" s="100"/>
      <c r="EI855" s="100"/>
      <c r="EJ855" s="100"/>
      <c r="EK855" s="100"/>
      <c r="EL855" s="100"/>
      <c r="EM855" s="100"/>
      <c r="EN855" s="100"/>
      <c r="EO855" s="100"/>
      <c r="EP855" s="100"/>
      <c r="EQ855" s="100"/>
      <c r="ER855" s="100"/>
      <c r="ES855" s="100"/>
      <c r="ET855" s="100"/>
      <c r="EU855" s="100"/>
      <c r="EV855" s="100"/>
      <c r="EW855" s="100"/>
      <c r="EX855" s="100"/>
      <c r="EY855" s="100"/>
      <c r="EZ855" s="100"/>
      <c r="FA855" s="100"/>
      <c r="FB855" s="100"/>
      <c r="FC855" s="100"/>
      <c r="FD855" s="100"/>
      <c r="FE855" s="100"/>
      <c r="FF855" s="100"/>
      <c r="FG855" s="100"/>
      <c r="FH855" s="100"/>
      <c r="FI855" s="100"/>
      <c r="FJ855" s="100"/>
      <c r="FK855" s="100"/>
      <c r="FL855" s="100"/>
      <c r="FM855" s="100"/>
      <c r="FN855" s="100"/>
      <c r="FO855" s="100"/>
      <c r="FP855" s="100"/>
      <c r="FQ855" s="100"/>
      <c r="FR855" s="100"/>
      <c r="FS855" s="100"/>
      <c r="FT855" s="100"/>
      <c r="FU855" s="100"/>
      <c r="FV855" s="100"/>
      <c r="FW855" s="100"/>
      <c r="FX855" s="100"/>
      <c r="FY855" s="100"/>
      <c r="FZ855" s="100"/>
      <c r="GA855" s="100"/>
      <c r="GB855" s="100"/>
      <c r="GC855" s="100"/>
      <c r="GD855" s="100"/>
      <c r="GE855" s="100"/>
      <c r="GF855" s="100"/>
      <c r="GG855" s="100"/>
      <c r="GH855" s="100"/>
      <c r="GI855" s="100"/>
      <c r="GJ855" s="100"/>
      <c r="GK855" s="100"/>
      <c r="GL855" s="100"/>
      <c r="GM855" s="100"/>
      <c r="GN855" s="100"/>
      <c r="GO855" s="100"/>
      <c r="GP855" s="100"/>
      <c r="GQ855" s="100"/>
      <c r="GR855" s="100"/>
      <c r="GS855" s="100"/>
      <c r="GT855" s="100"/>
      <c r="GU855" s="100"/>
      <c r="GV855" s="100"/>
      <c r="GW855" s="100"/>
      <c r="GX855" s="100"/>
      <c r="GY855" s="100"/>
      <c r="GZ855" s="100"/>
      <c r="HA855" s="100"/>
      <c r="HB855" s="100"/>
      <c r="HC855" s="100"/>
      <c r="HD855" s="100"/>
      <c r="HE855" s="100"/>
      <c r="HF855" s="100"/>
      <c r="HG855" s="100"/>
      <c r="HH855" s="100"/>
      <c r="HI855" s="100"/>
      <c r="HJ855" s="100"/>
      <c r="HK855" s="100"/>
      <c r="HL855" s="100"/>
      <c r="HM855" s="100"/>
      <c r="HN855" s="100"/>
      <c r="HO855" s="100"/>
      <c r="HP855" s="100"/>
      <c r="HQ855" s="100"/>
      <c r="HR855" s="100"/>
    </row>
    <row r="856" spans="32:226">
      <c r="AF856" s="100"/>
      <c r="AG856" s="100"/>
      <c r="AH856" s="100"/>
      <c r="AI856" s="100"/>
      <c r="AJ856" s="100"/>
      <c r="AK856" s="100"/>
      <c r="AL856" s="100"/>
      <c r="AM856" s="100"/>
      <c r="AN856" s="100"/>
      <c r="AO856" s="100"/>
      <c r="AP856" s="100"/>
      <c r="AQ856" s="100"/>
      <c r="AR856" s="100"/>
      <c r="AS856" s="100"/>
      <c r="AT856" s="100"/>
      <c r="AU856" s="100"/>
      <c r="AV856" s="100"/>
      <c r="AW856" s="100"/>
      <c r="AX856" s="100"/>
      <c r="AY856" s="100"/>
      <c r="AZ856" s="100"/>
      <c r="BA856" s="100"/>
      <c r="BB856" s="100"/>
      <c r="BC856" s="100"/>
      <c r="BD856" s="100"/>
      <c r="BE856" s="100"/>
      <c r="BF856" s="100"/>
      <c r="BG856" s="100"/>
      <c r="BH856" s="100"/>
      <c r="BI856" s="100"/>
      <c r="BJ856" s="100"/>
      <c r="BK856" s="100"/>
      <c r="BL856" s="100"/>
      <c r="BM856" s="100"/>
      <c r="BN856" s="100"/>
      <c r="BO856" s="100"/>
      <c r="BP856" s="100"/>
      <c r="BQ856" s="100"/>
      <c r="BR856" s="100"/>
      <c r="BS856" s="100"/>
      <c r="BT856" s="100"/>
      <c r="BU856" s="100"/>
      <c r="BV856" s="100"/>
      <c r="BW856" s="100"/>
      <c r="BX856" s="100"/>
      <c r="BY856" s="100"/>
      <c r="BZ856" s="100"/>
      <c r="CA856" s="100"/>
      <c r="CB856" s="100"/>
      <c r="CC856" s="100"/>
      <c r="CD856" s="100"/>
      <c r="CE856" s="100"/>
      <c r="CF856" s="100"/>
      <c r="CG856" s="100"/>
      <c r="CH856" s="100"/>
      <c r="CI856" s="100"/>
      <c r="CJ856" s="100"/>
      <c r="CK856" s="100"/>
      <c r="CL856" s="100"/>
      <c r="CM856" s="100"/>
      <c r="CN856" s="100"/>
      <c r="CO856" s="100"/>
      <c r="CP856" s="100"/>
      <c r="CQ856" s="100"/>
      <c r="CR856" s="100"/>
      <c r="CS856" s="100"/>
      <c r="CT856" s="100"/>
      <c r="CU856" s="100"/>
      <c r="CV856" s="100"/>
      <c r="CW856" s="100"/>
      <c r="CX856" s="100"/>
      <c r="CY856" s="100"/>
      <c r="CZ856" s="100"/>
      <c r="DA856" s="100"/>
      <c r="DB856" s="100"/>
      <c r="DC856" s="100"/>
      <c r="DD856" s="100"/>
      <c r="DE856" s="100"/>
      <c r="DF856" s="100"/>
      <c r="DG856" s="100"/>
      <c r="DH856" s="100"/>
      <c r="DI856" s="100"/>
      <c r="DJ856" s="100"/>
      <c r="DK856" s="100"/>
      <c r="DL856" s="100"/>
      <c r="DM856" s="100"/>
      <c r="DN856" s="100"/>
      <c r="DO856" s="100"/>
      <c r="DP856" s="100"/>
      <c r="DQ856" s="100"/>
      <c r="DR856" s="100"/>
      <c r="DS856" s="100"/>
      <c r="DT856" s="100"/>
      <c r="DU856" s="100"/>
      <c r="DV856" s="100"/>
      <c r="DW856" s="100"/>
      <c r="DX856" s="100"/>
      <c r="DY856" s="100"/>
      <c r="DZ856" s="100"/>
      <c r="EA856" s="100"/>
      <c r="EB856" s="100"/>
      <c r="EC856" s="100"/>
      <c r="ED856" s="100"/>
      <c r="EE856" s="100"/>
      <c r="EF856" s="100"/>
      <c r="EG856" s="100"/>
      <c r="EH856" s="100"/>
      <c r="EI856" s="100"/>
      <c r="EJ856" s="100"/>
      <c r="EK856" s="100"/>
      <c r="EL856" s="100"/>
      <c r="EM856" s="100"/>
      <c r="EN856" s="100"/>
      <c r="EO856" s="100"/>
      <c r="EP856" s="100"/>
      <c r="EQ856" s="100"/>
      <c r="ER856" s="100"/>
      <c r="ES856" s="100"/>
      <c r="ET856" s="100"/>
      <c r="EU856" s="100"/>
      <c r="EV856" s="100"/>
      <c r="EW856" s="100"/>
      <c r="EX856" s="100"/>
      <c r="EY856" s="100"/>
      <c r="EZ856" s="100"/>
      <c r="FA856" s="100"/>
      <c r="FB856" s="100"/>
      <c r="FC856" s="100"/>
      <c r="FD856" s="100"/>
      <c r="FE856" s="100"/>
      <c r="FF856" s="100"/>
      <c r="FG856" s="100"/>
      <c r="FH856" s="100"/>
      <c r="FI856" s="100"/>
      <c r="FJ856" s="100"/>
      <c r="FK856" s="100"/>
      <c r="FL856" s="100"/>
      <c r="FM856" s="100"/>
      <c r="FN856" s="100"/>
      <c r="FO856" s="100"/>
      <c r="FP856" s="100"/>
      <c r="FQ856" s="100"/>
      <c r="FR856" s="100"/>
      <c r="FS856" s="100"/>
      <c r="FT856" s="100"/>
      <c r="FU856" s="100"/>
      <c r="FV856" s="100"/>
      <c r="FW856" s="100"/>
      <c r="FX856" s="100"/>
      <c r="FY856" s="100"/>
      <c r="FZ856" s="100"/>
      <c r="GA856" s="100"/>
      <c r="GB856" s="100"/>
      <c r="GC856" s="100"/>
      <c r="GD856" s="100"/>
      <c r="GE856" s="100"/>
      <c r="GF856" s="100"/>
      <c r="GG856" s="100"/>
      <c r="GH856" s="100"/>
      <c r="GI856" s="100"/>
      <c r="GJ856" s="100"/>
      <c r="GK856" s="100"/>
      <c r="GL856" s="100"/>
      <c r="GM856" s="100"/>
      <c r="GN856" s="100"/>
      <c r="GO856" s="100"/>
      <c r="GP856" s="100"/>
      <c r="GQ856" s="100"/>
      <c r="GR856" s="100"/>
      <c r="GS856" s="100"/>
      <c r="GT856" s="100"/>
      <c r="GU856" s="100"/>
      <c r="GV856" s="100"/>
      <c r="GW856" s="100"/>
      <c r="GX856" s="100"/>
      <c r="GY856" s="100"/>
      <c r="GZ856" s="100"/>
      <c r="HA856" s="100"/>
      <c r="HB856" s="100"/>
      <c r="HC856" s="100"/>
      <c r="HD856" s="100"/>
      <c r="HE856" s="100"/>
      <c r="HF856" s="100"/>
      <c r="HG856" s="100"/>
      <c r="HH856" s="100"/>
      <c r="HI856" s="100"/>
      <c r="HJ856" s="100"/>
      <c r="HK856" s="100"/>
      <c r="HL856" s="100"/>
      <c r="HM856" s="100"/>
      <c r="HN856" s="100"/>
      <c r="HO856" s="100"/>
      <c r="HP856" s="100"/>
      <c r="HQ856" s="100"/>
      <c r="HR856" s="100"/>
    </row>
    <row r="857" spans="32:226">
      <c r="AF857" s="100"/>
      <c r="AG857" s="100"/>
      <c r="AH857" s="100"/>
      <c r="AI857" s="100"/>
      <c r="AJ857" s="100"/>
      <c r="AK857" s="100"/>
      <c r="AL857" s="100"/>
      <c r="AM857" s="100"/>
      <c r="AN857" s="100"/>
      <c r="AO857" s="100"/>
      <c r="AP857" s="100"/>
      <c r="AQ857" s="100"/>
      <c r="AR857" s="100"/>
      <c r="AS857" s="100"/>
      <c r="AT857" s="100"/>
      <c r="AU857" s="100"/>
      <c r="AV857" s="100"/>
      <c r="AW857" s="100"/>
      <c r="AX857" s="100"/>
      <c r="AY857" s="100"/>
      <c r="AZ857" s="100"/>
      <c r="BA857" s="100"/>
      <c r="BB857" s="100"/>
      <c r="BC857" s="100"/>
      <c r="BD857" s="100"/>
      <c r="BE857" s="100"/>
      <c r="BF857" s="100"/>
      <c r="BG857" s="100"/>
      <c r="BH857" s="100"/>
      <c r="BI857" s="100"/>
      <c r="BJ857" s="100"/>
      <c r="BK857" s="100"/>
      <c r="BL857" s="100"/>
      <c r="BM857" s="100"/>
      <c r="BN857" s="100"/>
      <c r="BO857" s="100"/>
      <c r="BP857" s="100"/>
      <c r="BQ857" s="100"/>
      <c r="BR857" s="100"/>
      <c r="BS857" s="100"/>
      <c r="BT857" s="100"/>
      <c r="BU857" s="100"/>
      <c r="BV857" s="100"/>
      <c r="BW857" s="100"/>
      <c r="BX857" s="100"/>
      <c r="BY857" s="100"/>
      <c r="BZ857" s="100"/>
      <c r="CA857" s="100"/>
      <c r="CB857" s="100"/>
      <c r="CC857" s="100"/>
      <c r="CD857" s="100"/>
      <c r="CE857" s="100"/>
      <c r="CF857" s="100"/>
      <c r="CG857" s="100"/>
      <c r="CH857" s="100"/>
      <c r="CI857" s="100"/>
      <c r="CJ857" s="100"/>
      <c r="CK857" s="100"/>
      <c r="CL857" s="100"/>
      <c r="CM857" s="100"/>
      <c r="CN857" s="100"/>
      <c r="CO857" s="100"/>
      <c r="CP857" s="100"/>
      <c r="CQ857" s="100"/>
      <c r="CR857" s="100"/>
      <c r="CS857" s="100"/>
      <c r="CT857" s="100"/>
      <c r="CU857" s="100"/>
      <c r="CV857" s="100"/>
      <c r="CW857" s="100"/>
      <c r="CX857" s="100"/>
      <c r="CY857" s="100"/>
      <c r="CZ857" s="100"/>
      <c r="DA857" s="100"/>
      <c r="DB857" s="100"/>
      <c r="DC857" s="100"/>
      <c r="DD857" s="100"/>
      <c r="DE857" s="100"/>
      <c r="DF857" s="100"/>
      <c r="DG857" s="100"/>
      <c r="DH857" s="100"/>
      <c r="DI857" s="100"/>
      <c r="DJ857" s="100"/>
      <c r="DK857" s="100"/>
      <c r="DL857" s="100"/>
      <c r="DM857" s="100"/>
      <c r="DN857" s="100"/>
      <c r="DO857" s="100"/>
      <c r="DP857" s="100"/>
      <c r="DQ857" s="100"/>
      <c r="DR857" s="100"/>
      <c r="DS857" s="100"/>
      <c r="DT857" s="100"/>
      <c r="DU857" s="100"/>
      <c r="DV857" s="100"/>
      <c r="DW857" s="100"/>
      <c r="DX857" s="100"/>
      <c r="DY857" s="100"/>
      <c r="DZ857" s="100"/>
      <c r="EA857" s="100"/>
      <c r="EB857" s="100"/>
      <c r="EC857" s="100"/>
      <c r="ED857" s="100"/>
      <c r="EE857" s="100"/>
      <c r="EF857" s="100"/>
      <c r="EG857" s="100"/>
      <c r="EH857" s="100"/>
      <c r="EI857" s="100"/>
      <c r="EJ857" s="100"/>
      <c r="EK857" s="100"/>
      <c r="EL857" s="100"/>
      <c r="EM857" s="100"/>
      <c r="EN857" s="100"/>
      <c r="EO857" s="100"/>
      <c r="EP857" s="100"/>
      <c r="EQ857" s="100"/>
      <c r="ER857" s="100"/>
      <c r="ES857" s="100"/>
      <c r="ET857" s="100"/>
      <c r="EU857" s="100"/>
      <c r="EV857" s="100"/>
      <c r="EW857" s="100"/>
      <c r="EX857" s="100"/>
      <c r="EY857" s="100"/>
      <c r="EZ857" s="100"/>
      <c r="FA857" s="100"/>
      <c r="FB857" s="100"/>
      <c r="FC857" s="100"/>
      <c r="FD857" s="100"/>
      <c r="FE857" s="100"/>
      <c r="FF857" s="100"/>
      <c r="FG857" s="100"/>
      <c r="FH857" s="100"/>
      <c r="FI857" s="100"/>
      <c r="FJ857" s="100"/>
      <c r="FK857" s="100"/>
      <c r="FL857" s="100"/>
      <c r="FM857" s="100"/>
      <c r="FN857" s="100"/>
      <c r="FO857" s="100"/>
      <c r="FP857" s="100"/>
      <c r="FQ857" s="100"/>
      <c r="FR857" s="100"/>
      <c r="FS857" s="100"/>
      <c r="FT857" s="100"/>
      <c r="FU857" s="100"/>
      <c r="FV857" s="100"/>
      <c r="FW857" s="100"/>
      <c r="FX857" s="100"/>
      <c r="FY857" s="100"/>
      <c r="FZ857" s="100"/>
      <c r="GA857" s="100"/>
      <c r="GB857" s="100"/>
      <c r="GC857" s="100"/>
      <c r="GD857" s="100"/>
      <c r="GE857" s="100"/>
      <c r="GF857" s="100"/>
      <c r="GG857" s="100"/>
      <c r="GH857" s="100"/>
      <c r="GI857" s="100"/>
      <c r="GJ857" s="100"/>
      <c r="GK857" s="100"/>
      <c r="GL857" s="100"/>
      <c r="GM857" s="100"/>
      <c r="GN857" s="100"/>
      <c r="GO857" s="100"/>
      <c r="GP857" s="100"/>
      <c r="GQ857" s="100"/>
      <c r="GR857" s="100"/>
      <c r="GS857" s="100"/>
      <c r="GT857" s="100"/>
      <c r="GU857" s="100"/>
      <c r="GV857" s="100"/>
      <c r="GW857" s="100"/>
      <c r="GX857" s="100"/>
      <c r="GY857" s="100"/>
      <c r="GZ857" s="100"/>
      <c r="HA857" s="100"/>
      <c r="HB857" s="100"/>
      <c r="HC857" s="100"/>
      <c r="HD857" s="100"/>
      <c r="HE857" s="100"/>
      <c r="HF857" s="100"/>
      <c r="HG857" s="100"/>
      <c r="HH857" s="100"/>
      <c r="HI857" s="100"/>
      <c r="HJ857" s="100"/>
      <c r="HK857" s="100"/>
      <c r="HL857" s="100"/>
      <c r="HM857" s="100"/>
      <c r="HN857" s="100"/>
      <c r="HO857" s="100"/>
      <c r="HP857" s="100"/>
      <c r="HQ857" s="100"/>
      <c r="HR857" s="100"/>
    </row>
    <row r="858" spans="32:226">
      <c r="AF858" s="100"/>
      <c r="AG858" s="100"/>
      <c r="AH858" s="100"/>
      <c r="AI858" s="100"/>
      <c r="AJ858" s="100"/>
      <c r="AK858" s="100"/>
      <c r="AL858" s="100"/>
      <c r="AM858" s="100"/>
      <c r="AN858" s="100"/>
      <c r="AO858" s="100"/>
      <c r="AP858" s="100"/>
      <c r="AQ858" s="100"/>
      <c r="AR858" s="100"/>
      <c r="AS858" s="100"/>
      <c r="AT858" s="100"/>
      <c r="AU858" s="100"/>
      <c r="AV858" s="100"/>
      <c r="AW858" s="100"/>
      <c r="AX858" s="100"/>
      <c r="AY858" s="100"/>
      <c r="AZ858" s="100"/>
      <c r="BA858" s="100"/>
      <c r="BB858" s="100"/>
      <c r="BC858" s="100"/>
      <c r="BD858" s="100"/>
      <c r="BE858" s="100"/>
      <c r="BF858" s="100"/>
      <c r="BG858" s="100"/>
      <c r="BH858" s="100"/>
      <c r="BI858" s="100"/>
      <c r="BJ858" s="100"/>
      <c r="BK858" s="100"/>
      <c r="BL858" s="100"/>
      <c r="BM858" s="100"/>
      <c r="BN858" s="100"/>
      <c r="BO858" s="100"/>
      <c r="BP858" s="100"/>
      <c r="BQ858" s="100"/>
      <c r="BR858" s="100"/>
      <c r="BS858" s="100"/>
      <c r="BT858" s="100"/>
      <c r="BU858" s="100"/>
      <c r="BV858" s="100"/>
      <c r="BW858" s="100"/>
      <c r="BX858" s="100"/>
      <c r="BY858" s="100"/>
      <c r="BZ858" s="100"/>
      <c r="CA858" s="100"/>
      <c r="CB858" s="100"/>
      <c r="CC858" s="100"/>
      <c r="CD858" s="100"/>
      <c r="CE858" s="100"/>
      <c r="CF858" s="100"/>
      <c r="CG858" s="100"/>
      <c r="CH858" s="100"/>
      <c r="CI858" s="100"/>
      <c r="CJ858" s="100"/>
      <c r="CK858" s="100"/>
      <c r="CL858" s="100"/>
      <c r="CM858" s="100"/>
      <c r="CN858" s="100"/>
      <c r="CO858" s="100"/>
      <c r="CP858" s="100"/>
      <c r="CQ858" s="100"/>
      <c r="CR858" s="100"/>
      <c r="CS858" s="100"/>
      <c r="CT858" s="100"/>
      <c r="CU858" s="100"/>
      <c r="CV858" s="100"/>
      <c r="CW858" s="100"/>
      <c r="CX858" s="100"/>
      <c r="CY858" s="100"/>
      <c r="CZ858" s="100"/>
      <c r="DA858" s="100"/>
      <c r="DB858" s="100"/>
      <c r="DC858" s="100"/>
      <c r="DD858" s="100"/>
      <c r="DE858" s="100"/>
      <c r="DF858" s="100"/>
      <c r="DG858" s="100"/>
      <c r="DH858" s="100"/>
      <c r="DI858" s="100"/>
      <c r="DJ858" s="100"/>
      <c r="DK858" s="100"/>
      <c r="DL858" s="100"/>
      <c r="DM858" s="100"/>
      <c r="DN858" s="100"/>
      <c r="DO858" s="100"/>
      <c r="DP858" s="100"/>
      <c r="DQ858" s="100"/>
      <c r="DR858" s="100"/>
      <c r="DS858" s="100"/>
      <c r="DT858" s="100"/>
      <c r="DU858" s="100"/>
      <c r="DV858" s="100"/>
      <c r="DW858" s="100"/>
      <c r="DX858" s="100"/>
      <c r="DY858" s="100"/>
      <c r="DZ858" s="100"/>
      <c r="EA858" s="100"/>
      <c r="EB858" s="100"/>
      <c r="EC858" s="100"/>
      <c r="ED858" s="100"/>
      <c r="EE858" s="100"/>
      <c r="EF858" s="100"/>
      <c r="EG858" s="100"/>
      <c r="EH858" s="100"/>
      <c r="EI858" s="100"/>
      <c r="EJ858" s="100"/>
      <c r="EK858" s="100"/>
      <c r="EL858" s="100"/>
      <c r="EM858" s="100"/>
      <c r="EN858" s="100"/>
      <c r="EO858" s="100"/>
      <c r="EP858" s="100"/>
      <c r="EQ858" s="100"/>
      <c r="ER858" s="100"/>
      <c r="ES858" s="100"/>
      <c r="ET858" s="100"/>
      <c r="EU858" s="100"/>
      <c r="EV858" s="100"/>
      <c r="EW858" s="100"/>
      <c r="EX858" s="100"/>
      <c r="EY858" s="100"/>
      <c r="EZ858" s="100"/>
      <c r="FA858" s="100"/>
      <c r="FB858" s="100"/>
      <c r="FC858" s="100"/>
      <c r="FD858" s="100"/>
      <c r="FE858" s="100"/>
      <c r="FF858" s="100"/>
      <c r="FG858" s="100"/>
      <c r="FH858" s="100"/>
      <c r="FI858" s="100"/>
      <c r="FJ858" s="100"/>
      <c r="FK858" s="100"/>
      <c r="FL858" s="100"/>
      <c r="FM858" s="100"/>
      <c r="FN858" s="100"/>
      <c r="FO858" s="100"/>
      <c r="FP858" s="100"/>
      <c r="FQ858" s="100"/>
      <c r="FR858" s="100"/>
      <c r="FS858" s="100"/>
      <c r="FT858" s="100"/>
      <c r="FU858" s="100"/>
      <c r="FV858" s="100"/>
      <c r="FW858" s="100"/>
      <c r="FX858" s="100"/>
      <c r="FY858" s="100"/>
      <c r="FZ858" s="100"/>
      <c r="GA858" s="100"/>
      <c r="GB858" s="100"/>
      <c r="GC858" s="100"/>
      <c r="GD858" s="100"/>
      <c r="GE858" s="100"/>
      <c r="GF858" s="100"/>
      <c r="GG858" s="100"/>
      <c r="GH858" s="100"/>
      <c r="GI858" s="100"/>
      <c r="GJ858" s="100"/>
      <c r="GK858" s="100"/>
      <c r="GL858" s="100"/>
      <c r="GM858" s="100"/>
      <c r="GN858" s="100"/>
      <c r="GO858" s="100"/>
      <c r="GP858" s="100"/>
      <c r="GQ858" s="100"/>
      <c r="GR858" s="100"/>
      <c r="GS858" s="100"/>
      <c r="GT858" s="100"/>
      <c r="GU858" s="100"/>
      <c r="GV858" s="100"/>
      <c r="GW858" s="100"/>
      <c r="GX858" s="100"/>
      <c r="GY858" s="100"/>
      <c r="GZ858" s="100"/>
      <c r="HA858" s="100"/>
      <c r="HB858" s="100"/>
      <c r="HC858" s="100"/>
      <c r="HD858" s="100"/>
      <c r="HE858" s="100"/>
      <c r="HF858" s="100"/>
      <c r="HG858" s="100"/>
      <c r="HH858" s="100"/>
      <c r="HI858" s="100"/>
      <c r="HJ858" s="100"/>
      <c r="HK858" s="100"/>
      <c r="HL858" s="100"/>
      <c r="HM858" s="100"/>
      <c r="HN858" s="100"/>
      <c r="HO858" s="100"/>
      <c r="HP858" s="100"/>
      <c r="HQ858" s="100"/>
      <c r="HR858" s="100"/>
    </row>
    <row r="859" spans="32:226">
      <c r="AF859" s="100"/>
      <c r="AG859" s="100"/>
      <c r="AH859" s="100"/>
      <c r="AI859" s="100"/>
      <c r="AJ859" s="100"/>
      <c r="AK859" s="100"/>
      <c r="AL859" s="100"/>
      <c r="AM859" s="100"/>
      <c r="AN859" s="100"/>
      <c r="AO859" s="100"/>
      <c r="AP859" s="100"/>
      <c r="AQ859" s="100"/>
      <c r="AR859" s="100"/>
      <c r="AS859" s="100"/>
      <c r="AT859" s="100"/>
      <c r="AU859" s="100"/>
      <c r="AV859" s="100"/>
      <c r="AW859" s="100"/>
      <c r="AX859" s="100"/>
      <c r="AY859" s="100"/>
      <c r="AZ859" s="100"/>
      <c r="BA859" s="100"/>
      <c r="BB859" s="100"/>
      <c r="BC859" s="100"/>
      <c r="BD859" s="100"/>
      <c r="BE859" s="100"/>
      <c r="BF859" s="100"/>
      <c r="BG859" s="100"/>
      <c r="BH859" s="100"/>
      <c r="BI859" s="100"/>
      <c r="BJ859" s="100"/>
      <c r="BK859" s="100"/>
      <c r="BL859" s="100"/>
      <c r="BM859" s="100"/>
      <c r="BN859" s="100"/>
      <c r="BO859" s="100"/>
      <c r="BP859" s="100"/>
      <c r="BQ859" s="100"/>
      <c r="BR859" s="100"/>
      <c r="BS859" s="100"/>
      <c r="BT859" s="100"/>
      <c r="BU859" s="100"/>
      <c r="BV859" s="100"/>
      <c r="BW859" s="100"/>
      <c r="BX859" s="100"/>
      <c r="BY859" s="100"/>
      <c r="BZ859" s="100"/>
      <c r="CA859" s="100"/>
      <c r="CB859" s="100"/>
      <c r="CC859" s="100"/>
      <c r="CD859" s="100"/>
      <c r="CE859" s="100"/>
      <c r="CF859" s="100"/>
      <c r="CG859" s="100"/>
      <c r="CH859" s="100"/>
      <c r="CI859" s="100"/>
      <c r="CJ859" s="100"/>
      <c r="CK859" s="100"/>
      <c r="CL859" s="100"/>
      <c r="CM859" s="100"/>
      <c r="CN859" s="100"/>
      <c r="CO859" s="100"/>
      <c r="CP859" s="100"/>
      <c r="CQ859" s="100"/>
      <c r="CR859" s="100"/>
      <c r="CS859" s="100"/>
      <c r="CT859" s="100"/>
      <c r="CU859" s="100"/>
      <c r="CV859" s="100"/>
      <c r="CW859" s="100"/>
      <c r="CX859" s="100"/>
      <c r="CY859" s="100"/>
      <c r="CZ859" s="100"/>
      <c r="DA859" s="100"/>
      <c r="DB859" s="100"/>
      <c r="DC859" s="100"/>
      <c r="DD859" s="100"/>
      <c r="DE859" s="100"/>
      <c r="DF859" s="100"/>
      <c r="DG859" s="100"/>
      <c r="DH859" s="100"/>
      <c r="DI859" s="100"/>
      <c r="DJ859" s="100"/>
      <c r="DK859" s="100"/>
      <c r="DL859" s="100"/>
      <c r="DM859" s="100"/>
      <c r="DN859" s="100"/>
      <c r="DO859" s="100"/>
      <c r="DP859" s="100"/>
      <c r="DQ859" s="100"/>
      <c r="DR859" s="100"/>
      <c r="DS859" s="100"/>
      <c r="DT859" s="100"/>
      <c r="DU859" s="100"/>
      <c r="DV859" s="100"/>
      <c r="DW859" s="100"/>
      <c r="DX859" s="100"/>
      <c r="DY859" s="100"/>
      <c r="DZ859" s="100"/>
      <c r="EA859" s="100"/>
      <c r="EB859" s="100"/>
      <c r="EC859" s="100"/>
      <c r="ED859" s="100"/>
      <c r="EE859" s="100"/>
      <c r="EF859" s="100"/>
      <c r="EG859" s="100"/>
      <c r="EH859" s="100"/>
      <c r="EI859" s="100"/>
      <c r="EJ859" s="100"/>
      <c r="EK859" s="100"/>
      <c r="EL859" s="100"/>
      <c r="EM859" s="100"/>
      <c r="EN859" s="100"/>
      <c r="EO859" s="100"/>
      <c r="EP859" s="100"/>
      <c r="EQ859" s="100"/>
      <c r="ER859" s="100"/>
      <c r="ES859" s="100"/>
      <c r="ET859" s="100"/>
      <c r="EU859" s="100"/>
      <c r="EV859" s="100"/>
      <c r="EW859" s="100"/>
      <c r="EX859" s="100"/>
      <c r="EY859" s="100"/>
      <c r="EZ859" s="100"/>
      <c r="FA859" s="100"/>
      <c r="FB859" s="100"/>
      <c r="FC859" s="100"/>
      <c r="FD859" s="100"/>
      <c r="FE859" s="100"/>
      <c r="FF859" s="100"/>
      <c r="FG859" s="100"/>
      <c r="FH859" s="100"/>
      <c r="FI859" s="100"/>
      <c r="FJ859" s="100"/>
      <c r="FK859" s="100"/>
      <c r="FL859" s="100"/>
      <c r="FM859" s="100"/>
      <c r="FN859" s="100"/>
      <c r="FO859" s="100"/>
      <c r="FP859" s="100"/>
      <c r="FQ859" s="100"/>
      <c r="FR859" s="100"/>
      <c r="FS859" s="100"/>
      <c r="FT859" s="100"/>
      <c r="FU859" s="100"/>
      <c r="FV859" s="100"/>
      <c r="FW859" s="100"/>
      <c r="FX859" s="100"/>
      <c r="FY859" s="100"/>
      <c r="FZ859" s="100"/>
      <c r="GA859" s="100"/>
      <c r="GB859" s="100"/>
      <c r="GC859" s="100"/>
      <c r="GD859" s="100"/>
      <c r="GE859" s="100"/>
      <c r="GF859" s="100"/>
      <c r="GG859" s="100"/>
      <c r="GH859" s="100"/>
      <c r="GI859" s="100"/>
      <c r="GJ859" s="100"/>
      <c r="GK859" s="100"/>
      <c r="GL859" s="100"/>
      <c r="GM859" s="100"/>
      <c r="GN859" s="100"/>
      <c r="GO859" s="100"/>
      <c r="GP859" s="100"/>
      <c r="GQ859" s="100"/>
      <c r="GR859" s="100"/>
      <c r="GS859" s="100"/>
      <c r="GT859" s="100"/>
      <c r="GU859" s="100"/>
      <c r="GV859" s="100"/>
      <c r="GW859" s="100"/>
      <c r="GX859" s="100"/>
      <c r="GY859" s="100"/>
      <c r="GZ859" s="100"/>
      <c r="HA859" s="100"/>
      <c r="HB859" s="100"/>
      <c r="HC859" s="100"/>
      <c r="HD859" s="100"/>
      <c r="HE859" s="100"/>
      <c r="HF859" s="100"/>
      <c r="HG859" s="100"/>
      <c r="HH859" s="100"/>
      <c r="HI859" s="100"/>
      <c r="HJ859" s="100"/>
      <c r="HK859" s="100"/>
      <c r="HL859" s="100"/>
      <c r="HM859" s="100"/>
      <c r="HN859" s="100"/>
      <c r="HO859" s="100"/>
      <c r="HP859" s="100"/>
      <c r="HQ859" s="100"/>
      <c r="HR859" s="100"/>
    </row>
  </sheetData>
  <mergeCells count="12">
    <mergeCell ref="A1:H1"/>
    <mergeCell ref="A4:A5"/>
    <mergeCell ref="B4:H4"/>
    <mergeCell ref="B14:H14"/>
    <mergeCell ref="A2:H2"/>
    <mergeCell ref="B7:H7"/>
    <mergeCell ref="A3:H3"/>
    <mergeCell ref="B21:H21"/>
    <mergeCell ref="B28:H28"/>
    <mergeCell ref="A97:D97"/>
    <mergeCell ref="B51:H51"/>
    <mergeCell ref="B74:H74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3" display="'Inhaltsverzeichnis '!E13"/>
    <hyperlink ref="A2:H2" location="'Inhaltsverzeichnis '!E17" display="1.1  Öffentliche und freie Trägerschaft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49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O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612" customWidth="1"/>
    <col min="2" max="8" width="7.6640625" style="612" customWidth="1"/>
    <col min="9" max="9" width="33.5546875" style="612" bestFit="1" customWidth="1"/>
    <col min="10" max="18" width="6.88671875" style="612" customWidth="1"/>
    <col min="19" max="19" width="6.5546875" style="612" bestFit="1" customWidth="1"/>
    <col min="20" max="25" width="7.6640625" style="612" customWidth="1"/>
    <col min="26" max="26" width="7.88671875" style="612" customWidth="1"/>
    <col min="27" max="27" width="14.33203125" style="612" customWidth="1"/>
    <col min="28" max="28" width="6.5546875" style="612" customWidth="1"/>
    <col min="29" max="16384" width="11.44140625" style="611"/>
  </cols>
  <sheetData>
    <row r="1" spans="1:28" s="613" customFormat="1" ht="24" customHeight="1">
      <c r="A1" s="940" t="s">
        <v>957</v>
      </c>
      <c r="B1" s="940"/>
      <c r="C1" s="940"/>
      <c r="D1" s="940"/>
      <c r="E1" s="940"/>
      <c r="F1" s="940"/>
      <c r="G1" s="615"/>
      <c r="H1" s="615"/>
      <c r="I1" s="663" t="s">
        <v>408</v>
      </c>
      <c r="J1" s="663"/>
      <c r="K1" s="663"/>
      <c r="L1" s="663"/>
      <c r="M1" s="663"/>
      <c r="N1" s="663"/>
      <c r="O1" s="663"/>
      <c r="P1" s="663"/>
      <c r="Q1" s="663"/>
      <c r="R1" s="663"/>
      <c r="S1" s="663"/>
      <c r="T1" s="663"/>
      <c r="U1" s="615"/>
      <c r="V1" s="615"/>
      <c r="W1" s="615"/>
      <c r="X1" s="718"/>
      <c r="Y1" s="718"/>
      <c r="Z1" s="718"/>
    </row>
    <row r="2" spans="1:28" s="613" customFormat="1" ht="12" customHeight="1">
      <c r="A2" s="959"/>
      <c r="B2" s="960"/>
      <c r="C2" s="960"/>
      <c r="D2" s="960"/>
      <c r="E2" s="960"/>
      <c r="F2" s="960"/>
      <c r="G2" s="615"/>
      <c r="H2" s="615"/>
      <c r="I2" s="699" t="s">
        <v>301</v>
      </c>
      <c r="J2" s="522" t="s">
        <v>757</v>
      </c>
      <c r="K2" s="522" t="s">
        <v>758</v>
      </c>
      <c r="L2" s="522" t="s">
        <v>416</v>
      </c>
      <c r="M2" s="522" t="s">
        <v>280</v>
      </c>
      <c r="N2" s="522" t="s">
        <v>26</v>
      </c>
      <c r="O2" s="522" t="s">
        <v>680</v>
      </c>
      <c r="P2" s="522" t="s">
        <v>703</v>
      </c>
      <c r="Q2" s="522" t="s">
        <v>759</v>
      </c>
      <c r="R2" s="522" t="s">
        <v>835</v>
      </c>
      <c r="S2" s="522" t="s">
        <v>903</v>
      </c>
      <c r="T2" s="522" t="s">
        <v>925</v>
      </c>
      <c r="U2" s="615"/>
      <c r="V2" s="615"/>
      <c r="W2" s="615"/>
      <c r="X2" s="718"/>
      <c r="Y2" s="718"/>
      <c r="Z2" s="718"/>
    </row>
    <row r="3" spans="1:28" s="613" customFormat="1" ht="12" customHeight="1">
      <c r="A3" s="717"/>
      <c r="B3" s="717"/>
      <c r="C3" s="717"/>
      <c r="D3" s="717"/>
      <c r="E3" s="717"/>
      <c r="F3" s="717"/>
      <c r="G3" s="717"/>
      <c r="H3" s="612"/>
      <c r="I3" s="711" t="s">
        <v>283</v>
      </c>
      <c r="J3" s="687">
        <v>59644</v>
      </c>
      <c r="K3" s="687">
        <v>61502</v>
      </c>
      <c r="L3" s="687">
        <v>55345</v>
      </c>
      <c r="M3" s="687">
        <v>39983</v>
      </c>
      <c r="N3" s="687">
        <v>29045</v>
      </c>
      <c r="O3" s="687">
        <v>27678</v>
      </c>
      <c r="P3" s="687">
        <v>27469</v>
      </c>
      <c r="Q3" s="687">
        <v>27135</v>
      </c>
      <c r="R3" s="687">
        <v>26773</v>
      </c>
      <c r="S3" s="687">
        <v>26527</v>
      </c>
      <c r="T3" s="687">
        <v>26140</v>
      </c>
      <c r="U3" s="717"/>
      <c r="V3" s="717"/>
      <c r="W3" s="612"/>
      <c r="X3" s="612"/>
      <c r="Y3" s="612"/>
      <c r="Z3" s="612"/>
    </row>
    <row r="4" spans="1:28" s="613" customFormat="1" ht="12" customHeight="1">
      <c r="A4" s="715"/>
      <c r="B4" s="714"/>
      <c r="C4" s="714"/>
      <c r="D4" s="714"/>
      <c r="E4" s="714"/>
      <c r="F4" s="714"/>
      <c r="G4" s="714"/>
      <c r="H4" s="714"/>
      <c r="I4" s="711" t="s">
        <v>284</v>
      </c>
      <c r="J4" s="687">
        <v>1119</v>
      </c>
      <c r="K4" s="687">
        <v>12011</v>
      </c>
      <c r="L4" s="687">
        <v>13347</v>
      </c>
      <c r="M4" s="687">
        <v>4778</v>
      </c>
      <c r="N4" s="687">
        <v>3175</v>
      </c>
      <c r="O4" s="687">
        <v>3075</v>
      </c>
      <c r="P4" s="687">
        <v>3148</v>
      </c>
      <c r="Q4" s="687">
        <v>4515</v>
      </c>
      <c r="R4" s="687">
        <v>4803</v>
      </c>
      <c r="S4" s="687">
        <v>4123</v>
      </c>
      <c r="T4" s="687">
        <v>3804</v>
      </c>
      <c r="U4" s="714"/>
      <c r="V4" s="714"/>
      <c r="W4" s="714"/>
      <c r="X4" s="716"/>
      <c r="Y4" s="716"/>
      <c r="Z4" s="716"/>
    </row>
    <row r="5" spans="1:28" s="613" customFormat="1" ht="12" customHeight="1">
      <c r="A5" s="715"/>
      <c r="B5" s="714"/>
      <c r="C5" s="714"/>
      <c r="D5" s="714"/>
      <c r="E5" s="714"/>
      <c r="F5" s="714"/>
      <c r="G5" s="714"/>
      <c r="H5" s="714"/>
      <c r="I5" s="711" t="s">
        <v>285</v>
      </c>
      <c r="J5" s="687">
        <v>1744</v>
      </c>
      <c r="K5" s="687">
        <v>2547</v>
      </c>
      <c r="L5" s="687">
        <v>4258</v>
      </c>
      <c r="M5" s="687">
        <v>2708</v>
      </c>
      <c r="N5" s="687">
        <v>2366</v>
      </c>
      <c r="O5" s="687">
        <v>2444</v>
      </c>
      <c r="P5" s="687">
        <v>2624</v>
      </c>
      <c r="Q5" s="687">
        <v>2719</v>
      </c>
      <c r="R5" s="687">
        <v>2642</v>
      </c>
      <c r="S5" s="687">
        <v>2589</v>
      </c>
      <c r="T5" s="687">
        <v>2580</v>
      </c>
      <c r="U5" s="714"/>
      <c r="V5" s="714"/>
      <c r="W5" s="714"/>
      <c r="X5" s="713"/>
      <c r="Y5" s="713"/>
      <c r="Z5" s="713"/>
    </row>
    <row r="6" spans="1:28" s="613" customFormat="1" ht="12" customHeight="1">
      <c r="A6" s="712"/>
      <c r="B6" s="710"/>
      <c r="C6" s="710"/>
      <c r="D6" s="710"/>
      <c r="E6" s="710"/>
      <c r="F6" s="710"/>
      <c r="G6" s="710"/>
      <c r="I6" s="711" t="s">
        <v>286</v>
      </c>
      <c r="J6" s="687">
        <v>2985</v>
      </c>
      <c r="K6" s="687">
        <v>3036</v>
      </c>
      <c r="L6" s="687">
        <v>3933</v>
      </c>
      <c r="M6" s="687">
        <v>5924</v>
      </c>
      <c r="N6" s="687">
        <v>6269</v>
      </c>
      <c r="O6" s="687">
        <v>6069</v>
      </c>
      <c r="P6" s="687">
        <v>5825</v>
      </c>
      <c r="Q6" s="687">
        <v>5833</v>
      </c>
      <c r="R6" s="687">
        <v>5965</v>
      </c>
      <c r="S6" s="687">
        <v>6047</v>
      </c>
      <c r="T6" s="687">
        <v>6093</v>
      </c>
      <c r="U6" s="710"/>
      <c r="V6" s="710"/>
    </row>
    <row r="7" spans="1:28" s="613" customFormat="1" ht="12" customHeight="1">
      <c r="B7" s="614"/>
      <c r="C7" s="614"/>
      <c r="D7" s="614"/>
      <c r="E7" s="614"/>
      <c r="F7" s="614"/>
      <c r="G7" s="614"/>
      <c r="I7" s="709" t="s">
        <v>170</v>
      </c>
      <c r="J7" s="675">
        <v>65492</v>
      </c>
      <c r="K7" s="675">
        <v>79096</v>
      </c>
      <c r="L7" s="675">
        <v>76883</v>
      </c>
      <c r="M7" s="675">
        <v>53393</v>
      </c>
      <c r="N7" s="675">
        <v>40855</v>
      </c>
      <c r="O7" s="675">
        <v>39266</v>
      </c>
      <c r="P7" s="675">
        <v>39066</v>
      </c>
      <c r="Q7" s="675">
        <v>40202</v>
      </c>
      <c r="R7" s="675">
        <v>40183</v>
      </c>
      <c r="S7" s="675">
        <v>39286</v>
      </c>
      <c r="T7" s="675">
        <v>38617</v>
      </c>
      <c r="U7" s="614"/>
      <c r="V7" s="614"/>
      <c r="W7" s="614"/>
    </row>
    <row r="8" spans="1:28" s="613" customFormat="1" ht="12" customHeight="1">
      <c r="A8" s="637"/>
      <c r="B8" s="706"/>
      <c r="C8" s="706"/>
      <c r="D8" s="706"/>
      <c r="E8" s="706"/>
      <c r="F8" s="706"/>
      <c r="G8" s="706"/>
      <c r="H8" s="706"/>
      <c r="L8" s="911"/>
      <c r="T8" s="706"/>
      <c r="U8" s="706"/>
      <c r="V8" s="706"/>
      <c r="W8" s="706"/>
      <c r="X8" s="706"/>
      <c r="Y8" s="706"/>
    </row>
    <row r="9" spans="1:28" s="613" customFormat="1" ht="12" customHeight="1">
      <c r="A9" s="637"/>
      <c r="B9" s="706"/>
      <c r="C9" s="706"/>
      <c r="D9" s="706"/>
      <c r="E9" s="706"/>
      <c r="F9" s="706"/>
      <c r="G9" s="706"/>
      <c r="H9" s="706"/>
      <c r="J9" s="676"/>
      <c r="K9" s="676"/>
      <c r="L9" s="676"/>
      <c r="M9" s="675"/>
      <c r="N9" s="675"/>
      <c r="O9" s="675"/>
      <c r="P9" s="661"/>
      <c r="Q9" s="661"/>
      <c r="R9" s="661"/>
      <c r="T9" s="706"/>
      <c r="U9" s="706"/>
      <c r="V9" s="706"/>
      <c r="W9" s="706"/>
      <c r="X9" s="706"/>
      <c r="Y9" s="706"/>
    </row>
    <row r="10" spans="1:28" s="613" customFormat="1" ht="12" customHeight="1">
      <c r="A10" s="637"/>
      <c r="B10" s="706"/>
      <c r="C10" s="706"/>
      <c r="D10" s="706"/>
      <c r="E10" s="706"/>
      <c r="F10" s="706"/>
      <c r="G10" s="706"/>
      <c r="H10" s="706"/>
      <c r="I10" s="702"/>
      <c r="J10" s="705"/>
      <c r="K10" s="705"/>
      <c r="L10" s="705"/>
      <c r="M10" s="705"/>
      <c r="N10" s="705"/>
      <c r="O10" s="705"/>
      <c r="P10" s="705"/>
      <c r="Q10" s="705"/>
      <c r="R10" s="705"/>
      <c r="S10" s="705"/>
      <c r="T10" s="706"/>
      <c r="U10" s="706"/>
      <c r="V10" s="706"/>
      <c r="W10" s="706"/>
      <c r="X10" s="706"/>
      <c r="Y10" s="706"/>
    </row>
    <row r="11" spans="1:28" s="613" customFormat="1" ht="12" customHeight="1">
      <c r="A11" s="637"/>
      <c r="B11" s="706"/>
      <c r="C11" s="706"/>
      <c r="D11" s="706"/>
      <c r="E11" s="706"/>
      <c r="F11" s="706"/>
      <c r="G11" s="706"/>
      <c r="H11" s="706"/>
      <c r="I11" s="702"/>
      <c r="J11" s="622"/>
      <c r="K11" s="622"/>
      <c r="L11" s="622"/>
      <c r="M11" s="645"/>
      <c r="N11" s="645"/>
      <c r="O11" s="645"/>
      <c r="P11" s="645"/>
      <c r="Q11" s="645"/>
      <c r="R11" s="652"/>
      <c r="S11" s="652"/>
      <c r="T11" s="706"/>
      <c r="U11" s="706"/>
      <c r="V11" s="706"/>
      <c r="W11" s="706"/>
      <c r="X11" s="706"/>
      <c r="Y11" s="706"/>
    </row>
    <row r="12" spans="1:28" s="613" customFormat="1" ht="12" customHeight="1">
      <c r="A12" s="698"/>
      <c r="B12" s="708"/>
      <c r="C12" s="708"/>
      <c r="D12" s="708"/>
      <c r="E12" s="708"/>
      <c r="F12" s="708"/>
      <c r="G12" s="708"/>
      <c r="H12" s="708"/>
      <c r="J12" s="866"/>
      <c r="K12" s="866"/>
      <c r="L12" s="866"/>
      <c r="M12" s="866"/>
      <c r="N12" s="866"/>
      <c r="O12" s="866"/>
      <c r="P12" s="866"/>
      <c r="Q12" s="866"/>
      <c r="R12" s="866"/>
      <c r="S12" s="866"/>
      <c r="T12" s="708"/>
      <c r="U12" s="708"/>
      <c r="V12" s="708"/>
      <c r="W12" s="708"/>
      <c r="X12" s="708"/>
      <c r="Y12" s="708"/>
      <c r="Z12" s="702"/>
      <c r="AA12" s="702"/>
      <c r="AB12" s="702"/>
    </row>
    <row r="13" spans="1:28" s="613" customFormat="1" ht="12" customHeight="1">
      <c r="A13" s="637"/>
      <c r="B13" s="614"/>
      <c r="C13" s="614"/>
      <c r="D13" s="614"/>
      <c r="E13" s="614"/>
      <c r="F13" s="614"/>
      <c r="G13" s="614"/>
      <c r="J13" s="866"/>
      <c r="K13" s="866"/>
      <c r="L13" s="866"/>
      <c r="M13" s="866"/>
      <c r="N13" s="866"/>
      <c r="O13" s="866"/>
      <c r="P13" s="866"/>
      <c r="Q13" s="866"/>
      <c r="R13" s="866"/>
      <c r="S13" s="866"/>
      <c r="T13" s="614"/>
      <c r="U13" s="614"/>
      <c r="V13" s="614"/>
      <c r="W13" s="614"/>
      <c r="X13" s="614"/>
    </row>
    <row r="14" spans="1:28" s="613" customFormat="1" ht="12" customHeight="1">
      <c r="B14" s="707"/>
      <c r="C14" s="707"/>
      <c r="D14" s="707"/>
      <c r="E14" s="707"/>
      <c r="F14" s="707"/>
      <c r="G14" s="707"/>
      <c r="H14" s="707"/>
      <c r="J14" s="866"/>
      <c r="K14" s="866"/>
      <c r="L14" s="866"/>
      <c r="M14" s="866"/>
      <c r="N14" s="866"/>
      <c r="O14" s="866"/>
      <c r="P14" s="866"/>
      <c r="Q14" s="866"/>
      <c r="R14" s="866"/>
      <c r="S14" s="866"/>
      <c r="T14" s="957"/>
      <c r="U14" s="957"/>
      <c r="V14" s="957"/>
      <c r="W14" s="957"/>
      <c r="X14" s="957"/>
      <c r="Y14" s="957"/>
    </row>
    <row r="15" spans="1:28" s="613" customFormat="1" ht="12" customHeight="1">
      <c r="A15" s="637"/>
      <c r="B15" s="653"/>
      <c r="C15" s="653"/>
      <c r="D15" s="653"/>
      <c r="E15" s="653"/>
      <c r="F15" s="653"/>
      <c r="G15" s="653"/>
      <c r="H15" s="653"/>
      <c r="J15" s="866"/>
      <c r="K15" s="866"/>
      <c r="L15" s="866"/>
      <c r="M15" s="866"/>
      <c r="N15" s="866"/>
      <c r="O15" s="866"/>
      <c r="P15" s="866"/>
      <c r="Q15" s="866"/>
      <c r="R15" s="866"/>
      <c r="S15" s="866"/>
      <c r="T15" s="653"/>
      <c r="U15" s="653"/>
      <c r="V15" s="653"/>
      <c r="W15" s="653"/>
      <c r="X15" s="653"/>
      <c r="Y15" s="653"/>
      <c r="AA15" s="706"/>
    </row>
    <row r="16" spans="1:28" s="613" customFormat="1" ht="12" customHeight="1">
      <c r="A16" s="637"/>
      <c r="B16" s="653"/>
      <c r="C16" s="653"/>
      <c r="D16" s="653"/>
      <c r="E16" s="653"/>
      <c r="F16" s="653"/>
      <c r="G16" s="653"/>
      <c r="H16" s="653"/>
      <c r="I16" s="649"/>
      <c r="J16" s="866"/>
      <c r="K16" s="866"/>
      <c r="L16" s="866"/>
      <c r="M16" s="866"/>
      <c r="N16" s="866"/>
      <c r="O16" s="866"/>
      <c r="P16" s="866"/>
      <c r="Q16" s="866"/>
      <c r="R16" s="866"/>
      <c r="S16" s="866"/>
      <c r="T16" s="653"/>
      <c r="U16" s="653"/>
      <c r="V16" s="653"/>
      <c r="W16" s="653"/>
      <c r="X16" s="653"/>
      <c r="Y16" s="653"/>
    </row>
    <row r="17" spans="1:221" s="613" customFormat="1" ht="12" customHeight="1">
      <c r="A17" s="637"/>
      <c r="B17" s="653"/>
      <c r="C17" s="653"/>
      <c r="D17" s="653"/>
      <c r="E17" s="653"/>
      <c r="F17" s="653"/>
      <c r="G17" s="653"/>
      <c r="H17" s="653"/>
      <c r="I17" s="649"/>
      <c r="J17" s="702"/>
      <c r="K17" s="702"/>
      <c r="L17" s="702"/>
      <c r="M17" s="701"/>
      <c r="N17" s="671"/>
      <c r="O17" s="671"/>
      <c r="P17" s="671"/>
      <c r="Q17" s="644"/>
      <c r="R17" s="644"/>
      <c r="S17" s="644"/>
      <c r="T17" s="653"/>
      <c r="U17" s="653"/>
      <c r="V17" s="653"/>
      <c r="W17" s="653"/>
      <c r="X17" s="653"/>
      <c r="Y17" s="653"/>
    </row>
    <row r="18" spans="1:221" s="613" customFormat="1" ht="12" customHeight="1">
      <c r="A18" s="637"/>
      <c r="B18" s="653"/>
      <c r="C18" s="653"/>
      <c r="D18" s="653"/>
      <c r="E18" s="653"/>
      <c r="F18" s="653"/>
      <c r="G18" s="653"/>
      <c r="H18" s="653"/>
      <c r="I18" s="649"/>
      <c r="J18" s="702"/>
      <c r="K18" s="702"/>
      <c r="L18" s="702"/>
      <c r="M18" s="701"/>
      <c r="N18" s="671"/>
      <c r="O18" s="671"/>
      <c r="P18" s="671"/>
      <c r="Q18" s="644"/>
      <c r="R18" s="644"/>
      <c r="S18" s="644"/>
      <c r="T18" s="653"/>
      <c r="U18" s="653"/>
      <c r="V18" s="653"/>
      <c r="W18" s="653"/>
      <c r="X18" s="653"/>
      <c r="Y18" s="653"/>
    </row>
    <row r="19" spans="1:221" s="613" customFormat="1" ht="34.200000000000003" customHeight="1">
      <c r="A19" s="940" t="s">
        <v>958</v>
      </c>
      <c r="B19" s="940"/>
      <c r="C19" s="940"/>
      <c r="D19" s="940"/>
      <c r="E19" s="940"/>
      <c r="F19" s="940"/>
      <c r="G19" s="625"/>
      <c r="H19" s="625"/>
      <c r="I19" s="649"/>
      <c r="J19" s="702"/>
      <c r="K19" s="702"/>
      <c r="L19" s="702"/>
      <c r="M19" s="701"/>
      <c r="N19" s="671"/>
      <c r="O19" s="671"/>
      <c r="P19" s="671"/>
      <c r="Q19" s="644"/>
      <c r="R19" s="644"/>
      <c r="S19" s="644"/>
      <c r="T19" s="625"/>
      <c r="U19" s="625"/>
      <c r="V19" s="625"/>
      <c r="W19" s="625"/>
      <c r="X19" s="625"/>
      <c r="Y19" s="625"/>
    </row>
    <row r="20" spans="1:221" s="613" customFormat="1" ht="12" customHeight="1">
      <c r="A20" s="953"/>
      <c r="B20" s="961"/>
      <c r="C20" s="961"/>
      <c r="D20" s="961"/>
      <c r="E20" s="961"/>
      <c r="F20" s="961"/>
      <c r="G20" s="625"/>
      <c r="H20" s="625"/>
      <c r="I20" s="649"/>
      <c r="J20" s="523"/>
      <c r="K20" s="523"/>
      <c r="L20" s="523"/>
      <c r="M20" s="523"/>
      <c r="N20" s="523"/>
      <c r="O20" s="523"/>
      <c r="P20" s="523"/>
      <c r="Q20" s="523"/>
      <c r="R20" s="523"/>
      <c r="S20" s="625"/>
      <c r="T20" s="625"/>
      <c r="U20" s="625"/>
      <c r="V20" s="625"/>
      <c r="W20" s="625"/>
      <c r="X20" s="625"/>
    </row>
    <row r="21" spans="1:221" s="613" customFormat="1" ht="12" customHeight="1">
      <c r="A21" s="704"/>
      <c r="B21" s="704"/>
      <c r="C21" s="704"/>
      <c r="D21" s="704"/>
      <c r="E21" s="704"/>
      <c r="F21" s="704"/>
      <c r="G21" s="625"/>
      <c r="H21" s="625"/>
      <c r="I21" s="649"/>
      <c r="J21" s="702"/>
      <c r="K21" s="702"/>
      <c r="L21" s="702"/>
      <c r="M21" s="701"/>
      <c r="N21" s="671"/>
      <c r="O21" s="671"/>
      <c r="P21" s="644"/>
      <c r="Q21" s="644"/>
      <c r="R21" s="644"/>
      <c r="S21" s="625"/>
      <c r="T21" s="625"/>
      <c r="U21" s="625"/>
      <c r="V21" s="625"/>
      <c r="W21" s="625"/>
      <c r="X21" s="625"/>
    </row>
    <row r="22" spans="1:221" s="613" customFormat="1" ht="12" customHeight="1">
      <c r="A22" s="704"/>
      <c r="B22" s="704"/>
      <c r="C22" s="704"/>
      <c r="D22" s="704"/>
      <c r="E22" s="704"/>
      <c r="F22" s="704"/>
      <c r="G22" s="625"/>
      <c r="H22" s="625"/>
      <c r="I22" s="702" t="s">
        <v>699</v>
      </c>
      <c r="J22" s="773" t="s">
        <v>757</v>
      </c>
      <c r="K22" s="773" t="s">
        <v>758</v>
      </c>
      <c r="L22" s="773" t="s">
        <v>416</v>
      </c>
      <c r="M22" s="773" t="s">
        <v>280</v>
      </c>
      <c r="N22" s="773" t="s">
        <v>26</v>
      </c>
      <c r="O22" s="773" t="s">
        <v>680</v>
      </c>
      <c r="P22" s="773" t="s">
        <v>703</v>
      </c>
      <c r="Q22" s="773" t="s">
        <v>759</v>
      </c>
      <c r="R22" s="773" t="s">
        <v>835</v>
      </c>
      <c r="S22" s="773" t="s">
        <v>903</v>
      </c>
      <c r="T22" s="773" t="s">
        <v>925</v>
      </c>
      <c r="U22" s="625"/>
      <c r="V22" s="625"/>
      <c r="W22" s="625"/>
      <c r="X22" s="625"/>
    </row>
    <row r="23" spans="1:221" s="613" customFormat="1" ht="12" customHeight="1">
      <c r="A23" s="704"/>
      <c r="B23" s="704"/>
      <c r="C23" s="704"/>
      <c r="D23" s="704"/>
      <c r="E23" s="704"/>
      <c r="F23" s="704"/>
      <c r="G23" s="625"/>
      <c r="H23" s="625"/>
      <c r="I23" s="613" t="s">
        <v>283</v>
      </c>
      <c r="J23" s="645">
        <v>77</v>
      </c>
      <c r="K23" s="645">
        <v>78</v>
      </c>
      <c r="L23" s="645">
        <v>108</v>
      </c>
      <c r="M23" s="645">
        <v>294</v>
      </c>
      <c r="N23" s="645">
        <v>249</v>
      </c>
      <c r="O23" s="645">
        <v>357</v>
      </c>
      <c r="P23" s="645">
        <v>554</v>
      </c>
      <c r="Q23" s="645">
        <v>767</v>
      </c>
      <c r="R23" s="645">
        <v>840</v>
      </c>
      <c r="S23" s="645">
        <v>1133</v>
      </c>
      <c r="T23" s="645">
        <v>1248</v>
      </c>
      <c r="U23" s="625"/>
      <c r="V23" s="625"/>
      <c r="W23" s="625"/>
      <c r="X23" s="625"/>
    </row>
    <row r="24" spans="1:221" s="613" customFormat="1" ht="12" customHeight="1">
      <c r="A24" s="704"/>
      <c r="B24" s="704"/>
      <c r="C24" s="704"/>
      <c r="D24" s="704"/>
      <c r="E24" s="704"/>
      <c r="F24" s="704"/>
      <c r="G24" s="625"/>
      <c r="H24" s="625"/>
      <c r="I24" s="613" t="s">
        <v>284</v>
      </c>
      <c r="J24" s="645">
        <v>11</v>
      </c>
      <c r="K24" s="645">
        <v>37</v>
      </c>
      <c r="L24" s="645">
        <v>56</v>
      </c>
      <c r="M24" s="645">
        <v>63</v>
      </c>
      <c r="N24" s="645">
        <v>27</v>
      </c>
      <c r="O24" s="645">
        <v>24</v>
      </c>
      <c r="P24" s="645">
        <v>43</v>
      </c>
      <c r="Q24" s="645">
        <v>1332</v>
      </c>
      <c r="R24" s="645">
        <v>1660</v>
      </c>
      <c r="S24" s="645">
        <v>960</v>
      </c>
      <c r="T24" s="645">
        <v>682</v>
      </c>
      <c r="U24" s="625"/>
      <c r="V24" s="625"/>
      <c r="W24" s="625"/>
      <c r="X24" s="625"/>
    </row>
    <row r="25" spans="1:221" s="613" customFormat="1" ht="12" customHeight="1">
      <c r="A25" s="704"/>
      <c r="B25" s="704"/>
      <c r="C25" s="704"/>
      <c r="D25" s="704"/>
      <c r="E25" s="704"/>
      <c r="F25" s="704"/>
      <c r="G25" s="625"/>
      <c r="H25" s="625"/>
      <c r="I25" s="613" t="s">
        <v>285</v>
      </c>
      <c r="J25" s="645">
        <v>4</v>
      </c>
      <c r="K25" s="645">
        <v>7</v>
      </c>
      <c r="L25" s="645">
        <v>17</v>
      </c>
      <c r="M25" s="645">
        <v>32</v>
      </c>
      <c r="N25" s="645">
        <v>24</v>
      </c>
      <c r="O25" s="645">
        <v>20</v>
      </c>
      <c r="P25" s="645">
        <v>34</v>
      </c>
      <c r="Q25" s="645">
        <v>27</v>
      </c>
      <c r="R25" s="645">
        <v>32</v>
      </c>
      <c r="S25" s="645">
        <v>59</v>
      </c>
      <c r="T25" s="645">
        <v>106</v>
      </c>
      <c r="U25" s="625"/>
      <c r="V25" s="625"/>
      <c r="W25" s="625"/>
      <c r="X25" s="625"/>
    </row>
    <row r="26" spans="1:221" s="613" customFormat="1" ht="12" customHeight="1">
      <c r="A26" s="704"/>
      <c r="B26" s="704"/>
      <c r="C26" s="704"/>
      <c r="D26" s="704"/>
      <c r="E26" s="704"/>
      <c r="F26" s="704"/>
      <c r="G26" s="625"/>
      <c r="H26" s="625"/>
      <c r="I26" s="613" t="s">
        <v>286</v>
      </c>
      <c r="J26" s="645">
        <v>6</v>
      </c>
      <c r="K26" s="645">
        <v>6</v>
      </c>
      <c r="L26" s="645">
        <v>7</v>
      </c>
      <c r="M26" s="645">
        <v>17</v>
      </c>
      <c r="N26" s="645">
        <v>35</v>
      </c>
      <c r="O26" s="645">
        <v>38</v>
      </c>
      <c r="P26" s="645">
        <v>50</v>
      </c>
      <c r="Q26" s="645">
        <v>56</v>
      </c>
      <c r="R26" s="645">
        <v>71</v>
      </c>
      <c r="S26" s="645">
        <v>106</v>
      </c>
      <c r="T26" s="645">
        <v>110</v>
      </c>
      <c r="U26" s="625"/>
      <c r="V26" s="625"/>
      <c r="W26" s="625"/>
      <c r="X26" s="625"/>
    </row>
    <row r="27" spans="1:221" s="613" customFormat="1" ht="12" customHeight="1">
      <c r="A27" s="704"/>
      <c r="B27" s="704"/>
      <c r="C27" s="704"/>
      <c r="D27" s="704"/>
      <c r="E27" s="704"/>
      <c r="F27" s="704"/>
      <c r="G27" s="625"/>
      <c r="H27" s="625"/>
      <c r="I27" s="649" t="s">
        <v>130</v>
      </c>
      <c r="J27" s="671">
        <v>98</v>
      </c>
      <c r="K27" s="671">
        <v>128</v>
      </c>
      <c r="L27" s="671">
        <v>188</v>
      </c>
      <c r="M27" s="671">
        <v>406</v>
      </c>
      <c r="N27" s="671">
        <v>335</v>
      </c>
      <c r="O27" s="671">
        <v>439</v>
      </c>
      <c r="P27" s="671">
        <v>681</v>
      </c>
      <c r="Q27" s="671">
        <v>2182</v>
      </c>
      <c r="R27" s="671">
        <v>2603</v>
      </c>
      <c r="S27" s="671">
        <v>2258</v>
      </c>
      <c r="T27" s="625">
        <v>2146</v>
      </c>
      <c r="U27" s="625"/>
      <c r="V27" s="625"/>
      <c r="W27" s="625"/>
      <c r="X27" s="625"/>
    </row>
    <row r="28" spans="1:221" s="613" customFormat="1" ht="12" customHeight="1">
      <c r="A28" s="698"/>
      <c r="B28" s="625"/>
      <c r="C28" s="625"/>
      <c r="D28" s="625"/>
      <c r="E28" s="625"/>
      <c r="F28" s="625"/>
      <c r="G28" s="625"/>
      <c r="H28" s="625"/>
      <c r="I28" s="695"/>
      <c r="J28" s="694"/>
      <c r="K28" s="694"/>
      <c r="L28" s="694"/>
      <c r="M28" s="694"/>
      <c r="N28" s="694"/>
      <c r="O28" s="694"/>
      <c r="P28" s="694"/>
      <c r="Q28" s="694"/>
      <c r="R28" s="694"/>
      <c r="S28" s="625"/>
      <c r="T28" s="625"/>
      <c r="U28" s="625"/>
      <c r="V28" s="625"/>
      <c r="W28" s="625"/>
      <c r="X28" s="625"/>
    </row>
    <row r="29" spans="1:221" s="613" customFormat="1" ht="12" customHeight="1">
      <c r="A29" s="698"/>
      <c r="B29" s="625"/>
      <c r="C29" s="625"/>
      <c r="D29" s="625"/>
      <c r="E29" s="625"/>
      <c r="F29" s="625"/>
      <c r="G29" s="625"/>
      <c r="H29" s="625"/>
      <c r="I29" s="703" t="s">
        <v>409</v>
      </c>
      <c r="J29" s="702"/>
      <c r="K29" s="702"/>
      <c r="L29" s="702"/>
      <c r="M29" s="701"/>
      <c r="N29" s="671"/>
      <c r="O29" s="644"/>
      <c r="P29" s="644"/>
      <c r="Q29" s="644"/>
      <c r="R29" s="644"/>
      <c r="S29" s="625"/>
      <c r="T29" s="625"/>
      <c r="U29" s="625"/>
      <c r="V29" s="625"/>
      <c r="W29" s="625"/>
      <c r="X29" s="625"/>
    </row>
    <row r="30" spans="1:221" s="613" customFormat="1" ht="12" customHeight="1">
      <c r="A30" s="698"/>
      <c r="B30" s="625"/>
      <c r="C30" s="625"/>
      <c r="D30" s="625"/>
      <c r="E30" s="625"/>
      <c r="F30" s="625"/>
      <c r="G30" s="625"/>
      <c r="H30" s="625"/>
      <c r="I30" s="700" t="s">
        <v>698</v>
      </c>
      <c r="J30" s="522" t="s">
        <v>757</v>
      </c>
      <c r="K30" s="522" t="s">
        <v>758</v>
      </c>
      <c r="L30" s="522" t="s">
        <v>416</v>
      </c>
      <c r="M30" s="522" t="s">
        <v>280</v>
      </c>
      <c r="N30" s="522" t="s">
        <v>26</v>
      </c>
      <c r="O30" s="522" t="s">
        <v>680</v>
      </c>
      <c r="P30" s="522" t="s">
        <v>703</v>
      </c>
      <c r="Q30" s="522" t="s">
        <v>759</v>
      </c>
      <c r="R30" s="522" t="s">
        <v>835</v>
      </c>
      <c r="S30" s="522" t="s">
        <v>903</v>
      </c>
      <c r="T30" s="522" t="s">
        <v>925</v>
      </c>
      <c r="U30" s="625"/>
      <c r="V30" s="625"/>
      <c r="W30" s="625"/>
      <c r="X30" s="625"/>
    </row>
    <row r="31" spans="1:221" s="613" customFormat="1" ht="12" customHeight="1">
      <c r="A31" s="698"/>
      <c r="B31" s="625"/>
      <c r="C31" s="625"/>
      <c r="D31" s="625"/>
      <c r="E31" s="625"/>
      <c r="F31" s="625"/>
      <c r="G31" s="625"/>
      <c r="I31" s="697" t="s">
        <v>283</v>
      </c>
      <c r="J31" s="696">
        <v>0.11757161179991449</v>
      </c>
      <c r="K31" s="696">
        <v>9.8614342065338326E-2</v>
      </c>
      <c r="L31" s="696">
        <v>0.14047318653018223</v>
      </c>
      <c r="M31" s="696">
        <v>0.55063397823684757</v>
      </c>
      <c r="N31" s="696">
        <v>0.60947252478276837</v>
      </c>
      <c r="O31" s="696">
        <v>0.90918351754698723</v>
      </c>
      <c r="P31" s="696">
        <v>1.4181129370808376</v>
      </c>
      <c r="Q31" s="696">
        <v>1.9078652803343117</v>
      </c>
      <c r="R31" s="696">
        <v>2.0904362541373218</v>
      </c>
      <c r="S31" s="696">
        <v>2.8839790256070867</v>
      </c>
      <c r="T31" s="696">
        <v>3.231737317761608</v>
      </c>
      <c r="U31" s="623"/>
      <c r="V31" s="906"/>
      <c r="W31" s="623"/>
    </row>
    <row r="32" spans="1:221" s="660" customFormat="1" ht="12" customHeight="1">
      <c r="A32" s="698"/>
      <c r="B32" s="625"/>
      <c r="C32" s="625"/>
      <c r="D32" s="625"/>
      <c r="E32" s="625"/>
      <c r="F32" s="625"/>
      <c r="G32" s="625"/>
      <c r="I32" s="697" t="s">
        <v>284</v>
      </c>
      <c r="J32" s="696">
        <v>1.6795944542844929E-2</v>
      </c>
      <c r="K32" s="696">
        <v>4.677859815919895E-2</v>
      </c>
      <c r="L32" s="696">
        <v>7.2837948571205596E-2</v>
      </c>
      <c r="M32" s="696">
        <v>0.11799299533646733</v>
      </c>
      <c r="N32" s="696">
        <v>6.6087382205360423E-2</v>
      </c>
      <c r="O32" s="696">
        <v>6.1121581011562169E-2</v>
      </c>
      <c r="P32" s="696">
        <v>0.11007013771566068</v>
      </c>
      <c r="Q32" s="696">
        <v>3.3132679966170837</v>
      </c>
      <c r="R32" s="696">
        <v>4.131100216509469</v>
      </c>
      <c r="S32" s="696">
        <v>2.4436185918647864</v>
      </c>
      <c r="T32" s="696">
        <v>1.7660615790972889</v>
      </c>
      <c r="V32" s="906"/>
      <c r="AA32" s="613"/>
      <c r="AB32" s="613"/>
      <c r="AC32" s="613"/>
      <c r="AD32" s="613"/>
      <c r="AE32" s="613"/>
      <c r="AF32" s="613"/>
      <c r="AG32" s="613"/>
      <c r="AH32" s="613"/>
      <c r="AI32" s="613"/>
      <c r="AJ32" s="613"/>
      <c r="AK32" s="613"/>
      <c r="AL32" s="613"/>
      <c r="AM32" s="613"/>
      <c r="AN32" s="613"/>
      <c r="AO32" s="613"/>
      <c r="AP32" s="613"/>
      <c r="AQ32" s="613"/>
      <c r="AR32" s="613"/>
      <c r="AS32" s="613"/>
      <c r="AT32" s="613"/>
      <c r="AU32" s="613"/>
      <c r="AV32" s="613"/>
      <c r="AW32" s="613"/>
      <c r="AX32" s="613"/>
      <c r="AY32" s="613"/>
      <c r="AZ32" s="613"/>
      <c r="BA32" s="613"/>
      <c r="BB32" s="613"/>
      <c r="BC32" s="613"/>
      <c r="BD32" s="613"/>
      <c r="BE32" s="613"/>
      <c r="BF32" s="613"/>
      <c r="BG32" s="613"/>
      <c r="BH32" s="613"/>
      <c r="BI32" s="613"/>
      <c r="BJ32" s="613"/>
      <c r="BK32" s="613"/>
      <c r="BL32" s="613"/>
      <c r="BM32" s="613"/>
      <c r="BN32" s="613"/>
      <c r="BO32" s="613"/>
      <c r="BP32" s="613"/>
      <c r="BQ32" s="613"/>
      <c r="BR32" s="613"/>
      <c r="BS32" s="613"/>
      <c r="BT32" s="613"/>
      <c r="BU32" s="613"/>
      <c r="BV32" s="613"/>
      <c r="BW32" s="613"/>
      <c r="BX32" s="613"/>
      <c r="BY32" s="613"/>
      <c r="BZ32" s="613"/>
      <c r="CA32" s="613"/>
      <c r="CB32" s="613"/>
      <c r="CC32" s="613"/>
      <c r="CD32" s="613"/>
      <c r="CE32" s="613"/>
      <c r="CF32" s="613"/>
      <c r="CG32" s="613"/>
      <c r="CH32" s="613"/>
      <c r="CI32" s="613"/>
      <c r="CJ32" s="613"/>
      <c r="CK32" s="613"/>
      <c r="CL32" s="613"/>
      <c r="CM32" s="613"/>
      <c r="CN32" s="613"/>
      <c r="CO32" s="613"/>
      <c r="CP32" s="613"/>
      <c r="CQ32" s="613"/>
      <c r="CR32" s="613"/>
      <c r="CS32" s="613"/>
      <c r="CT32" s="613"/>
      <c r="CU32" s="613"/>
      <c r="CV32" s="613"/>
      <c r="CW32" s="613"/>
      <c r="CX32" s="613"/>
      <c r="CY32" s="613"/>
      <c r="CZ32" s="613"/>
      <c r="DA32" s="613"/>
      <c r="DB32" s="613"/>
      <c r="DC32" s="613"/>
      <c r="DD32" s="613"/>
      <c r="DE32" s="613"/>
      <c r="DF32" s="613"/>
      <c r="DG32" s="613"/>
      <c r="DH32" s="613"/>
      <c r="DI32" s="613"/>
      <c r="DJ32" s="613"/>
      <c r="DK32" s="613"/>
      <c r="DL32" s="613"/>
      <c r="DM32" s="613"/>
      <c r="DN32" s="613"/>
      <c r="DO32" s="613"/>
      <c r="DP32" s="613"/>
      <c r="DQ32" s="613"/>
      <c r="DR32" s="613"/>
      <c r="DS32" s="613"/>
      <c r="DT32" s="613"/>
      <c r="DU32" s="613"/>
      <c r="DV32" s="613"/>
      <c r="DW32" s="613"/>
      <c r="DX32" s="613"/>
      <c r="DY32" s="613"/>
      <c r="DZ32" s="613"/>
      <c r="EA32" s="613"/>
      <c r="EB32" s="613"/>
      <c r="EC32" s="613"/>
      <c r="ED32" s="613"/>
      <c r="EE32" s="613"/>
      <c r="EF32" s="613"/>
      <c r="EG32" s="613"/>
      <c r="EH32" s="613"/>
      <c r="EI32" s="613"/>
      <c r="EJ32" s="613"/>
      <c r="EK32" s="613"/>
      <c r="EL32" s="613"/>
      <c r="EM32" s="613"/>
      <c r="EN32" s="613"/>
      <c r="EO32" s="613"/>
      <c r="EP32" s="613"/>
      <c r="EQ32" s="613"/>
      <c r="ER32" s="613"/>
      <c r="ES32" s="613"/>
      <c r="ET32" s="613"/>
      <c r="EU32" s="613"/>
      <c r="EV32" s="613"/>
      <c r="EW32" s="613"/>
      <c r="EX32" s="613"/>
      <c r="EY32" s="613"/>
      <c r="EZ32" s="613"/>
      <c r="FA32" s="613"/>
      <c r="FB32" s="613"/>
      <c r="FC32" s="613"/>
      <c r="FD32" s="613"/>
      <c r="FE32" s="613"/>
      <c r="FF32" s="613"/>
      <c r="FG32" s="613"/>
      <c r="FH32" s="613"/>
      <c r="FI32" s="613"/>
      <c r="FJ32" s="613"/>
      <c r="FK32" s="613"/>
      <c r="FL32" s="613"/>
      <c r="FM32" s="613"/>
      <c r="FN32" s="613"/>
      <c r="FO32" s="613"/>
      <c r="FP32" s="613"/>
      <c r="FQ32" s="613"/>
      <c r="FR32" s="613"/>
      <c r="FS32" s="613"/>
      <c r="FT32" s="613"/>
      <c r="FU32" s="613"/>
      <c r="FV32" s="613"/>
      <c r="FW32" s="613"/>
      <c r="FX32" s="613"/>
      <c r="FY32" s="613"/>
      <c r="FZ32" s="613"/>
      <c r="GA32" s="613"/>
      <c r="GB32" s="613"/>
      <c r="GC32" s="613"/>
      <c r="GD32" s="613"/>
      <c r="GE32" s="613"/>
      <c r="GF32" s="613"/>
      <c r="GG32" s="613"/>
      <c r="GH32" s="613"/>
      <c r="GI32" s="613"/>
      <c r="GJ32" s="613"/>
      <c r="GK32" s="613"/>
      <c r="GL32" s="613"/>
      <c r="GM32" s="613"/>
      <c r="GN32" s="613"/>
      <c r="GO32" s="613"/>
      <c r="GP32" s="613"/>
      <c r="GQ32" s="613"/>
      <c r="GR32" s="613"/>
      <c r="GS32" s="613"/>
      <c r="GT32" s="613"/>
      <c r="GU32" s="613"/>
      <c r="GV32" s="613"/>
      <c r="GW32" s="613"/>
      <c r="GX32" s="613"/>
      <c r="GY32" s="613"/>
      <c r="GZ32" s="613"/>
      <c r="HA32" s="613"/>
      <c r="HB32" s="613"/>
      <c r="HC32" s="613"/>
      <c r="HD32" s="613"/>
      <c r="HE32" s="613"/>
      <c r="HF32" s="613"/>
      <c r="HG32" s="613"/>
      <c r="HH32" s="613"/>
      <c r="HI32" s="613"/>
      <c r="HJ32" s="613"/>
      <c r="HK32" s="613"/>
      <c r="HL32" s="613"/>
      <c r="HM32" s="613"/>
    </row>
    <row r="33" spans="1:222" s="660" customFormat="1" ht="12" customHeight="1">
      <c r="A33" s="637"/>
      <c r="B33" s="623"/>
      <c r="C33" s="623"/>
      <c r="D33" s="623"/>
      <c r="E33" s="623"/>
      <c r="F33" s="623"/>
      <c r="G33" s="623"/>
      <c r="I33" s="697" t="s">
        <v>285</v>
      </c>
      <c r="J33" s="696">
        <v>6.1076161973981557E-3</v>
      </c>
      <c r="K33" s="696">
        <v>8.8500050571457475E-3</v>
      </c>
      <c r="L33" s="696">
        <v>2.2111520101973127E-2</v>
      </c>
      <c r="M33" s="696">
        <v>5.9932950012173879E-2</v>
      </c>
      <c r="N33" s="696">
        <v>5.8744339738098152E-2</v>
      </c>
      <c r="O33" s="696">
        <v>5.0934650842968471E-2</v>
      </c>
      <c r="P33" s="696">
        <v>8.7032201914708437E-2</v>
      </c>
      <c r="Q33" s="696">
        <v>6.7160837769265208E-2</v>
      </c>
      <c r="R33" s="696">
        <v>7.9635666824278931E-2</v>
      </c>
      <c r="S33" s="696">
        <v>0.15018072595835666</v>
      </c>
      <c r="T33" s="696">
        <v>0.27449050936116215</v>
      </c>
      <c r="V33" s="906"/>
      <c r="AA33" s="613"/>
      <c r="AB33" s="613"/>
      <c r="AC33" s="613"/>
      <c r="AD33" s="613"/>
      <c r="AE33" s="613"/>
      <c r="AF33" s="613"/>
      <c r="AG33" s="613"/>
      <c r="AH33" s="613"/>
      <c r="AI33" s="613"/>
      <c r="AJ33" s="613"/>
      <c r="AK33" s="613"/>
      <c r="AL33" s="613"/>
      <c r="AM33" s="613"/>
      <c r="AN33" s="613"/>
      <c r="AO33" s="613"/>
      <c r="AP33" s="613"/>
      <c r="AQ33" s="613"/>
      <c r="AR33" s="613"/>
      <c r="AS33" s="613"/>
      <c r="AT33" s="613"/>
      <c r="AU33" s="613"/>
      <c r="AV33" s="613"/>
      <c r="AW33" s="613"/>
      <c r="AX33" s="613"/>
      <c r="AY33" s="613"/>
      <c r="AZ33" s="613"/>
      <c r="BA33" s="613"/>
      <c r="BB33" s="613"/>
      <c r="BC33" s="613"/>
      <c r="BD33" s="613"/>
      <c r="BE33" s="613"/>
      <c r="BF33" s="613"/>
      <c r="BG33" s="613"/>
      <c r="BH33" s="613"/>
      <c r="BI33" s="613"/>
      <c r="BJ33" s="613"/>
      <c r="BK33" s="613"/>
      <c r="BL33" s="613"/>
      <c r="BM33" s="613"/>
      <c r="BN33" s="613"/>
      <c r="BO33" s="613"/>
      <c r="BP33" s="613"/>
      <c r="BQ33" s="613"/>
      <c r="BR33" s="613"/>
      <c r="BS33" s="613"/>
      <c r="BT33" s="613"/>
      <c r="BU33" s="613"/>
      <c r="BV33" s="613"/>
      <c r="BW33" s="613"/>
      <c r="BX33" s="613"/>
      <c r="BY33" s="613"/>
      <c r="BZ33" s="613"/>
      <c r="CA33" s="613"/>
      <c r="CB33" s="613"/>
      <c r="CC33" s="613"/>
      <c r="CD33" s="613"/>
      <c r="CE33" s="613"/>
      <c r="CF33" s="613"/>
      <c r="CG33" s="613"/>
      <c r="CH33" s="613"/>
      <c r="CI33" s="613"/>
      <c r="CJ33" s="613"/>
      <c r="CK33" s="613"/>
      <c r="CL33" s="613"/>
      <c r="CM33" s="613"/>
      <c r="CN33" s="613"/>
      <c r="CO33" s="613"/>
      <c r="CP33" s="613"/>
      <c r="CQ33" s="613"/>
      <c r="CR33" s="613"/>
      <c r="CS33" s="613"/>
      <c r="CT33" s="613"/>
      <c r="CU33" s="613"/>
      <c r="CV33" s="613"/>
      <c r="CW33" s="613"/>
      <c r="CX33" s="613"/>
      <c r="CY33" s="613"/>
      <c r="CZ33" s="613"/>
      <c r="DA33" s="613"/>
      <c r="DB33" s="613"/>
      <c r="DC33" s="613"/>
      <c r="DD33" s="613"/>
      <c r="DE33" s="613"/>
      <c r="DF33" s="613"/>
      <c r="DG33" s="613"/>
      <c r="DH33" s="613"/>
      <c r="DI33" s="613"/>
      <c r="DJ33" s="613"/>
      <c r="DK33" s="613"/>
      <c r="DL33" s="613"/>
      <c r="DM33" s="613"/>
      <c r="DN33" s="613"/>
      <c r="DO33" s="613"/>
      <c r="DP33" s="613"/>
      <c r="DQ33" s="613"/>
      <c r="DR33" s="613"/>
      <c r="DS33" s="613"/>
      <c r="DT33" s="613"/>
      <c r="DU33" s="613"/>
      <c r="DV33" s="613"/>
      <c r="DW33" s="613"/>
      <c r="DX33" s="613"/>
      <c r="DY33" s="613"/>
      <c r="DZ33" s="613"/>
      <c r="EA33" s="613"/>
      <c r="EB33" s="613"/>
      <c r="EC33" s="613"/>
      <c r="ED33" s="613"/>
      <c r="EE33" s="613"/>
      <c r="EF33" s="613"/>
      <c r="EG33" s="613"/>
      <c r="EH33" s="613"/>
      <c r="EI33" s="613"/>
      <c r="EJ33" s="613"/>
      <c r="EK33" s="613"/>
      <c r="EL33" s="613"/>
      <c r="EM33" s="613"/>
      <c r="EN33" s="613"/>
      <c r="EO33" s="613"/>
      <c r="EP33" s="613"/>
      <c r="EQ33" s="613"/>
      <c r="ER33" s="613"/>
      <c r="ES33" s="613"/>
      <c r="ET33" s="613"/>
      <c r="EU33" s="613"/>
      <c r="EV33" s="613"/>
      <c r="EW33" s="613"/>
      <c r="EX33" s="613"/>
      <c r="EY33" s="613"/>
      <c r="EZ33" s="613"/>
      <c r="FA33" s="613"/>
      <c r="FB33" s="613"/>
      <c r="FC33" s="613"/>
      <c r="FD33" s="613"/>
      <c r="FE33" s="613"/>
      <c r="FF33" s="613"/>
      <c r="FG33" s="613"/>
      <c r="FH33" s="613"/>
      <c r="FI33" s="613"/>
      <c r="FJ33" s="613"/>
      <c r="FK33" s="613"/>
      <c r="FL33" s="613"/>
      <c r="FM33" s="613"/>
      <c r="FN33" s="613"/>
      <c r="FO33" s="613"/>
      <c r="FP33" s="613"/>
      <c r="FQ33" s="613"/>
      <c r="FR33" s="613"/>
      <c r="FS33" s="613"/>
      <c r="FT33" s="613"/>
      <c r="FU33" s="613"/>
      <c r="FV33" s="613"/>
      <c r="FW33" s="613"/>
      <c r="FX33" s="613"/>
      <c r="FY33" s="613"/>
      <c r="FZ33" s="613"/>
      <c r="GA33" s="613"/>
      <c r="GB33" s="613"/>
      <c r="GC33" s="613"/>
      <c r="GD33" s="613"/>
      <c r="GE33" s="613"/>
      <c r="GF33" s="613"/>
      <c r="GG33" s="613"/>
      <c r="GH33" s="613"/>
      <c r="GI33" s="613"/>
      <c r="GJ33" s="613"/>
      <c r="GK33" s="613"/>
      <c r="GL33" s="613"/>
      <c r="GM33" s="613"/>
      <c r="GN33" s="613"/>
      <c r="GO33" s="613"/>
      <c r="GP33" s="613"/>
      <c r="GQ33" s="613"/>
      <c r="GR33" s="613"/>
      <c r="GS33" s="613"/>
      <c r="GT33" s="613"/>
      <c r="GU33" s="613"/>
      <c r="GV33" s="613"/>
      <c r="GW33" s="613"/>
      <c r="GX33" s="613"/>
      <c r="GY33" s="613"/>
      <c r="GZ33" s="613"/>
      <c r="HA33" s="613"/>
      <c r="HB33" s="613"/>
      <c r="HC33" s="613"/>
      <c r="HD33" s="613"/>
      <c r="HE33" s="613"/>
      <c r="HF33" s="613"/>
      <c r="HG33" s="613"/>
      <c r="HH33" s="613"/>
      <c r="HI33" s="613"/>
      <c r="HJ33" s="613"/>
      <c r="HK33" s="613"/>
      <c r="HL33" s="613"/>
      <c r="HM33" s="613"/>
    </row>
    <row r="34" spans="1:222" s="660" customFormat="1" ht="12" customHeight="1">
      <c r="A34" s="615"/>
      <c r="B34" s="615"/>
      <c r="C34" s="615"/>
      <c r="D34" s="615"/>
      <c r="E34" s="615"/>
      <c r="F34" s="615"/>
      <c r="G34" s="615"/>
      <c r="I34" s="697" t="s">
        <v>286</v>
      </c>
      <c r="J34" s="696">
        <v>9.1614242960972331E-3</v>
      </c>
      <c r="K34" s="696">
        <v>7.5857186204106404E-3</v>
      </c>
      <c r="L34" s="696">
        <v>9.1047435714006995E-3</v>
      </c>
      <c r="M34" s="696">
        <v>3.1839379693967371E-2</v>
      </c>
      <c r="N34" s="696">
        <v>8.5668828784726467E-2</v>
      </c>
      <c r="O34" s="696">
        <v>9.6775836601640089E-2</v>
      </c>
      <c r="P34" s="696">
        <v>0.12798853222751241</v>
      </c>
      <c r="Q34" s="696">
        <v>0.13929655241032785</v>
      </c>
      <c r="R34" s="696">
        <v>0.17669163576636887</v>
      </c>
      <c r="S34" s="696">
        <v>0.26981621951840351</v>
      </c>
      <c r="T34" s="696">
        <v>0.28484864178988528</v>
      </c>
      <c r="V34" s="906"/>
      <c r="AB34" s="613"/>
      <c r="AC34" s="613"/>
      <c r="AD34" s="613"/>
      <c r="AE34" s="613"/>
      <c r="AF34" s="613"/>
      <c r="AG34" s="613"/>
      <c r="AH34" s="613"/>
      <c r="AI34" s="613"/>
      <c r="AJ34" s="613"/>
      <c r="AK34" s="613"/>
      <c r="AL34" s="613"/>
      <c r="AM34" s="613"/>
      <c r="AN34" s="613"/>
      <c r="AO34" s="613"/>
      <c r="AP34" s="613"/>
      <c r="AQ34" s="613"/>
      <c r="AR34" s="613"/>
      <c r="AS34" s="613"/>
      <c r="AT34" s="613"/>
      <c r="AU34" s="613"/>
      <c r="AV34" s="613"/>
      <c r="AW34" s="613"/>
      <c r="AX34" s="613"/>
      <c r="AY34" s="613"/>
      <c r="AZ34" s="613"/>
      <c r="BA34" s="613"/>
      <c r="BB34" s="613"/>
      <c r="BC34" s="613"/>
      <c r="BD34" s="613"/>
      <c r="BE34" s="613"/>
      <c r="BF34" s="613"/>
      <c r="BG34" s="613"/>
      <c r="BH34" s="613"/>
      <c r="BI34" s="613"/>
      <c r="BJ34" s="613"/>
      <c r="BK34" s="613"/>
      <c r="BL34" s="613"/>
      <c r="BM34" s="613"/>
      <c r="BN34" s="613"/>
      <c r="BO34" s="613"/>
      <c r="BP34" s="613"/>
      <c r="BQ34" s="613"/>
      <c r="BR34" s="613"/>
      <c r="BS34" s="613"/>
      <c r="BT34" s="613"/>
      <c r="BU34" s="613"/>
      <c r="BV34" s="613"/>
      <c r="BW34" s="613"/>
      <c r="BX34" s="613"/>
      <c r="BY34" s="613"/>
      <c r="BZ34" s="613"/>
      <c r="CA34" s="613"/>
      <c r="CB34" s="613"/>
      <c r="CC34" s="613"/>
      <c r="CD34" s="613"/>
      <c r="CE34" s="613"/>
      <c r="CF34" s="613"/>
      <c r="CG34" s="613"/>
      <c r="CH34" s="613"/>
      <c r="CI34" s="613"/>
      <c r="CJ34" s="613"/>
      <c r="CK34" s="613"/>
      <c r="CL34" s="613"/>
      <c r="CM34" s="613"/>
      <c r="CN34" s="613"/>
      <c r="CO34" s="613"/>
      <c r="CP34" s="613"/>
      <c r="CQ34" s="613"/>
      <c r="CR34" s="613"/>
      <c r="CS34" s="613"/>
      <c r="CT34" s="613"/>
      <c r="CU34" s="613"/>
      <c r="CV34" s="613"/>
      <c r="CW34" s="613"/>
      <c r="CX34" s="613"/>
      <c r="CY34" s="613"/>
      <c r="CZ34" s="613"/>
      <c r="DA34" s="613"/>
      <c r="DB34" s="613"/>
      <c r="DC34" s="613"/>
      <c r="DD34" s="613"/>
      <c r="DE34" s="613"/>
      <c r="DF34" s="613"/>
      <c r="DG34" s="613"/>
      <c r="DH34" s="613"/>
      <c r="DI34" s="613"/>
      <c r="DJ34" s="613"/>
      <c r="DK34" s="613"/>
      <c r="DL34" s="613"/>
      <c r="DM34" s="613"/>
      <c r="DN34" s="613"/>
      <c r="DO34" s="613"/>
      <c r="DP34" s="613"/>
      <c r="DQ34" s="613"/>
      <c r="DR34" s="613"/>
      <c r="DS34" s="613"/>
      <c r="DT34" s="613"/>
      <c r="DU34" s="613"/>
      <c r="DV34" s="613"/>
      <c r="DW34" s="613"/>
      <c r="DX34" s="613"/>
      <c r="DY34" s="613"/>
      <c r="DZ34" s="613"/>
      <c r="EA34" s="613"/>
      <c r="EB34" s="613"/>
      <c r="EC34" s="613"/>
      <c r="ED34" s="613"/>
      <c r="EE34" s="613"/>
      <c r="EF34" s="613"/>
      <c r="EG34" s="613"/>
      <c r="EH34" s="613"/>
      <c r="EI34" s="613"/>
      <c r="EJ34" s="613"/>
      <c r="EK34" s="613"/>
      <c r="EL34" s="613"/>
      <c r="EM34" s="613"/>
      <c r="EN34" s="613"/>
      <c r="EO34" s="613"/>
      <c r="EP34" s="613"/>
      <c r="EQ34" s="613"/>
      <c r="ER34" s="613"/>
      <c r="ES34" s="613"/>
      <c r="ET34" s="613"/>
      <c r="EU34" s="613"/>
      <c r="EV34" s="613"/>
      <c r="EW34" s="613"/>
      <c r="EX34" s="613"/>
      <c r="EY34" s="613"/>
      <c r="EZ34" s="613"/>
      <c r="FA34" s="613"/>
      <c r="FB34" s="613"/>
      <c r="FC34" s="613"/>
      <c r="FD34" s="613"/>
      <c r="FE34" s="613"/>
      <c r="FF34" s="613"/>
      <c r="FG34" s="613"/>
      <c r="FH34" s="613"/>
      <c r="FI34" s="613"/>
      <c r="FJ34" s="613"/>
      <c r="FK34" s="613"/>
      <c r="FL34" s="613"/>
      <c r="FM34" s="613"/>
      <c r="FN34" s="613"/>
      <c r="FO34" s="613"/>
      <c r="FP34" s="613"/>
      <c r="FQ34" s="613"/>
      <c r="FR34" s="613"/>
      <c r="FS34" s="613"/>
      <c r="FT34" s="613"/>
      <c r="FU34" s="613"/>
      <c r="FV34" s="613"/>
      <c r="FW34" s="613"/>
      <c r="FX34" s="613"/>
      <c r="FY34" s="613"/>
      <c r="FZ34" s="613"/>
      <c r="GA34" s="613"/>
      <c r="GB34" s="613"/>
      <c r="GC34" s="613"/>
      <c r="GD34" s="613"/>
      <c r="GE34" s="613"/>
      <c r="GF34" s="613"/>
      <c r="GG34" s="613"/>
      <c r="GH34" s="613"/>
      <c r="GI34" s="613"/>
      <c r="GJ34" s="613"/>
      <c r="GK34" s="613"/>
      <c r="GL34" s="613"/>
      <c r="GM34" s="613"/>
      <c r="GN34" s="613"/>
      <c r="GO34" s="613"/>
      <c r="GP34" s="613"/>
      <c r="GQ34" s="613"/>
      <c r="GR34" s="613"/>
      <c r="GS34" s="613"/>
      <c r="GT34" s="613"/>
      <c r="GU34" s="613"/>
      <c r="GV34" s="613"/>
      <c r="GW34" s="613"/>
      <c r="GX34" s="613"/>
      <c r="GY34" s="613"/>
      <c r="GZ34" s="613"/>
      <c r="HA34" s="613"/>
      <c r="HB34" s="613"/>
      <c r="HC34" s="613"/>
      <c r="HD34" s="613"/>
      <c r="HE34" s="613"/>
      <c r="HF34" s="613"/>
      <c r="HG34" s="613"/>
      <c r="HH34" s="613"/>
      <c r="HI34" s="613"/>
      <c r="HJ34" s="613"/>
      <c r="HK34" s="613"/>
      <c r="HL34" s="613"/>
      <c r="HM34" s="613"/>
      <c r="HN34" s="613"/>
    </row>
    <row r="35" spans="1:222" s="660" customFormat="1" ht="12" customHeight="1">
      <c r="A35" s="613"/>
      <c r="B35" s="668"/>
      <c r="C35" s="668"/>
      <c r="D35" s="668"/>
      <c r="E35" s="668"/>
      <c r="F35" s="668"/>
      <c r="G35" s="668"/>
      <c r="I35" s="695" t="s">
        <v>130</v>
      </c>
      <c r="J35" s="694">
        <v>0.1496365968362548</v>
      </c>
      <c r="K35" s="694">
        <v>0.16182866390209366</v>
      </c>
      <c r="L35" s="694">
        <v>0.24452739877476165</v>
      </c>
      <c r="M35" s="694">
        <v>0.76039930327945615</v>
      </c>
      <c r="N35" s="694">
        <v>0.81997307551095333</v>
      </c>
      <c r="O35" s="694">
        <v>1.118015586003158</v>
      </c>
      <c r="P35" s="694">
        <v>1.7432038089387192</v>
      </c>
      <c r="Q35" s="694">
        <v>5.4275906671309881</v>
      </c>
      <c r="R35" s="694">
        <v>6.4778637732374387</v>
      </c>
      <c r="S35" s="694">
        <v>5.7475945629486329</v>
      </c>
      <c r="T35" s="694">
        <v>5.5571380480099437</v>
      </c>
      <c r="V35" s="906"/>
      <c r="AB35" s="613"/>
      <c r="AC35" s="613"/>
      <c r="AD35" s="613"/>
      <c r="AE35" s="613"/>
      <c r="AF35" s="613"/>
      <c r="AG35" s="613"/>
      <c r="AH35" s="613"/>
      <c r="AI35" s="613"/>
      <c r="AJ35" s="613"/>
      <c r="AK35" s="613"/>
      <c r="AL35" s="613"/>
      <c r="AM35" s="613"/>
      <c r="AN35" s="613"/>
      <c r="AO35" s="613"/>
      <c r="AP35" s="613"/>
      <c r="AQ35" s="613"/>
      <c r="AR35" s="613"/>
      <c r="AS35" s="613"/>
      <c r="AT35" s="613"/>
      <c r="AU35" s="613"/>
      <c r="AV35" s="613"/>
      <c r="AW35" s="613"/>
      <c r="AX35" s="613"/>
      <c r="AY35" s="613"/>
      <c r="AZ35" s="613"/>
      <c r="BA35" s="613"/>
      <c r="BB35" s="613"/>
      <c r="BC35" s="613"/>
      <c r="BD35" s="613"/>
      <c r="BE35" s="613"/>
      <c r="BF35" s="613"/>
      <c r="BG35" s="613"/>
      <c r="BH35" s="613"/>
      <c r="BI35" s="613"/>
      <c r="BJ35" s="613"/>
      <c r="BK35" s="613"/>
      <c r="BL35" s="613"/>
      <c r="BM35" s="613"/>
      <c r="BN35" s="613"/>
      <c r="BO35" s="613"/>
      <c r="BP35" s="613"/>
      <c r="BQ35" s="613"/>
      <c r="BR35" s="613"/>
      <c r="BS35" s="613"/>
      <c r="BT35" s="613"/>
      <c r="BU35" s="613"/>
      <c r="BV35" s="613"/>
      <c r="BW35" s="613"/>
      <c r="BX35" s="613"/>
      <c r="BY35" s="613"/>
      <c r="BZ35" s="613"/>
      <c r="CA35" s="613"/>
      <c r="CB35" s="613"/>
      <c r="CC35" s="613"/>
      <c r="CD35" s="613"/>
      <c r="CE35" s="613"/>
      <c r="CF35" s="613"/>
      <c r="CG35" s="613"/>
      <c r="CH35" s="613"/>
      <c r="CI35" s="613"/>
      <c r="CJ35" s="613"/>
      <c r="CK35" s="613"/>
      <c r="CL35" s="613"/>
      <c r="CM35" s="613"/>
      <c r="CN35" s="613"/>
      <c r="CO35" s="613"/>
      <c r="CP35" s="613"/>
      <c r="CQ35" s="613"/>
      <c r="CR35" s="613"/>
      <c r="CS35" s="613"/>
      <c r="CT35" s="613"/>
      <c r="CU35" s="613"/>
      <c r="CV35" s="613"/>
      <c r="CW35" s="613"/>
      <c r="CX35" s="613"/>
      <c r="CY35" s="613"/>
      <c r="CZ35" s="613"/>
      <c r="DA35" s="613"/>
      <c r="DB35" s="613"/>
      <c r="DC35" s="613"/>
      <c r="DD35" s="613"/>
      <c r="DE35" s="613"/>
      <c r="DF35" s="613"/>
      <c r="DG35" s="613"/>
      <c r="DH35" s="613"/>
      <c r="DI35" s="613"/>
      <c r="DJ35" s="613"/>
      <c r="DK35" s="613"/>
      <c r="DL35" s="613"/>
      <c r="DM35" s="613"/>
      <c r="DN35" s="613"/>
      <c r="DO35" s="613"/>
      <c r="DP35" s="613"/>
      <c r="DQ35" s="613"/>
      <c r="DR35" s="613"/>
      <c r="DS35" s="613"/>
      <c r="DT35" s="613"/>
      <c r="DU35" s="613"/>
      <c r="DV35" s="613"/>
      <c r="DW35" s="613"/>
      <c r="DX35" s="613"/>
      <c r="DY35" s="613"/>
      <c r="DZ35" s="613"/>
      <c r="EA35" s="613"/>
      <c r="EB35" s="613"/>
      <c r="EC35" s="613"/>
      <c r="ED35" s="613"/>
      <c r="EE35" s="613"/>
      <c r="EF35" s="613"/>
      <c r="EG35" s="613"/>
      <c r="EH35" s="613"/>
      <c r="EI35" s="613"/>
      <c r="EJ35" s="613"/>
      <c r="EK35" s="613"/>
      <c r="EL35" s="613"/>
      <c r="EM35" s="613"/>
      <c r="EN35" s="613"/>
      <c r="EO35" s="613"/>
      <c r="EP35" s="613"/>
      <c r="EQ35" s="613"/>
      <c r="ER35" s="613"/>
      <c r="ES35" s="613"/>
      <c r="ET35" s="613"/>
      <c r="EU35" s="613"/>
      <c r="EV35" s="613"/>
      <c r="EW35" s="613"/>
      <c r="EX35" s="613"/>
      <c r="EY35" s="613"/>
      <c r="EZ35" s="613"/>
      <c r="FA35" s="613"/>
      <c r="FB35" s="613"/>
      <c r="FC35" s="613"/>
      <c r="FD35" s="613"/>
      <c r="FE35" s="613"/>
      <c r="FF35" s="613"/>
      <c r="FG35" s="613"/>
      <c r="FH35" s="613"/>
      <c r="FI35" s="613"/>
      <c r="FJ35" s="613"/>
      <c r="FK35" s="613"/>
      <c r="FL35" s="613"/>
      <c r="FM35" s="613"/>
      <c r="FN35" s="613"/>
      <c r="FO35" s="613"/>
      <c r="FP35" s="613"/>
      <c r="FQ35" s="613"/>
      <c r="FR35" s="613"/>
      <c r="FS35" s="613"/>
      <c r="FT35" s="613"/>
      <c r="FU35" s="613"/>
      <c r="FV35" s="613"/>
      <c r="FW35" s="613"/>
      <c r="FX35" s="613"/>
      <c r="FY35" s="613"/>
      <c r="FZ35" s="613"/>
      <c r="GA35" s="613"/>
      <c r="GB35" s="613"/>
      <c r="GC35" s="613"/>
      <c r="GD35" s="613"/>
      <c r="GE35" s="613"/>
      <c r="GF35" s="613"/>
      <c r="GG35" s="613"/>
      <c r="GH35" s="613"/>
      <c r="GI35" s="613"/>
      <c r="GJ35" s="613"/>
      <c r="GK35" s="613"/>
      <c r="GL35" s="613"/>
      <c r="GM35" s="613"/>
      <c r="GN35" s="613"/>
      <c r="GO35" s="613"/>
      <c r="GP35" s="613"/>
      <c r="GQ35" s="613"/>
      <c r="GR35" s="613"/>
      <c r="GS35" s="613"/>
      <c r="GT35" s="613"/>
      <c r="GU35" s="613"/>
      <c r="GV35" s="613"/>
      <c r="GW35" s="613"/>
      <c r="GX35" s="613"/>
      <c r="GY35" s="613"/>
      <c r="GZ35" s="613"/>
      <c r="HA35" s="613"/>
      <c r="HB35" s="613"/>
      <c r="HC35" s="613"/>
      <c r="HD35" s="613"/>
      <c r="HE35" s="613"/>
      <c r="HF35" s="613"/>
      <c r="HG35" s="613"/>
      <c r="HH35" s="613"/>
      <c r="HI35" s="613"/>
      <c r="HJ35" s="613"/>
      <c r="HK35" s="613"/>
      <c r="HL35" s="613"/>
      <c r="HM35" s="613"/>
      <c r="HN35" s="613"/>
    </row>
    <row r="36" spans="1:222" s="660" customFormat="1" ht="12" customHeight="1">
      <c r="A36" s="613"/>
      <c r="B36" s="668"/>
      <c r="C36" s="668"/>
      <c r="D36" s="668"/>
      <c r="E36" s="668"/>
      <c r="F36" s="668"/>
      <c r="G36" s="668"/>
      <c r="I36" s="695"/>
      <c r="J36" s="694"/>
      <c r="K36" s="694"/>
      <c r="L36" s="694"/>
      <c r="M36" s="694"/>
      <c r="N36" s="694"/>
      <c r="O36" s="694"/>
      <c r="P36" s="694"/>
      <c r="Q36" s="694"/>
      <c r="R36" s="694"/>
      <c r="AB36" s="613"/>
      <c r="AC36" s="613"/>
      <c r="AD36" s="613"/>
      <c r="AE36" s="613"/>
      <c r="AF36" s="613"/>
      <c r="AG36" s="613"/>
      <c r="AH36" s="613"/>
      <c r="AI36" s="613"/>
      <c r="AJ36" s="613"/>
      <c r="AK36" s="613"/>
      <c r="AL36" s="613"/>
      <c r="AM36" s="613"/>
      <c r="AN36" s="613"/>
      <c r="AO36" s="613"/>
      <c r="AP36" s="613"/>
      <c r="AQ36" s="613"/>
      <c r="AR36" s="613"/>
      <c r="AS36" s="613"/>
      <c r="AT36" s="613"/>
      <c r="AU36" s="613"/>
      <c r="AV36" s="613"/>
      <c r="AW36" s="613"/>
      <c r="AX36" s="613"/>
      <c r="AY36" s="613"/>
      <c r="AZ36" s="613"/>
      <c r="BA36" s="613"/>
      <c r="BB36" s="613"/>
      <c r="BC36" s="613"/>
      <c r="BD36" s="613"/>
      <c r="BE36" s="613"/>
      <c r="BF36" s="613"/>
      <c r="BG36" s="613"/>
      <c r="BH36" s="613"/>
      <c r="BI36" s="613"/>
      <c r="BJ36" s="613"/>
      <c r="BK36" s="613"/>
      <c r="BL36" s="613"/>
      <c r="BM36" s="613"/>
      <c r="BN36" s="613"/>
      <c r="BO36" s="613"/>
      <c r="BP36" s="613"/>
      <c r="BQ36" s="613"/>
      <c r="BR36" s="613"/>
      <c r="BS36" s="613"/>
      <c r="BT36" s="613"/>
      <c r="BU36" s="613"/>
      <c r="BV36" s="613"/>
      <c r="BW36" s="613"/>
      <c r="BX36" s="613"/>
      <c r="BY36" s="613"/>
      <c r="BZ36" s="613"/>
      <c r="CA36" s="613"/>
      <c r="CB36" s="613"/>
      <c r="CC36" s="613"/>
      <c r="CD36" s="613"/>
      <c r="CE36" s="613"/>
      <c r="CF36" s="613"/>
      <c r="CG36" s="613"/>
      <c r="CH36" s="613"/>
      <c r="CI36" s="613"/>
      <c r="CJ36" s="613"/>
      <c r="CK36" s="613"/>
      <c r="CL36" s="613"/>
      <c r="CM36" s="613"/>
      <c r="CN36" s="613"/>
      <c r="CO36" s="613"/>
      <c r="CP36" s="613"/>
      <c r="CQ36" s="613"/>
      <c r="CR36" s="613"/>
      <c r="CS36" s="613"/>
      <c r="CT36" s="613"/>
      <c r="CU36" s="613"/>
      <c r="CV36" s="613"/>
      <c r="CW36" s="613"/>
      <c r="CX36" s="613"/>
      <c r="CY36" s="613"/>
      <c r="CZ36" s="613"/>
      <c r="DA36" s="613"/>
      <c r="DB36" s="613"/>
      <c r="DC36" s="613"/>
      <c r="DD36" s="613"/>
      <c r="DE36" s="613"/>
      <c r="DF36" s="613"/>
      <c r="DG36" s="613"/>
      <c r="DH36" s="613"/>
      <c r="DI36" s="613"/>
      <c r="DJ36" s="613"/>
      <c r="DK36" s="613"/>
      <c r="DL36" s="613"/>
      <c r="DM36" s="613"/>
      <c r="DN36" s="613"/>
      <c r="DO36" s="613"/>
      <c r="DP36" s="613"/>
      <c r="DQ36" s="613"/>
      <c r="DR36" s="613"/>
      <c r="DS36" s="613"/>
      <c r="DT36" s="613"/>
      <c r="DU36" s="613"/>
      <c r="DV36" s="613"/>
      <c r="DW36" s="613"/>
      <c r="DX36" s="613"/>
      <c r="DY36" s="613"/>
      <c r="DZ36" s="613"/>
      <c r="EA36" s="613"/>
      <c r="EB36" s="613"/>
      <c r="EC36" s="613"/>
      <c r="ED36" s="613"/>
      <c r="EE36" s="613"/>
      <c r="EF36" s="613"/>
      <c r="EG36" s="613"/>
      <c r="EH36" s="613"/>
      <c r="EI36" s="613"/>
      <c r="EJ36" s="613"/>
      <c r="EK36" s="613"/>
      <c r="EL36" s="613"/>
      <c r="EM36" s="613"/>
      <c r="EN36" s="613"/>
      <c r="EO36" s="613"/>
      <c r="EP36" s="613"/>
      <c r="EQ36" s="613"/>
      <c r="ER36" s="613"/>
      <c r="ES36" s="613"/>
      <c r="ET36" s="613"/>
      <c r="EU36" s="613"/>
      <c r="EV36" s="613"/>
      <c r="EW36" s="613"/>
      <c r="EX36" s="613"/>
      <c r="EY36" s="613"/>
      <c r="EZ36" s="613"/>
      <c r="FA36" s="613"/>
      <c r="FB36" s="613"/>
      <c r="FC36" s="613"/>
      <c r="FD36" s="613"/>
      <c r="FE36" s="613"/>
      <c r="FF36" s="613"/>
      <c r="FG36" s="613"/>
      <c r="FH36" s="613"/>
      <c r="FI36" s="613"/>
      <c r="FJ36" s="613"/>
      <c r="FK36" s="613"/>
      <c r="FL36" s="613"/>
      <c r="FM36" s="613"/>
      <c r="FN36" s="613"/>
      <c r="FO36" s="613"/>
      <c r="FP36" s="613"/>
      <c r="FQ36" s="613"/>
      <c r="FR36" s="613"/>
      <c r="FS36" s="613"/>
      <c r="FT36" s="613"/>
      <c r="FU36" s="613"/>
      <c r="FV36" s="613"/>
      <c r="FW36" s="613"/>
      <c r="FX36" s="613"/>
      <c r="FY36" s="613"/>
      <c r="FZ36" s="613"/>
      <c r="GA36" s="613"/>
      <c r="GB36" s="613"/>
      <c r="GC36" s="613"/>
      <c r="GD36" s="613"/>
      <c r="GE36" s="613"/>
      <c r="GF36" s="613"/>
      <c r="GG36" s="613"/>
      <c r="GH36" s="613"/>
      <c r="GI36" s="613"/>
      <c r="GJ36" s="613"/>
      <c r="GK36" s="613"/>
      <c r="GL36" s="613"/>
      <c r="GM36" s="613"/>
      <c r="GN36" s="613"/>
      <c r="GO36" s="613"/>
      <c r="GP36" s="613"/>
      <c r="GQ36" s="613"/>
      <c r="GR36" s="613"/>
      <c r="GS36" s="613"/>
      <c r="GT36" s="613"/>
      <c r="GU36" s="613"/>
      <c r="GV36" s="613"/>
      <c r="GW36" s="613"/>
      <c r="GX36" s="613"/>
      <c r="GY36" s="613"/>
      <c r="GZ36" s="613"/>
      <c r="HA36" s="613"/>
      <c r="HB36" s="613"/>
      <c r="HC36" s="613"/>
      <c r="HD36" s="613"/>
      <c r="HE36" s="613"/>
      <c r="HF36" s="613"/>
      <c r="HG36" s="613"/>
      <c r="HH36" s="613"/>
      <c r="HI36" s="613"/>
      <c r="HJ36" s="613"/>
      <c r="HK36" s="613"/>
      <c r="HL36" s="613"/>
      <c r="HM36" s="613"/>
      <c r="HN36" s="613"/>
    </row>
    <row r="37" spans="1:222" s="660" customFormat="1" ht="24" customHeight="1">
      <c r="A37" s="940" t="s">
        <v>959</v>
      </c>
      <c r="B37" s="940"/>
      <c r="C37" s="940"/>
      <c r="D37" s="940"/>
      <c r="E37" s="940"/>
      <c r="F37" s="940"/>
      <c r="G37" s="668"/>
      <c r="I37" s="622"/>
      <c r="J37" s="693"/>
      <c r="K37" s="693"/>
      <c r="L37" s="693"/>
      <c r="M37" s="693"/>
      <c r="N37" s="693"/>
      <c r="O37" s="693"/>
      <c r="P37" s="693"/>
      <c r="Q37" s="693"/>
      <c r="R37" s="693"/>
      <c r="AB37" s="613"/>
      <c r="AC37" s="613"/>
      <c r="AD37" s="613"/>
      <c r="AE37" s="613"/>
      <c r="AF37" s="613"/>
      <c r="AG37" s="613"/>
      <c r="AH37" s="613"/>
      <c r="AI37" s="613"/>
      <c r="AJ37" s="613"/>
      <c r="AK37" s="613"/>
      <c r="AL37" s="613"/>
      <c r="AM37" s="613"/>
      <c r="AN37" s="613"/>
      <c r="AO37" s="613"/>
      <c r="AP37" s="613"/>
      <c r="AQ37" s="613"/>
      <c r="AR37" s="613"/>
      <c r="AS37" s="613"/>
      <c r="AT37" s="613"/>
      <c r="AU37" s="613"/>
      <c r="AV37" s="613"/>
      <c r="AW37" s="613"/>
      <c r="AX37" s="613"/>
      <c r="AY37" s="613"/>
      <c r="AZ37" s="613"/>
      <c r="BA37" s="613"/>
      <c r="BB37" s="613"/>
      <c r="BC37" s="613"/>
      <c r="BD37" s="613"/>
      <c r="BE37" s="613"/>
      <c r="BF37" s="613"/>
      <c r="BG37" s="613"/>
      <c r="BH37" s="613"/>
      <c r="BI37" s="613"/>
      <c r="BJ37" s="613"/>
      <c r="BK37" s="613"/>
      <c r="BL37" s="613"/>
      <c r="BM37" s="613"/>
      <c r="BN37" s="613"/>
      <c r="BO37" s="613"/>
      <c r="BP37" s="613"/>
      <c r="BQ37" s="613"/>
      <c r="BR37" s="613"/>
      <c r="BS37" s="613"/>
      <c r="BT37" s="613"/>
      <c r="BU37" s="613"/>
      <c r="BV37" s="613"/>
      <c r="BW37" s="613"/>
      <c r="BX37" s="613"/>
      <c r="BY37" s="613"/>
      <c r="BZ37" s="613"/>
      <c r="CA37" s="613"/>
      <c r="CB37" s="613"/>
      <c r="CC37" s="613"/>
      <c r="CD37" s="613"/>
      <c r="CE37" s="613"/>
      <c r="CF37" s="613"/>
      <c r="CG37" s="613"/>
      <c r="CH37" s="613"/>
      <c r="CI37" s="613"/>
      <c r="CJ37" s="613"/>
      <c r="CK37" s="613"/>
      <c r="CL37" s="613"/>
      <c r="CM37" s="613"/>
      <c r="CN37" s="613"/>
      <c r="CO37" s="613"/>
      <c r="CP37" s="613"/>
      <c r="CQ37" s="613"/>
      <c r="CR37" s="613"/>
      <c r="CS37" s="613"/>
      <c r="CT37" s="613"/>
      <c r="CU37" s="613"/>
      <c r="CV37" s="613"/>
      <c r="CW37" s="613"/>
      <c r="CX37" s="613"/>
      <c r="CY37" s="613"/>
      <c r="CZ37" s="613"/>
      <c r="DA37" s="613"/>
      <c r="DB37" s="613"/>
      <c r="DC37" s="613"/>
      <c r="DD37" s="613"/>
      <c r="DE37" s="613"/>
      <c r="DF37" s="613"/>
      <c r="DG37" s="613"/>
      <c r="DH37" s="613"/>
      <c r="DI37" s="613"/>
      <c r="DJ37" s="613"/>
      <c r="DK37" s="613"/>
      <c r="DL37" s="613"/>
      <c r="DM37" s="613"/>
      <c r="DN37" s="613"/>
      <c r="DO37" s="613"/>
      <c r="DP37" s="613"/>
      <c r="DQ37" s="613"/>
      <c r="DR37" s="613"/>
      <c r="DS37" s="613"/>
      <c r="DT37" s="613"/>
      <c r="DU37" s="613"/>
      <c r="DV37" s="613"/>
      <c r="DW37" s="613"/>
      <c r="DX37" s="613"/>
      <c r="DY37" s="613"/>
      <c r="DZ37" s="613"/>
      <c r="EA37" s="613"/>
      <c r="EB37" s="613"/>
      <c r="EC37" s="613"/>
      <c r="ED37" s="613"/>
      <c r="EE37" s="613"/>
      <c r="EF37" s="613"/>
      <c r="EG37" s="613"/>
      <c r="EH37" s="613"/>
      <c r="EI37" s="613"/>
      <c r="EJ37" s="613"/>
      <c r="EK37" s="613"/>
      <c r="EL37" s="613"/>
      <c r="EM37" s="613"/>
      <c r="EN37" s="613"/>
      <c r="EO37" s="613"/>
      <c r="EP37" s="613"/>
      <c r="EQ37" s="613"/>
      <c r="ER37" s="613"/>
      <c r="ES37" s="613"/>
      <c r="ET37" s="613"/>
      <c r="EU37" s="613"/>
      <c r="EV37" s="613"/>
      <c r="EW37" s="613"/>
      <c r="EX37" s="613"/>
      <c r="EY37" s="613"/>
      <c r="EZ37" s="613"/>
      <c r="FA37" s="613"/>
      <c r="FB37" s="613"/>
      <c r="FC37" s="613"/>
      <c r="FD37" s="613"/>
      <c r="FE37" s="613"/>
      <c r="FF37" s="613"/>
      <c r="FG37" s="613"/>
      <c r="FH37" s="613"/>
      <c r="FI37" s="613"/>
      <c r="FJ37" s="613"/>
      <c r="FK37" s="613"/>
      <c r="FL37" s="613"/>
      <c r="FM37" s="613"/>
      <c r="FN37" s="613"/>
      <c r="FO37" s="613"/>
      <c r="FP37" s="613"/>
      <c r="FQ37" s="613"/>
      <c r="FR37" s="613"/>
      <c r="FS37" s="613"/>
      <c r="FT37" s="613"/>
      <c r="FU37" s="613"/>
      <c r="FV37" s="613"/>
      <c r="FW37" s="613"/>
      <c r="FX37" s="613"/>
      <c r="FY37" s="613"/>
      <c r="FZ37" s="613"/>
      <c r="GA37" s="613"/>
      <c r="GB37" s="613"/>
      <c r="GC37" s="613"/>
      <c r="GD37" s="613"/>
      <c r="GE37" s="613"/>
      <c r="GF37" s="613"/>
      <c r="GG37" s="613"/>
      <c r="GH37" s="613"/>
      <c r="GI37" s="613"/>
      <c r="GJ37" s="613"/>
      <c r="GK37" s="613"/>
      <c r="GL37" s="613"/>
      <c r="GM37" s="613"/>
      <c r="GN37" s="613"/>
      <c r="GO37" s="613"/>
      <c r="GP37" s="613"/>
      <c r="GQ37" s="613"/>
      <c r="GR37" s="613"/>
      <c r="GS37" s="613"/>
      <c r="GT37" s="613"/>
      <c r="GU37" s="613"/>
      <c r="GV37" s="613"/>
      <c r="GW37" s="613"/>
      <c r="GX37" s="613"/>
      <c r="GY37" s="613"/>
      <c r="GZ37" s="613"/>
      <c r="HA37" s="613"/>
      <c r="HB37" s="613"/>
      <c r="HC37" s="613"/>
      <c r="HD37" s="613"/>
      <c r="HE37" s="613"/>
      <c r="HF37" s="613"/>
      <c r="HG37" s="613"/>
      <c r="HH37" s="613"/>
      <c r="HI37" s="613"/>
      <c r="HJ37" s="613"/>
      <c r="HK37" s="613"/>
      <c r="HL37" s="613"/>
      <c r="HM37" s="613"/>
      <c r="HN37" s="613"/>
    </row>
    <row r="38" spans="1:222" s="660" customFormat="1" ht="12" customHeight="1">
      <c r="A38" s="962"/>
      <c r="B38" s="933"/>
      <c r="C38" s="933"/>
      <c r="D38" s="933"/>
      <c r="E38" s="933"/>
      <c r="F38" s="933"/>
      <c r="G38" s="668"/>
      <c r="I38" s="613"/>
      <c r="J38" s="613"/>
      <c r="K38" s="613"/>
      <c r="L38" s="911"/>
      <c r="M38" s="613"/>
      <c r="N38" s="613"/>
      <c r="O38" s="613"/>
      <c r="P38" s="613"/>
      <c r="Q38" s="613"/>
      <c r="R38" s="613"/>
      <c r="AB38" s="613"/>
      <c r="AC38" s="613"/>
      <c r="AD38" s="613"/>
      <c r="AE38" s="613"/>
      <c r="AF38" s="613"/>
      <c r="AG38" s="613"/>
      <c r="AH38" s="613"/>
      <c r="AI38" s="613"/>
      <c r="AJ38" s="613"/>
      <c r="AK38" s="613"/>
      <c r="AL38" s="613"/>
      <c r="AM38" s="613"/>
      <c r="AN38" s="613"/>
      <c r="AO38" s="613"/>
      <c r="AP38" s="613"/>
      <c r="AQ38" s="613"/>
      <c r="AR38" s="613"/>
      <c r="AS38" s="613"/>
      <c r="AT38" s="613"/>
      <c r="AU38" s="613"/>
      <c r="AV38" s="613"/>
      <c r="AW38" s="613"/>
      <c r="AX38" s="613"/>
      <c r="AY38" s="613"/>
      <c r="AZ38" s="613"/>
      <c r="BA38" s="613"/>
      <c r="BB38" s="613"/>
      <c r="BC38" s="613"/>
      <c r="BD38" s="613"/>
      <c r="BE38" s="613"/>
      <c r="BF38" s="613"/>
      <c r="BG38" s="613"/>
      <c r="BH38" s="613"/>
      <c r="BI38" s="613"/>
      <c r="BJ38" s="613"/>
      <c r="BK38" s="613"/>
      <c r="BL38" s="613"/>
      <c r="BM38" s="613"/>
      <c r="BN38" s="613"/>
      <c r="BO38" s="613"/>
      <c r="BP38" s="613"/>
      <c r="BQ38" s="613"/>
      <c r="BR38" s="613"/>
      <c r="BS38" s="613"/>
      <c r="BT38" s="613"/>
      <c r="BU38" s="613"/>
      <c r="BV38" s="613"/>
      <c r="BW38" s="613"/>
      <c r="BX38" s="613"/>
      <c r="BY38" s="613"/>
      <c r="BZ38" s="613"/>
      <c r="CA38" s="613"/>
      <c r="CB38" s="613"/>
      <c r="CC38" s="613"/>
      <c r="CD38" s="613"/>
      <c r="CE38" s="613"/>
      <c r="CF38" s="613"/>
      <c r="CG38" s="613"/>
      <c r="CH38" s="613"/>
      <c r="CI38" s="613"/>
      <c r="CJ38" s="613"/>
      <c r="CK38" s="613"/>
      <c r="CL38" s="613"/>
      <c r="CM38" s="613"/>
      <c r="CN38" s="613"/>
      <c r="CO38" s="613"/>
      <c r="CP38" s="613"/>
      <c r="CQ38" s="613"/>
      <c r="CR38" s="613"/>
      <c r="CS38" s="613"/>
      <c r="CT38" s="613"/>
      <c r="CU38" s="613"/>
      <c r="CV38" s="613"/>
      <c r="CW38" s="613"/>
      <c r="CX38" s="613"/>
      <c r="CY38" s="613"/>
      <c r="CZ38" s="613"/>
      <c r="DA38" s="613"/>
      <c r="DB38" s="613"/>
      <c r="DC38" s="613"/>
      <c r="DD38" s="613"/>
      <c r="DE38" s="613"/>
      <c r="DF38" s="613"/>
      <c r="DG38" s="613"/>
      <c r="DH38" s="613"/>
      <c r="DI38" s="613"/>
      <c r="DJ38" s="613"/>
      <c r="DK38" s="613"/>
      <c r="DL38" s="613"/>
      <c r="DM38" s="613"/>
      <c r="DN38" s="613"/>
      <c r="DO38" s="613"/>
      <c r="DP38" s="613"/>
      <c r="DQ38" s="613"/>
      <c r="DR38" s="613"/>
      <c r="DS38" s="613"/>
      <c r="DT38" s="613"/>
      <c r="DU38" s="613"/>
      <c r="DV38" s="613"/>
      <c r="DW38" s="613"/>
      <c r="DX38" s="613"/>
      <c r="DY38" s="613"/>
      <c r="DZ38" s="613"/>
      <c r="EA38" s="613"/>
      <c r="EB38" s="613"/>
      <c r="EC38" s="613"/>
      <c r="ED38" s="613"/>
      <c r="EE38" s="613"/>
      <c r="EF38" s="613"/>
      <c r="EG38" s="613"/>
      <c r="EH38" s="613"/>
      <c r="EI38" s="613"/>
      <c r="EJ38" s="613"/>
      <c r="EK38" s="613"/>
      <c r="EL38" s="613"/>
      <c r="EM38" s="613"/>
      <c r="EN38" s="613"/>
      <c r="EO38" s="613"/>
      <c r="EP38" s="613"/>
      <c r="EQ38" s="613"/>
      <c r="ER38" s="613"/>
      <c r="ES38" s="613"/>
      <c r="ET38" s="613"/>
      <c r="EU38" s="613"/>
      <c r="EV38" s="613"/>
      <c r="EW38" s="613"/>
      <c r="EX38" s="613"/>
      <c r="EY38" s="613"/>
      <c r="EZ38" s="613"/>
      <c r="FA38" s="613"/>
      <c r="FB38" s="613"/>
      <c r="FC38" s="613"/>
      <c r="FD38" s="613"/>
      <c r="FE38" s="613"/>
      <c r="FF38" s="613"/>
      <c r="FG38" s="613"/>
      <c r="FH38" s="613"/>
      <c r="FI38" s="613"/>
      <c r="FJ38" s="613"/>
      <c r="FK38" s="613"/>
      <c r="FL38" s="613"/>
      <c r="FM38" s="613"/>
      <c r="FN38" s="613"/>
      <c r="FO38" s="613"/>
      <c r="FP38" s="613"/>
      <c r="FQ38" s="613"/>
      <c r="FR38" s="613"/>
      <c r="FS38" s="613"/>
      <c r="FT38" s="613"/>
      <c r="FU38" s="613"/>
      <c r="FV38" s="613"/>
      <c r="FW38" s="613"/>
      <c r="FX38" s="613"/>
      <c r="FY38" s="613"/>
      <c r="FZ38" s="613"/>
      <c r="GA38" s="613"/>
      <c r="GB38" s="613"/>
      <c r="GC38" s="613"/>
      <c r="GD38" s="613"/>
      <c r="GE38" s="613"/>
      <c r="GF38" s="613"/>
      <c r="GG38" s="613"/>
      <c r="GH38" s="613"/>
      <c r="GI38" s="613"/>
      <c r="GJ38" s="613"/>
      <c r="GK38" s="613"/>
      <c r="GL38" s="613"/>
      <c r="GM38" s="613"/>
      <c r="GN38" s="613"/>
      <c r="GO38" s="613"/>
      <c r="GP38" s="613"/>
      <c r="GQ38" s="613"/>
      <c r="GR38" s="613"/>
      <c r="GS38" s="613"/>
      <c r="GT38" s="613"/>
      <c r="GU38" s="613"/>
      <c r="GV38" s="613"/>
      <c r="GW38" s="613"/>
      <c r="GX38" s="613"/>
      <c r="GY38" s="613"/>
      <c r="GZ38" s="613"/>
      <c r="HA38" s="613"/>
      <c r="HB38" s="613"/>
      <c r="HC38" s="613"/>
      <c r="HD38" s="613"/>
      <c r="HE38" s="613"/>
      <c r="HF38" s="613"/>
      <c r="HG38" s="613"/>
      <c r="HH38" s="613"/>
      <c r="HI38" s="613"/>
      <c r="HJ38" s="613"/>
      <c r="HK38" s="613"/>
      <c r="HL38" s="613"/>
      <c r="HM38" s="613"/>
      <c r="HN38" s="613"/>
    </row>
    <row r="39" spans="1:222" s="660" customFormat="1" ht="12" customHeight="1">
      <c r="A39" s="613"/>
      <c r="B39" s="668"/>
      <c r="C39" s="668"/>
      <c r="D39" s="668"/>
      <c r="E39" s="668"/>
      <c r="F39" s="668"/>
      <c r="G39" s="668"/>
      <c r="I39" s="692"/>
      <c r="J39" s="613"/>
      <c r="K39" s="613"/>
      <c r="L39" s="911"/>
      <c r="M39" s="613"/>
      <c r="N39" s="613"/>
      <c r="O39" s="613"/>
      <c r="P39" s="613"/>
      <c r="Q39" s="613"/>
      <c r="R39" s="613"/>
      <c r="AB39" s="613"/>
      <c r="AC39" s="613"/>
      <c r="AD39" s="613"/>
      <c r="AE39" s="613"/>
      <c r="AF39" s="613"/>
      <c r="AG39" s="613"/>
      <c r="AH39" s="613"/>
      <c r="AI39" s="613"/>
      <c r="AJ39" s="613"/>
      <c r="AK39" s="613"/>
      <c r="AL39" s="613"/>
      <c r="AM39" s="613"/>
      <c r="AN39" s="613"/>
      <c r="AO39" s="613"/>
      <c r="AP39" s="613"/>
      <c r="AQ39" s="613"/>
      <c r="AR39" s="613"/>
      <c r="AS39" s="613"/>
      <c r="AT39" s="613"/>
      <c r="AU39" s="613"/>
      <c r="AV39" s="613"/>
      <c r="AW39" s="613"/>
      <c r="AX39" s="613"/>
      <c r="AY39" s="613"/>
      <c r="AZ39" s="613"/>
      <c r="BA39" s="613"/>
      <c r="BB39" s="613"/>
      <c r="BC39" s="613"/>
      <c r="BD39" s="613"/>
      <c r="BE39" s="613"/>
      <c r="BF39" s="613"/>
      <c r="BG39" s="613"/>
      <c r="BH39" s="613"/>
      <c r="BI39" s="613"/>
      <c r="BJ39" s="613"/>
      <c r="BK39" s="613"/>
      <c r="BL39" s="613"/>
      <c r="BM39" s="613"/>
      <c r="BN39" s="613"/>
      <c r="BO39" s="613"/>
      <c r="BP39" s="613"/>
      <c r="BQ39" s="613"/>
      <c r="BR39" s="613"/>
      <c r="BS39" s="613"/>
      <c r="BT39" s="613"/>
      <c r="BU39" s="613"/>
      <c r="BV39" s="613"/>
      <c r="BW39" s="613"/>
      <c r="BX39" s="613"/>
      <c r="BY39" s="613"/>
      <c r="BZ39" s="613"/>
      <c r="CA39" s="613"/>
      <c r="CB39" s="613"/>
      <c r="CC39" s="613"/>
      <c r="CD39" s="613"/>
      <c r="CE39" s="613"/>
      <c r="CF39" s="613"/>
      <c r="CG39" s="613"/>
      <c r="CH39" s="613"/>
      <c r="CI39" s="613"/>
      <c r="CJ39" s="613"/>
      <c r="CK39" s="613"/>
      <c r="CL39" s="613"/>
      <c r="CM39" s="613"/>
      <c r="CN39" s="613"/>
      <c r="CO39" s="613"/>
      <c r="CP39" s="613"/>
      <c r="CQ39" s="613"/>
      <c r="CR39" s="613"/>
      <c r="CS39" s="613"/>
      <c r="CT39" s="613"/>
      <c r="CU39" s="613"/>
      <c r="CV39" s="613"/>
      <c r="CW39" s="613"/>
      <c r="CX39" s="613"/>
      <c r="CY39" s="613"/>
      <c r="CZ39" s="613"/>
      <c r="DA39" s="613"/>
      <c r="DB39" s="613"/>
      <c r="DC39" s="613"/>
      <c r="DD39" s="613"/>
      <c r="DE39" s="613"/>
      <c r="DF39" s="613"/>
      <c r="DG39" s="613"/>
      <c r="DH39" s="613"/>
      <c r="DI39" s="613"/>
      <c r="DJ39" s="613"/>
      <c r="DK39" s="613"/>
      <c r="DL39" s="613"/>
      <c r="DM39" s="613"/>
      <c r="DN39" s="613"/>
      <c r="DO39" s="613"/>
      <c r="DP39" s="613"/>
      <c r="DQ39" s="613"/>
      <c r="DR39" s="613"/>
      <c r="DS39" s="613"/>
      <c r="DT39" s="613"/>
      <c r="DU39" s="613"/>
      <c r="DV39" s="613"/>
      <c r="DW39" s="613"/>
      <c r="DX39" s="613"/>
      <c r="DY39" s="613"/>
      <c r="DZ39" s="613"/>
      <c r="EA39" s="613"/>
      <c r="EB39" s="613"/>
      <c r="EC39" s="613"/>
      <c r="ED39" s="613"/>
      <c r="EE39" s="613"/>
      <c r="EF39" s="613"/>
      <c r="EG39" s="613"/>
      <c r="EH39" s="613"/>
      <c r="EI39" s="613"/>
      <c r="EJ39" s="613"/>
      <c r="EK39" s="613"/>
      <c r="EL39" s="613"/>
      <c r="EM39" s="613"/>
      <c r="EN39" s="613"/>
      <c r="EO39" s="613"/>
      <c r="EP39" s="613"/>
      <c r="EQ39" s="613"/>
      <c r="ER39" s="613"/>
      <c r="ES39" s="613"/>
      <c r="ET39" s="613"/>
      <c r="EU39" s="613"/>
      <c r="EV39" s="613"/>
      <c r="EW39" s="613"/>
      <c r="EX39" s="613"/>
      <c r="EY39" s="613"/>
      <c r="EZ39" s="613"/>
      <c r="FA39" s="613"/>
      <c r="FB39" s="613"/>
      <c r="FC39" s="613"/>
      <c r="FD39" s="613"/>
      <c r="FE39" s="613"/>
      <c r="FF39" s="613"/>
      <c r="FG39" s="613"/>
      <c r="FH39" s="613"/>
      <c r="FI39" s="613"/>
      <c r="FJ39" s="613"/>
      <c r="FK39" s="613"/>
      <c r="FL39" s="613"/>
      <c r="FM39" s="613"/>
      <c r="FN39" s="613"/>
      <c r="FO39" s="613"/>
      <c r="FP39" s="613"/>
      <c r="FQ39" s="613"/>
      <c r="FR39" s="613"/>
      <c r="FS39" s="613"/>
      <c r="FT39" s="613"/>
      <c r="FU39" s="613"/>
      <c r="FV39" s="613"/>
      <c r="FW39" s="613"/>
      <c r="FX39" s="613"/>
      <c r="FY39" s="613"/>
      <c r="FZ39" s="613"/>
      <c r="GA39" s="613"/>
      <c r="GB39" s="613"/>
      <c r="GC39" s="613"/>
      <c r="GD39" s="613"/>
      <c r="GE39" s="613"/>
      <c r="GF39" s="613"/>
      <c r="GG39" s="613"/>
      <c r="GH39" s="613"/>
      <c r="GI39" s="613"/>
      <c r="GJ39" s="613"/>
      <c r="GK39" s="613"/>
      <c r="GL39" s="613"/>
      <c r="GM39" s="613"/>
      <c r="GN39" s="613"/>
      <c r="GO39" s="613"/>
      <c r="GP39" s="613"/>
      <c r="GQ39" s="613"/>
      <c r="GR39" s="613"/>
      <c r="GS39" s="613"/>
      <c r="GT39" s="613"/>
      <c r="GU39" s="613"/>
      <c r="GV39" s="613"/>
      <c r="GW39" s="613"/>
      <c r="GX39" s="613"/>
      <c r="GY39" s="613"/>
      <c r="GZ39" s="613"/>
      <c r="HA39" s="613"/>
      <c r="HB39" s="613"/>
      <c r="HC39" s="613"/>
      <c r="HD39" s="613"/>
      <c r="HE39" s="613"/>
      <c r="HF39" s="613"/>
      <c r="HG39" s="613"/>
      <c r="HH39" s="613"/>
      <c r="HI39" s="613"/>
      <c r="HJ39" s="613"/>
      <c r="HK39" s="613"/>
      <c r="HL39" s="613"/>
      <c r="HM39" s="613"/>
      <c r="HN39" s="613"/>
    </row>
    <row r="40" spans="1:222" s="660" customFormat="1" ht="12" customHeight="1">
      <c r="A40" s="613"/>
      <c r="B40" s="668"/>
      <c r="C40" s="668"/>
      <c r="D40" s="668"/>
      <c r="E40" s="668"/>
      <c r="F40" s="668"/>
      <c r="G40" s="668"/>
      <c r="I40" s="691" t="s">
        <v>410</v>
      </c>
      <c r="J40" s="690"/>
      <c r="K40" s="690"/>
      <c r="L40" s="690"/>
      <c r="M40" s="690"/>
      <c r="N40" s="690"/>
      <c r="O40" s="690"/>
      <c r="P40" s="690"/>
      <c r="Q40" s="689"/>
      <c r="R40" s="689"/>
      <c r="S40" s="522"/>
      <c r="T40" s="522"/>
      <c r="AB40" s="613"/>
      <c r="AC40" s="613"/>
      <c r="AD40" s="613"/>
      <c r="AE40" s="613"/>
      <c r="AF40" s="613"/>
      <c r="AG40" s="613"/>
      <c r="AH40" s="613"/>
      <c r="AI40" s="613"/>
      <c r="AJ40" s="613"/>
      <c r="AK40" s="613"/>
      <c r="AL40" s="613"/>
      <c r="AM40" s="613"/>
      <c r="AN40" s="613"/>
      <c r="AO40" s="613"/>
      <c r="AP40" s="613"/>
      <c r="AQ40" s="613"/>
      <c r="AR40" s="613"/>
      <c r="AS40" s="613"/>
      <c r="AT40" s="613"/>
      <c r="AU40" s="613"/>
      <c r="AV40" s="613"/>
      <c r="AW40" s="613"/>
      <c r="AX40" s="613"/>
      <c r="AY40" s="613"/>
      <c r="AZ40" s="613"/>
      <c r="BA40" s="613"/>
      <c r="BB40" s="613"/>
      <c r="BC40" s="613"/>
      <c r="BD40" s="613"/>
      <c r="BE40" s="613"/>
      <c r="BF40" s="613"/>
      <c r="BG40" s="613"/>
      <c r="BH40" s="613"/>
      <c r="BI40" s="613"/>
      <c r="BJ40" s="613"/>
      <c r="BK40" s="613"/>
      <c r="BL40" s="613"/>
      <c r="BM40" s="613"/>
      <c r="BN40" s="613"/>
      <c r="BO40" s="613"/>
      <c r="BP40" s="613"/>
      <c r="BQ40" s="613"/>
      <c r="BR40" s="613"/>
      <c r="BS40" s="613"/>
      <c r="BT40" s="613"/>
      <c r="BU40" s="613"/>
      <c r="BV40" s="613"/>
      <c r="BW40" s="613"/>
      <c r="BX40" s="613"/>
      <c r="BY40" s="613"/>
      <c r="BZ40" s="613"/>
      <c r="CA40" s="613"/>
      <c r="CB40" s="613"/>
      <c r="CC40" s="613"/>
      <c r="CD40" s="613"/>
      <c r="CE40" s="613"/>
      <c r="CF40" s="613"/>
      <c r="CG40" s="613"/>
      <c r="CH40" s="613"/>
      <c r="CI40" s="613"/>
      <c r="CJ40" s="613"/>
      <c r="CK40" s="613"/>
      <c r="CL40" s="613"/>
      <c r="CM40" s="613"/>
      <c r="CN40" s="613"/>
      <c r="CO40" s="613"/>
      <c r="CP40" s="613"/>
      <c r="CQ40" s="613"/>
      <c r="CR40" s="613"/>
      <c r="CS40" s="613"/>
      <c r="CT40" s="613"/>
      <c r="CU40" s="613"/>
      <c r="CV40" s="613"/>
      <c r="CW40" s="613"/>
      <c r="CX40" s="613"/>
      <c r="CY40" s="613"/>
      <c r="CZ40" s="613"/>
      <c r="DA40" s="613"/>
      <c r="DB40" s="613"/>
      <c r="DC40" s="613"/>
      <c r="DD40" s="613"/>
      <c r="DE40" s="613"/>
      <c r="DF40" s="613"/>
      <c r="DG40" s="613"/>
      <c r="DH40" s="613"/>
      <c r="DI40" s="613"/>
      <c r="DJ40" s="613"/>
      <c r="DK40" s="613"/>
      <c r="DL40" s="613"/>
      <c r="DM40" s="613"/>
      <c r="DN40" s="613"/>
      <c r="DO40" s="613"/>
      <c r="DP40" s="613"/>
      <c r="DQ40" s="613"/>
      <c r="DR40" s="613"/>
      <c r="DS40" s="613"/>
      <c r="DT40" s="613"/>
      <c r="DU40" s="613"/>
      <c r="DV40" s="613"/>
      <c r="DW40" s="613"/>
      <c r="DX40" s="613"/>
      <c r="DY40" s="613"/>
      <c r="DZ40" s="613"/>
      <c r="EA40" s="613"/>
      <c r="EB40" s="613"/>
      <c r="EC40" s="613"/>
      <c r="ED40" s="613"/>
      <c r="EE40" s="613"/>
      <c r="EF40" s="613"/>
      <c r="EG40" s="613"/>
      <c r="EH40" s="613"/>
      <c r="EI40" s="613"/>
      <c r="EJ40" s="613"/>
      <c r="EK40" s="613"/>
      <c r="EL40" s="613"/>
      <c r="EM40" s="613"/>
      <c r="EN40" s="613"/>
      <c r="EO40" s="613"/>
      <c r="EP40" s="613"/>
      <c r="EQ40" s="613"/>
      <c r="ER40" s="613"/>
      <c r="ES40" s="613"/>
      <c r="ET40" s="613"/>
      <c r="EU40" s="613"/>
      <c r="EV40" s="613"/>
      <c r="EW40" s="613"/>
      <c r="EX40" s="613"/>
      <c r="EY40" s="613"/>
      <c r="EZ40" s="613"/>
      <c r="FA40" s="613"/>
      <c r="FB40" s="613"/>
      <c r="FC40" s="613"/>
      <c r="FD40" s="613"/>
      <c r="FE40" s="613"/>
      <c r="FF40" s="613"/>
      <c r="FG40" s="613"/>
      <c r="FH40" s="613"/>
      <c r="FI40" s="613"/>
      <c r="FJ40" s="613"/>
      <c r="FK40" s="613"/>
      <c r="FL40" s="613"/>
      <c r="FM40" s="613"/>
      <c r="FN40" s="613"/>
      <c r="FO40" s="613"/>
      <c r="FP40" s="613"/>
      <c r="FQ40" s="613"/>
      <c r="FR40" s="613"/>
      <c r="FS40" s="613"/>
      <c r="FT40" s="613"/>
      <c r="FU40" s="613"/>
      <c r="FV40" s="613"/>
      <c r="FW40" s="613"/>
      <c r="FX40" s="613"/>
      <c r="FY40" s="613"/>
      <c r="FZ40" s="613"/>
      <c r="GA40" s="613"/>
      <c r="GB40" s="613"/>
      <c r="GC40" s="613"/>
      <c r="GD40" s="613"/>
      <c r="GE40" s="613"/>
      <c r="GF40" s="613"/>
      <c r="GG40" s="613"/>
      <c r="GH40" s="613"/>
      <c r="GI40" s="613"/>
      <c r="GJ40" s="613"/>
      <c r="GK40" s="613"/>
      <c r="GL40" s="613"/>
      <c r="GM40" s="613"/>
      <c r="GN40" s="613"/>
      <c r="GO40" s="613"/>
      <c r="GP40" s="613"/>
      <c r="GQ40" s="613"/>
      <c r="GR40" s="613"/>
      <c r="GS40" s="613"/>
      <c r="GT40" s="613"/>
      <c r="GU40" s="613"/>
      <c r="GV40" s="613"/>
      <c r="GW40" s="613"/>
      <c r="GX40" s="613"/>
      <c r="GY40" s="613"/>
      <c r="GZ40" s="613"/>
      <c r="HA40" s="613"/>
      <c r="HB40" s="613"/>
      <c r="HC40" s="613"/>
      <c r="HD40" s="613"/>
      <c r="HE40" s="613"/>
      <c r="HF40" s="613"/>
      <c r="HG40" s="613"/>
      <c r="HH40" s="613"/>
      <c r="HI40" s="613"/>
      <c r="HJ40" s="613"/>
      <c r="HK40" s="613"/>
      <c r="HL40" s="613"/>
      <c r="HM40" s="613"/>
      <c r="HN40" s="613"/>
    </row>
    <row r="41" spans="1:222" s="660" customFormat="1" ht="12" customHeight="1">
      <c r="A41" s="613"/>
      <c r="B41" s="668"/>
      <c r="C41" s="668"/>
      <c r="D41" s="668"/>
      <c r="E41" s="668"/>
      <c r="F41" s="668"/>
      <c r="G41" s="668"/>
      <c r="I41" s="688" t="s">
        <v>82</v>
      </c>
      <c r="J41" s="522" t="s">
        <v>757</v>
      </c>
      <c r="K41" s="522" t="s">
        <v>758</v>
      </c>
      <c r="L41" s="522" t="s">
        <v>416</v>
      </c>
      <c r="M41" s="522" t="s">
        <v>280</v>
      </c>
      <c r="N41" s="522" t="s">
        <v>26</v>
      </c>
      <c r="O41" s="522" t="s">
        <v>680</v>
      </c>
      <c r="P41" s="522" t="s">
        <v>703</v>
      </c>
      <c r="Q41" s="522" t="s">
        <v>759</v>
      </c>
      <c r="R41" s="522" t="s">
        <v>835</v>
      </c>
      <c r="S41" s="522" t="s">
        <v>903</v>
      </c>
      <c r="T41" s="522" t="s">
        <v>925</v>
      </c>
      <c r="AB41" s="613"/>
      <c r="AC41" s="613"/>
      <c r="AD41" s="613"/>
      <c r="AE41" s="613"/>
      <c r="AF41" s="613"/>
      <c r="AG41" s="613"/>
      <c r="AH41" s="613"/>
      <c r="AI41" s="613"/>
      <c r="AJ41" s="613"/>
      <c r="AK41" s="613"/>
      <c r="AL41" s="613"/>
      <c r="AM41" s="613"/>
      <c r="AN41" s="613"/>
      <c r="AO41" s="613"/>
      <c r="AP41" s="613"/>
      <c r="AQ41" s="613"/>
      <c r="AR41" s="613"/>
      <c r="AS41" s="613"/>
      <c r="AT41" s="613"/>
      <c r="AU41" s="613"/>
      <c r="AV41" s="613"/>
      <c r="AW41" s="613"/>
      <c r="AX41" s="613"/>
      <c r="AY41" s="613"/>
      <c r="AZ41" s="613"/>
      <c r="BA41" s="613"/>
      <c r="BB41" s="613"/>
      <c r="BC41" s="613"/>
      <c r="BD41" s="613"/>
      <c r="BE41" s="613"/>
      <c r="BF41" s="613"/>
      <c r="BG41" s="613"/>
      <c r="BH41" s="613"/>
      <c r="BI41" s="613"/>
      <c r="BJ41" s="613"/>
      <c r="BK41" s="613"/>
      <c r="BL41" s="613"/>
      <c r="BM41" s="613"/>
      <c r="BN41" s="613"/>
      <c r="BO41" s="613"/>
      <c r="BP41" s="613"/>
      <c r="BQ41" s="613"/>
      <c r="BR41" s="613"/>
      <c r="BS41" s="613"/>
      <c r="BT41" s="613"/>
      <c r="BU41" s="613"/>
      <c r="BV41" s="613"/>
      <c r="BW41" s="613"/>
      <c r="BX41" s="613"/>
      <c r="BY41" s="613"/>
      <c r="BZ41" s="613"/>
      <c r="CA41" s="613"/>
      <c r="CB41" s="613"/>
      <c r="CC41" s="613"/>
      <c r="CD41" s="613"/>
      <c r="CE41" s="613"/>
      <c r="CF41" s="613"/>
      <c r="CG41" s="613"/>
      <c r="CH41" s="613"/>
      <c r="CI41" s="613"/>
      <c r="CJ41" s="613"/>
      <c r="CK41" s="613"/>
      <c r="CL41" s="613"/>
      <c r="CM41" s="613"/>
      <c r="CN41" s="613"/>
      <c r="CO41" s="613"/>
      <c r="CP41" s="613"/>
      <c r="CQ41" s="613"/>
      <c r="CR41" s="613"/>
      <c r="CS41" s="613"/>
      <c r="CT41" s="613"/>
      <c r="CU41" s="613"/>
      <c r="CV41" s="613"/>
      <c r="CW41" s="613"/>
      <c r="CX41" s="613"/>
      <c r="CY41" s="613"/>
      <c r="CZ41" s="613"/>
      <c r="DA41" s="613"/>
      <c r="DB41" s="613"/>
      <c r="DC41" s="613"/>
      <c r="DD41" s="613"/>
      <c r="DE41" s="613"/>
      <c r="DF41" s="613"/>
      <c r="DG41" s="613"/>
      <c r="DH41" s="613"/>
      <c r="DI41" s="613"/>
      <c r="DJ41" s="613"/>
      <c r="DK41" s="613"/>
      <c r="DL41" s="613"/>
      <c r="DM41" s="613"/>
      <c r="DN41" s="613"/>
      <c r="DO41" s="613"/>
      <c r="DP41" s="613"/>
      <c r="DQ41" s="613"/>
      <c r="DR41" s="613"/>
      <c r="DS41" s="613"/>
      <c r="DT41" s="613"/>
      <c r="DU41" s="613"/>
      <c r="DV41" s="613"/>
      <c r="DW41" s="613"/>
      <c r="DX41" s="613"/>
      <c r="DY41" s="613"/>
      <c r="DZ41" s="613"/>
      <c r="EA41" s="613"/>
      <c r="EB41" s="613"/>
      <c r="EC41" s="613"/>
      <c r="ED41" s="613"/>
      <c r="EE41" s="613"/>
      <c r="EF41" s="613"/>
      <c r="EG41" s="613"/>
      <c r="EH41" s="613"/>
      <c r="EI41" s="613"/>
      <c r="EJ41" s="613"/>
      <c r="EK41" s="613"/>
      <c r="EL41" s="613"/>
      <c r="EM41" s="613"/>
      <c r="EN41" s="613"/>
      <c r="EO41" s="613"/>
      <c r="EP41" s="613"/>
      <c r="EQ41" s="613"/>
      <c r="ER41" s="613"/>
      <c r="ES41" s="613"/>
      <c r="ET41" s="613"/>
      <c r="EU41" s="613"/>
      <c r="EV41" s="613"/>
      <c r="EW41" s="613"/>
      <c r="EX41" s="613"/>
      <c r="EY41" s="613"/>
      <c r="EZ41" s="613"/>
      <c r="FA41" s="613"/>
      <c r="FB41" s="613"/>
      <c r="FC41" s="613"/>
      <c r="FD41" s="613"/>
      <c r="FE41" s="613"/>
      <c r="FF41" s="613"/>
      <c r="FG41" s="613"/>
      <c r="FH41" s="613"/>
      <c r="FI41" s="613"/>
      <c r="FJ41" s="613"/>
      <c r="FK41" s="613"/>
      <c r="FL41" s="613"/>
      <c r="FM41" s="613"/>
      <c r="FN41" s="613"/>
      <c r="FO41" s="613"/>
      <c r="FP41" s="613"/>
      <c r="FQ41" s="613"/>
      <c r="FR41" s="613"/>
      <c r="FS41" s="613"/>
      <c r="FT41" s="613"/>
      <c r="FU41" s="613"/>
      <c r="FV41" s="613"/>
      <c r="FW41" s="613"/>
      <c r="FX41" s="613"/>
      <c r="FY41" s="613"/>
      <c r="FZ41" s="613"/>
      <c r="GA41" s="613"/>
      <c r="GB41" s="613"/>
      <c r="GC41" s="613"/>
      <c r="GD41" s="613"/>
      <c r="GE41" s="613"/>
      <c r="GF41" s="613"/>
      <c r="GG41" s="613"/>
      <c r="GH41" s="613"/>
      <c r="GI41" s="613"/>
      <c r="GJ41" s="613"/>
      <c r="GK41" s="613"/>
      <c r="GL41" s="613"/>
      <c r="GM41" s="613"/>
      <c r="GN41" s="613"/>
      <c r="GO41" s="613"/>
      <c r="GP41" s="613"/>
      <c r="GQ41" s="613"/>
      <c r="GR41" s="613"/>
      <c r="GS41" s="613"/>
      <c r="GT41" s="613"/>
      <c r="GU41" s="613"/>
      <c r="GV41" s="613"/>
      <c r="GW41" s="613"/>
      <c r="GX41" s="613"/>
      <c r="GY41" s="613"/>
      <c r="GZ41" s="613"/>
      <c r="HA41" s="613"/>
      <c r="HB41" s="613"/>
      <c r="HC41" s="613"/>
      <c r="HD41" s="613"/>
      <c r="HE41" s="613"/>
      <c r="HF41" s="613"/>
      <c r="HG41" s="613"/>
      <c r="HH41" s="613"/>
      <c r="HI41" s="613"/>
      <c r="HJ41" s="613"/>
      <c r="HK41" s="613"/>
      <c r="HL41" s="613"/>
      <c r="HM41" s="613"/>
      <c r="HN41" s="613"/>
    </row>
    <row r="42" spans="1:222" s="660" customFormat="1" ht="12" customHeight="1">
      <c r="A42" s="613"/>
      <c r="B42" s="668"/>
      <c r="C42" s="668"/>
      <c r="D42" s="668"/>
      <c r="E42" s="668"/>
      <c r="F42" s="668"/>
      <c r="G42" s="668"/>
      <c r="I42" s="686" t="s">
        <v>157</v>
      </c>
      <c r="J42" s="687">
        <v>59222</v>
      </c>
      <c r="K42" s="687">
        <v>60857</v>
      </c>
      <c r="L42" s="687">
        <v>53547</v>
      </c>
      <c r="M42" s="687">
        <v>37799</v>
      </c>
      <c r="N42" s="684">
        <v>27428</v>
      </c>
      <c r="O42" s="684">
        <v>26177</v>
      </c>
      <c r="P42" s="684">
        <v>26040</v>
      </c>
      <c r="Q42" s="684">
        <v>25806</v>
      </c>
      <c r="R42" s="684">
        <v>25460</v>
      </c>
      <c r="S42" s="684">
        <v>25242</v>
      </c>
      <c r="T42" s="684">
        <v>24925</v>
      </c>
      <c r="AB42" s="613"/>
      <c r="AC42" s="613"/>
      <c r="AD42" s="613"/>
      <c r="AE42" s="613"/>
      <c r="AF42" s="613"/>
      <c r="AG42" s="613"/>
      <c r="AH42" s="613"/>
      <c r="AI42" s="613"/>
      <c r="AJ42" s="613"/>
      <c r="AK42" s="613"/>
      <c r="AL42" s="613"/>
      <c r="AM42" s="613"/>
      <c r="AN42" s="613"/>
      <c r="AO42" s="613"/>
      <c r="AP42" s="613"/>
      <c r="AQ42" s="613"/>
      <c r="AR42" s="613"/>
      <c r="AS42" s="613"/>
      <c r="AT42" s="613"/>
      <c r="AU42" s="613"/>
      <c r="AV42" s="613"/>
      <c r="AW42" s="613"/>
      <c r="AX42" s="613"/>
      <c r="AY42" s="613"/>
      <c r="AZ42" s="613"/>
      <c r="BA42" s="613"/>
      <c r="BB42" s="613"/>
      <c r="BC42" s="613"/>
      <c r="BD42" s="613"/>
      <c r="BE42" s="613"/>
      <c r="BF42" s="613"/>
      <c r="BG42" s="613"/>
      <c r="BH42" s="613"/>
      <c r="BI42" s="613"/>
      <c r="BJ42" s="613"/>
      <c r="BK42" s="613"/>
      <c r="BL42" s="613"/>
      <c r="BM42" s="613"/>
      <c r="BN42" s="613"/>
      <c r="BO42" s="613"/>
      <c r="BP42" s="613"/>
      <c r="BQ42" s="613"/>
      <c r="BR42" s="613"/>
      <c r="BS42" s="613"/>
      <c r="BT42" s="613"/>
      <c r="BU42" s="613"/>
      <c r="BV42" s="613"/>
      <c r="BW42" s="613"/>
      <c r="BX42" s="613"/>
      <c r="BY42" s="613"/>
      <c r="BZ42" s="613"/>
      <c r="CA42" s="613"/>
      <c r="CB42" s="613"/>
      <c r="CC42" s="613"/>
      <c r="CD42" s="613"/>
      <c r="CE42" s="613"/>
      <c r="CF42" s="613"/>
      <c r="CG42" s="613"/>
      <c r="CH42" s="613"/>
      <c r="CI42" s="613"/>
      <c r="CJ42" s="613"/>
      <c r="CK42" s="613"/>
      <c r="CL42" s="613"/>
      <c r="CM42" s="613"/>
      <c r="CN42" s="613"/>
      <c r="CO42" s="613"/>
      <c r="CP42" s="613"/>
      <c r="CQ42" s="613"/>
      <c r="CR42" s="613"/>
      <c r="CS42" s="613"/>
      <c r="CT42" s="613"/>
      <c r="CU42" s="613"/>
      <c r="CV42" s="613"/>
      <c r="CW42" s="613"/>
      <c r="CX42" s="613"/>
      <c r="CY42" s="613"/>
      <c r="CZ42" s="613"/>
      <c r="DA42" s="613"/>
      <c r="DB42" s="613"/>
      <c r="DC42" s="613"/>
      <c r="DD42" s="613"/>
      <c r="DE42" s="613"/>
      <c r="DF42" s="613"/>
      <c r="DG42" s="613"/>
      <c r="DH42" s="613"/>
      <c r="DI42" s="613"/>
      <c r="DJ42" s="613"/>
      <c r="DK42" s="613"/>
      <c r="DL42" s="613"/>
      <c r="DM42" s="613"/>
      <c r="DN42" s="613"/>
      <c r="DO42" s="613"/>
      <c r="DP42" s="613"/>
      <c r="DQ42" s="613"/>
      <c r="DR42" s="613"/>
      <c r="DS42" s="613"/>
      <c r="DT42" s="613"/>
      <c r="DU42" s="613"/>
      <c r="DV42" s="613"/>
      <c r="DW42" s="613"/>
      <c r="DX42" s="613"/>
      <c r="DY42" s="613"/>
      <c r="DZ42" s="613"/>
      <c r="EA42" s="613"/>
      <c r="EB42" s="613"/>
      <c r="EC42" s="613"/>
      <c r="ED42" s="613"/>
      <c r="EE42" s="613"/>
      <c r="EF42" s="613"/>
      <c r="EG42" s="613"/>
      <c r="EH42" s="613"/>
      <c r="EI42" s="613"/>
      <c r="EJ42" s="613"/>
      <c r="EK42" s="613"/>
      <c r="EL42" s="613"/>
      <c r="EM42" s="613"/>
      <c r="EN42" s="613"/>
      <c r="EO42" s="613"/>
      <c r="EP42" s="613"/>
      <c r="EQ42" s="613"/>
      <c r="ER42" s="613"/>
      <c r="ES42" s="613"/>
      <c r="ET42" s="613"/>
      <c r="EU42" s="613"/>
      <c r="EV42" s="613"/>
      <c r="EW42" s="613"/>
      <c r="EX42" s="613"/>
      <c r="EY42" s="613"/>
      <c r="EZ42" s="613"/>
      <c r="FA42" s="613"/>
      <c r="FB42" s="613"/>
      <c r="FC42" s="613"/>
      <c r="FD42" s="613"/>
      <c r="FE42" s="613"/>
      <c r="FF42" s="613"/>
      <c r="FG42" s="613"/>
      <c r="FH42" s="613"/>
      <c r="FI42" s="613"/>
      <c r="FJ42" s="613"/>
      <c r="FK42" s="613"/>
      <c r="FL42" s="613"/>
      <c r="FM42" s="613"/>
      <c r="FN42" s="613"/>
      <c r="FO42" s="613"/>
      <c r="FP42" s="613"/>
      <c r="FQ42" s="613"/>
      <c r="FR42" s="613"/>
      <c r="FS42" s="613"/>
      <c r="FT42" s="613"/>
      <c r="FU42" s="613"/>
      <c r="FV42" s="613"/>
      <c r="FW42" s="613"/>
      <c r="FX42" s="613"/>
      <c r="FY42" s="613"/>
      <c r="FZ42" s="613"/>
      <c r="GA42" s="613"/>
      <c r="GB42" s="613"/>
      <c r="GC42" s="613"/>
      <c r="GD42" s="613"/>
      <c r="GE42" s="613"/>
      <c r="GF42" s="613"/>
      <c r="GG42" s="613"/>
      <c r="GH42" s="613"/>
      <c r="GI42" s="613"/>
      <c r="GJ42" s="613"/>
      <c r="GK42" s="613"/>
      <c r="GL42" s="613"/>
      <c r="GM42" s="613"/>
      <c r="GN42" s="613"/>
      <c r="GO42" s="613"/>
      <c r="GP42" s="613"/>
      <c r="GQ42" s="613"/>
      <c r="GR42" s="613"/>
      <c r="GS42" s="613"/>
      <c r="GT42" s="613"/>
      <c r="GU42" s="613"/>
      <c r="GV42" s="613"/>
      <c r="GW42" s="613"/>
      <c r="GX42" s="613"/>
      <c r="GY42" s="613"/>
      <c r="GZ42" s="613"/>
      <c r="HA42" s="613"/>
      <c r="HB42" s="613"/>
      <c r="HC42" s="613"/>
      <c r="HD42" s="613"/>
      <c r="HE42" s="613"/>
      <c r="HF42" s="613"/>
      <c r="HG42" s="613"/>
      <c r="HH42" s="613"/>
      <c r="HI42" s="613"/>
      <c r="HJ42" s="613"/>
      <c r="HK42" s="613"/>
      <c r="HL42" s="613"/>
      <c r="HM42" s="613"/>
      <c r="HN42" s="613"/>
    </row>
    <row r="43" spans="1:222" s="660" customFormat="1" ht="12" customHeight="1">
      <c r="A43" s="613"/>
      <c r="B43" s="668"/>
      <c r="C43" s="668"/>
      <c r="D43" s="668"/>
      <c r="E43" s="668"/>
      <c r="F43" s="668"/>
      <c r="G43" s="668"/>
      <c r="I43" s="686" t="s">
        <v>158</v>
      </c>
      <c r="J43" s="685">
        <v>422</v>
      </c>
      <c r="K43" s="685">
        <v>645</v>
      </c>
      <c r="L43" s="685">
        <v>1798</v>
      </c>
      <c r="M43" s="685">
        <v>2184</v>
      </c>
      <c r="N43" s="684">
        <v>1617</v>
      </c>
      <c r="O43" s="684">
        <v>1501</v>
      </c>
      <c r="P43" s="684">
        <v>1429</v>
      </c>
      <c r="Q43" s="684">
        <v>1329</v>
      </c>
      <c r="R43" s="684">
        <v>1313</v>
      </c>
      <c r="S43" s="684">
        <v>1285</v>
      </c>
      <c r="T43" s="684">
        <v>1215</v>
      </c>
      <c r="AB43" s="613"/>
      <c r="AC43" s="613"/>
      <c r="AD43" s="613"/>
      <c r="AE43" s="613"/>
      <c r="AF43" s="613"/>
      <c r="AG43" s="613"/>
      <c r="AH43" s="613"/>
      <c r="AI43" s="613"/>
      <c r="AJ43" s="613"/>
      <c r="AK43" s="613"/>
      <c r="AL43" s="613"/>
      <c r="AM43" s="613"/>
      <c r="AN43" s="613"/>
      <c r="AO43" s="613"/>
      <c r="AP43" s="613"/>
      <c r="AQ43" s="613"/>
      <c r="AR43" s="613"/>
      <c r="AS43" s="613"/>
      <c r="AT43" s="613"/>
      <c r="AU43" s="613"/>
      <c r="AV43" s="613"/>
      <c r="AW43" s="613"/>
      <c r="AX43" s="613"/>
      <c r="AY43" s="613"/>
      <c r="AZ43" s="613"/>
      <c r="BA43" s="613"/>
      <c r="BB43" s="613"/>
      <c r="BC43" s="613"/>
      <c r="BD43" s="613"/>
      <c r="BE43" s="613"/>
      <c r="BF43" s="613"/>
      <c r="BG43" s="613"/>
      <c r="BH43" s="613"/>
      <c r="BI43" s="613"/>
      <c r="BJ43" s="613"/>
      <c r="BK43" s="613"/>
      <c r="BL43" s="613"/>
      <c r="BM43" s="613"/>
      <c r="BN43" s="613"/>
      <c r="BO43" s="613"/>
      <c r="BP43" s="613"/>
      <c r="BQ43" s="613"/>
      <c r="BR43" s="613"/>
      <c r="BS43" s="613"/>
      <c r="BT43" s="613"/>
      <c r="BU43" s="613"/>
      <c r="BV43" s="613"/>
      <c r="BW43" s="613"/>
      <c r="BX43" s="613"/>
      <c r="BY43" s="613"/>
      <c r="BZ43" s="613"/>
      <c r="CA43" s="613"/>
      <c r="CB43" s="613"/>
      <c r="CC43" s="613"/>
      <c r="CD43" s="613"/>
      <c r="CE43" s="613"/>
      <c r="CF43" s="613"/>
      <c r="CG43" s="613"/>
      <c r="CH43" s="613"/>
      <c r="CI43" s="613"/>
      <c r="CJ43" s="613"/>
      <c r="CK43" s="613"/>
      <c r="CL43" s="613"/>
      <c r="CM43" s="613"/>
      <c r="CN43" s="613"/>
      <c r="CO43" s="613"/>
      <c r="CP43" s="613"/>
      <c r="CQ43" s="613"/>
      <c r="CR43" s="613"/>
      <c r="CS43" s="613"/>
      <c r="CT43" s="613"/>
      <c r="CU43" s="613"/>
      <c r="CV43" s="613"/>
      <c r="CW43" s="613"/>
      <c r="CX43" s="613"/>
      <c r="CY43" s="613"/>
      <c r="CZ43" s="613"/>
      <c r="DA43" s="613"/>
      <c r="DB43" s="613"/>
      <c r="DC43" s="613"/>
      <c r="DD43" s="613"/>
      <c r="DE43" s="613"/>
      <c r="DF43" s="613"/>
      <c r="DG43" s="613"/>
      <c r="DH43" s="613"/>
      <c r="DI43" s="613"/>
      <c r="DJ43" s="613"/>
      <c r="DK43" s="613"/>
      <c r="DL43" s="613"/>
      <c r="DM43" s="613"/>
      <c r="DN43" s="613"/>
      <c r="DO43" s="613"/>
      <c r="DP43" s="613"/>
      <c r="DQ43" s="613"/>
      <c r="DR43" s="613"/>
      <c r="DS43" s="613"/>
      <c r="DT43" s="613"/>
      <c r="DU43" s="613"/>
      <c r="DV43" s="613"/>
      <c r="DW43" s="613"/>
      <c r="DX43" s="613"/>
      <c r="DY43" s="613"/>
      <c r="DZ43" s="613"/>
      <c r="EA43" s="613"/>
      <c r="EB43" s="613"/>
      <c r="EC43" s="613"/>
      <c r="ED43" s="613"/>
      <c r="EE43" s="613"/>
      <c r="EF43" s="613"/>
      <c r="EG43" s="613"/>
      <c r="EH43" s="613"/>
      <c r="EI43" s="613"/>
      <c r="EJ43" s="613"/>
      <c r="EK43" s="613"/>
      <c r="EL43" s="613"/>
      <c r="EM43" s="613"/>
      <c r="EN43" s="613"/>
      <c r="EO43" s="613"/>
      <c r="EP43" s="613"/>
      <c r="EQ43" s="613"/>
      <c r="ER43" s="613"/>
      <c r="ES43" s="613"/>
      <c r="ET43" s="613"/>
      <c r="EU43" s="613"/>
      <c r="EV43" s="613"/>
      <c r="EW43" s="613"/>
      <c r="EX43" s="613"/>
      <c r="EY43" s="613"/>
      <c r="EZ43" s="613"/>
      <c r="FA43" s="613"/>
      <c r="FB43" s="613"/>
      <c r="FC43" s="613"/>
      <c r="FD43" s="613"/>
      <c r="FE43" s="613"/>
      <c r="FF43" s="613"/>
      <c r="FG43" s="613"/>
      <c r="FH43" s="613"/>
      <c r="FI43" s="613"/>
      <c r="FJ43" s="613"/>
      <c r="FK43" s="613"/>
      <c r="FL43" s="613"/>
      <c r="FM43" s="613"/>
      <c r="FN43" s="613"/>
      <c r="FO43" s="613"/>
      <c r="FP43" s="613"/>
      <c r="FQ43" s="613"/>
      <c r="FR43" s="613"/>
      <c r="FS43" s="613"/>
      <c r="FT43" s="613"/>
      <c r="FU43" s="613"/>
      <c r="FV43" s="613"/>
      <c r="FW43" s="613"/>
      <c r="FX43" s="613"/>
      <c r="FY43" s="613"/>
      <c r="FZ43" s="613"/>
      <c r="GA43" s="613"/>
      <c r="GB43" s="613"/>
      <c r="GC43" s="613"/>
      <c r="GD43" s="613"/>
      <c r="GE43" s="613"/>
      <c r="GF43" s="613"/>
      <c r="GG43" s="613"/>
      <c r="GH43" s="613"/>
      <c r="GI43" s="613"/>
      <c r="GJ43" s="613"/>
      <c r="GK43" s="613"/>
      <c r="GL43" s="613"/>
      <c r="GM43" s="613"/>
      <c r="GN43" s="613"/>
      <c r="GO43" s="613"/>
      <c r="GP43" s="613"/>
      <c r="GQ43" s="613"/>
      <c r="GR43" s="613"/>
      <c r="GS43" s="613"/>
      <c r="GT43" s="613"/>
      <c r="GU43" s="613"/>
      <c r="GV43" s="613"/>
      <c r="GW43" s="613"/>
      <c r="GX43" s="613"/>
      <c r="GY43" s="613"/>
      <c r="GZ43" s="613"/>
      <c r="HA43" s="613"/>
      <c r="HB43" s="613"/>
      <c r="HC43" s="613"/>
      <c r="HD43" s="613"/>
      <c r="HE43" s="613"/>
      <c r="HF43" s="613"/>
      <c r="HG43" s="613"/>
      <c r="HH43" s="613"/>
      <c r="HI43" s="613"/>
      <c r="HJ43" s="613"/>
      <c r="HK43" s="613"/>
      <c r="HL43" s="613"/>
      <c r="HM43" s="613"/>
      <c r="HN43" s="613"/>
    </row>
    <row r="44" spans="1:222" s="660" customFormat="1" ht="12" customHeight="1">
      <c r="A44" s="613"/>
      <c r="B44" s="668"/>
      <c r="C44" s="668"/>
      <c r="D44" s="668"/>
      <c r="E44" s="668"/>
      <c r="F44" s="668"/>
      <c r="G44" s="668"/>
      <c r="I44" s="677" t="s">
        <v>170</v>
      </c>
      <c r="J44" s="676">
        <v>59644</v>
      </c>
      <c r="K44" s="676">
        <v>61502</v>
      </c>
      <c r="L44" s="676">
        <v>55345</v>
      </c>
      <c r="M44" s="675">
        <v>39983</v>
      </c>
      <c r="N44" s="661">
        <v>29045</v>
      </c>
      <c r="O44" s="661">
        <v>27678</v>
      </c>
      <c r="P44" s="661">
        <v>27469</v>
      </c>
      <c r="Q44" s="661">
        <v>27135</v>
      </c>
      <c r="R44" s="661">
        <v>26773</v>
      </c>
      <c r="S44" s="661">
        <v>26527</v>
      </c>
      <c r="T44" s="661">
        <v>26140</v>
      </c>
      <c r="AB44" s="613"/>
      <c r="AC44" s="613"/>
      <c r="AD44" s="613"/>
      <c r="AE44" s="613"/>
      <c r="AF44" s="613"/>
      <c r="AG44" s="613"/>
      <c r="AH44" s="613"/>
      <c r="AI44" s="613"/>
      <c r="AJ44" s="613"/>
      <c r="AK44" s="613"/>
      <c r="AL44" s="613"/>
      <c r="AM44" s="613"/>
      <c r="AN44" s="613"/>
      <c r="AO44" s="613"/>
      <c r="AP44" s="613"/>
      <c r="AQ44" s="613"/>
      <c r="AR44" s="613"/>
      <c r="AS44" s="613"/>
      <c r="AT44" s="613"/>
      <c r="AU44" s="613"/>
      <c r="AV44" s="613"/>
      <c r="AW44" s="613"/>
      <c r="AX44" s="613"/>
      <c r="AY44" s="613"/>
      <c r="AZ44" s="613"/>
      <c r="BA44" s="613"/>
      <c r="BB44" s="613"/>
      <c r="BC44" s="613"/>
      <c r="BD44" s="613"/>
      <c r="BE44" s="613"/>
      <c r="BF44" s="613"/>
      <c r="BG44" s="613"/>
      <c r="BH44" s="613"/>
      <c r="BI44" s="613"/>
      <c r="BJ44" s="613"/>
      <c r="BK44" s="613"/>
      <c r="BL44" s="613"/>
      <c r="BM44" s="613"/>
      <c r="BN44" s="613"/>
      <c r="BO44" s="613"/>
      <c r="BP44" s="613"/>
      <c r="BQ44" s="613"/>
      <c r="BR44" s="613"/>
      <c r="BS44" s="613"/>
      <c r="BT44" s="613"/>
      <c r="BU44" s="613"/>
      <c r="BV44" s="613"/>
      <c r="BW44" s="613"/>
      <c r="BX44" s="613"/>
      <c r="BY44" s="613"/>
      <c r="BZ44" s="613"/>
      <c r="CA44" s="613"/>
      <c r="CB44" s="613"/>
      <c r="CC44" s="613"/>
      <c r="CD44" s="613"/>
      <c r="CE44" s="613"/>
      <c r="CF44" s="613"/>
      <c r="CG44" s="613"/>
      <c r="CH44" s="613"/>
      <c r="CI44" s="613"/>
      <c r="CJ44" s="613"/>
      <c r="CK44" s="613"/>
      <c r="CL44" s="613"/>
      <c r="CM44" s="613"/>
      <c r="CN44" s="613"/>
      <c r="CO44" s="613"/>
      <c r="CP44" s="613"/>
      <c r="CQ44" s="613"/>
      <c r="CR44" s="613"/>
      <c r="CS44" s="613"/>
      <c r="CT44" s="613"/>
      <c r="CU44" s="613"/>
      <c r="CV44" s="613"/>
      <c r="CW44" s="613"/>
      <c r="CX44" s="613"/>
      <c r="CY44" s="613"/>
      <c r="CZ44" s="613"/>
      <c r="DA44" s="613"/>
      <c r="DB44" s="613"/>
      <c r="DC44" s="613"/>
      <c r="DD44" s="613"/>
      <c r="DE44" s="613"/>
      <c r="DF44" s="613"/>
      <c r="DG44" s="613"/>
      <c r="DH44" s="613"/>
      <c r="DI44" s="613"/>
      <c r="DJ44" s="613"/>
      <c r="DK44" s="613"/>
      <c r="DL44" s="613"/>
      <c r="DM44" s="613"/>
      <c r="DN44" s="613"/>
      <c r="DO44" s="613"/>
      <c r="DP44" s="613"/>
      <c r="DQ44" s="613"/>
      <c r="DR44" s="613"/>
      <c r="DS44" s="613"/>
      <c r="DT44" s="613"/>
      <c r="DU44" s="613"/>
      <c r="DV44" s="613"/>
      <c r="DW44" s="613"/>
      <c r="DX44" s="613"/>
      <c r="DY44" s="613"/>
      <c r="DZ44" s="613"/>
      <c r="EA44" s="613"/>
      <c r="EB44" s="613"/>
      <c r="EC44" s="613"/>
      <c r="ED44" s="613"/>
      <c r="EE44" s="613"/>
      <c r="EF44" s="613"/>
      <c r="EG44" s="613"/>
      <c r="EH44" s="613"/>
      <c r="EI44" s="613"/>
      <c r="EJ44" s="613"/>
      <c r="EK44" s="613"/>
      <c r="EL44" s="613"/>
      <c r="EM44" s="613"/>
      <c r="EN44" s="613"/>
      <c r="EO44" s="613"/>
      <c r="EP44" s="613"/>
      <c r="EQ44" s="613"/>
      <c r="ER44" s="613"/>
      <c r="ES44" s="613"/>
      <c r="ET44" s="613"/>
      <c r="EU44" s="613"/>
      <c r="EV44" s="613"/>
      <c r="EW44" s="613"/>
      <c r="EX44" s="613"/>
      <c r="EY44" s="613"/>
      <c r="EZ44" s="613"/>
      <c r="FA44" s="613"/>
      <c r="FB44" s="613"/>
      <c r="FC44" s="613"/>
      <c r="FD44" s="613"/>
      <c r="FE44" s="613"/>
      <c r="FF44" s="613"/>
      <c r="FG44" s="613"/>
      <c r="FH44" s="613"/>
      <c r="FI44" s="613"/>
      <c r="FJ44" s="613"/>
      <c r="FK44" s="613"/>
      <c r="FL44" s="613"/>
      <c r="FM44" s="613"/>
      <c r="FN44" s="613"/>
      <c r="FO44" s="613"/>
      <c r="FP44" s="613"/>
      <c r="FQ44" s="613"/>
      <c r="FR44" s="613"/>
      <c r="FS44" s="613"/>
      <c r="FT44" s="613"/>
      <c r="FU44" s="613"/>
      <c r="FV44" s="613"/>
      <c r="FW44" s="613"/>
      <c r="FX44" s="613"/>
      <c r="FY44" s="613"/>
      <c r="FZ44" s="613"/>
      <c r="GA44" s="613"/>
      <c r="GB44" s="613"/>
      <c r="GC44" s="613"/>
      <c r="GD44" s="613"/>
      <c r="GE44" s="613"/>
      <c r="GF44" s="613"/>
      <c r="GG44" s="613"/>
      <c r="GH44" s="613"/>
      <c r="GI44" s="613"/>
      <c r="GJ44" s="613"/>
      <c r="GK44" s="613"/>
      <c r="GL44" s="613"/>
      <c r="GM44" s="613"/>
      <c r="GN44" s="613"/>
      <c r="GO44" s="613"/>
      <c r="GP44" s="613"/>
      <c r="GQ44" s="613"/>
      <c r="GR44" s="613"/>
      <c r="GS44" s="613"/>
      <c r="GT44" s="613"/>
      <c r="GU44" s="613"/>
      <c r="GV44" s="613"/>
      <c r="GW44" s="613"/>
      <c r="GX44" s="613"/>
      <c r="GY44" s="613"/>
      <c r="GZ44" s="613"/>
      <c r="HA44" s="613"/>
      <c r="HB44" s="613"/>
      <c r="HC44" s="613"/>
      <c r="HD44" s="613"/>
      <c r="HE44" s="613"/>
      <c r="HF44" s="613"/>
      <c r="HG44" s="613"/>
      <c r="HH44" s="613"/>
      <c r="HI44" s="613"/>
      <c r="HJ44" s="613"/>
      <c r="HK44" s="613"/>
      <c r="HL44" s="613"/>
      <c r="HM44" s="613"/>
      <c r="HN44" s="613"/>
    </row>
    <row r="45" spans="1:222" s="660" customFormat="1" ht="12" customHeight="1">
      <c r="A45" s="613"/>
      <c r="B45" s="668"/>
      <c r="C45" s="668"/>
      <c r="D45" s="668"/>
      <c r="E45" s="668"/>
      <c r="F45" s="668"/>
      <c r="G45" s="668"/>
      <c r="I45" s="613"/>
      <c r="J45" s="616"/>
      <c r="K45" s="616"/>
      <c r="L45" s="616"/>
      <c r="M45" s="616"/>
      <c r="N45" s="616"/>
      <c r="O45" s="616"/>
      <c r="P45" s="616"/>
      <c r="Q45" s="616"/>
      <c r="R45" s="616"/>
      <c r="AB45" s="613"/>
      <c r="AC45" s="613"/>
      <c r="AD45" s="613"/>
      <c r="AE45" s="613"/>
      <c r="AF45" s="613"/>
      <c r="AG45" s="613"/>
      <c r="AH45" s="613"/>
      <c r="AI45" s="613"/>
      <c r="AJ45" s="613"/>
      <c r="AK45" s="613"/>
      <c r="AL45" s="613"/>
      <c r="AM45" s="613"/>
      <c r="AN45" s="613"/>
      <c r="AO45" s="613"/>
      <c r="AP45" s="613"/>
      <c r="AQ45" s="613"/>
      <c r="AR45" s="613"/>
      <c r="AS45" s="613"/>
      <c r="AT45" s="613"/>
      <c r="AU45" s="613"/>
      <c r="AV45" s="613"/>
      <c r="AW45" s="613"/>
      <c r="AX45" s="613"/>
      <c r="AY45" s="613"/>
      <c r="AZ45" s="613"/>
      <c r="BA45" s="613"/>
      <c r="BB45" s="613"/>
      <c r="BC45" s="613"/>
      <c r="BD45" s="613"/>
      <c r="BE45" s="613"/>
      <c r="BF45" s="613"/>
      <c r="BG45" s="613"/>
      <c r="BH45" s="613"/>
      <c r="BI45" s="613"/>
      <c r="BJ45" s="613"/>
      <c r="BK45" s="613"/>
      <c r="BL45" s="613"/>
      <c r="BM45" s="613"/>
      <c r="BN45" s="613"/>
      <c r="BO45" s="613"/>
      <c r="BP45" s="613"/>
      <c r="BQ45" s="613"/>
      <c r="BR45" s="613"/>
      <c r="BS45" s="613"/>
      <c r="BT45" s="613"/>
      <c r="BU45" s="613"/>
      <c r="BV45" s="613"/>
      <c r="BW45" s="613"/>
      <c r="BX45" s="613"/>
      <c r="BY45" s="613"/>
      <c r="BZ45" s="613"/>
      <c r="CA45" s="613"/>
      <c r="CB45" s="613"/>
      <c r="CC45" s="613"/>
      <c r="CD45" s="613"/>
      <c r="CE45" s="613"/>
      <c r="CF45" s="613"/>
      <c r="CG45" s="613"/>
      <c r="CH45" s="613"/>
      <c r="CI45" s="613"/>
      <c r="CJ45" s="613"/>
      <c r="CK45" s="613"/>
      <c r="CL45" s="613"/>
      <c r="CM45" s="613"/>
      <c r="CN45" s="613"/>
      <c r="CO45" s="613"/>
      <c r="CP45" s="613"/>
      <c r="CQ45" s="613"/>
      <c r="CR45" s="613"/>
      <c r="CS45" s="613"/>
      <c r="CT45" s="613"/>
      <c r="CU45" s="613"/>
      <c r="CV45" s="613"/>
      <c r="CW45" s="613"/>
      <c r="CX45" s="613"/>
      <c r="CY45" s="613"/>
      <c r="CZ45" s="613"/>
      <c r="DA45" s="613"/>
      <c r="DB45" s="613"/>
      <c r="DC45" s="613"/>
      <c r="DD45" s="613"/>
      <c r="DE45" s="613"/>
      <c r="DF45" s="613"/>
      <c r="DG45" s="613"/>
      <c r="DH45" s="613"/>
      <c r="DI45" s="613"/>
      <c r="DJ45" s="613"/>
      <c r="DK45" s="613"/>
      <c r="DL45" s="613"/>
      <c r="DM45" s="613"/>
      <c r="DN45" s="613"/>
      <c r="DO45" s="613"/>
      <c r="DP45" s="613"/>
      <c r="DQ45" s="613"/>
      <c r="DR45" s="613"/>
      <c r="DS45" s="613"/>
      <c r="DT45" s="613"/>
      <c r="DU45" s="613"/>
      <c r="DV45" s="613"/>
      <c r="DW45" s="613"/>
      <c r="DX45" s="613"/>
      <c r="DY45" s="613"/>
      <c r="DZ45" s="613"/>
      <c r="EA45" s="613"/>
      <c r="EB45" s="613"/>
      <c r="EC45" s="613"/>
      <c r="ED45" s="613"/>
      <c r="EE45" s="613"/>
      <c r="EF45" s="613"/>
      <c r="EG45" s="613"/>
      <c r="EH45" s="613"/>
      <c r="EI45" s="613"/>
      <c r="EJ45" s="613"/>
      <c r="EK45" s="613"/>
      <c r="EL45" s="613"/>
      <c r="EM45" s="613"/>
      <c r="EN45" s="613"/>
      <c r="EO45" s="613"/>
      <c r="EP45" s="613"/>
      <c r="EQ45" s="613"/>
      <c r="ER45" s="613"/>
      <c r="ES45" s="613"/>
      <c r="ET45" s="613"/>
      <c r="EU45" s="613"/>
      <c r="EV45" s="613"/>
      <c r="EW45" s="613"/>
      <c r="EX45" s="613"/>
      <c r="EY45" s="613"/>
      <c r="EZ45" s="613"/>
      <c r="FA45" s="613"/>
      <c r="FB45" s="613"/>
      <c r="FC45" s="613"/>
      <c r="FD45" s="613"/>
      <c r="FE45" s="613"/>
      <c r="FF45" s="613"/>
      <c r="FG45" s="613"/>
      <c r="FH45" s="613"/>
      <c r="FI45" s="613"/>
      <c r="FJ45" s="613"/>
      <c r="FK45" s="613"/>
      <c r="FL45" s="613"/>
      <c r="FM45" s="613"/>
      <c r="FN45" s="613"/>
      <c r="FO45" s="613"/>
      <c r="FP45" s="613"/>
      <c r="FQ45" s="613"/>
      <c r="FR45" s="613"/>
      <c r="FS45" s="613"/>
      <c r="FT45" s="613"/>
      <c r="FU45" s="613"/>
      <c r="FV45" s="613"/>
      <c r="FW45" s="613"/>
      <c r="FX45" s="613"/>
      <c r="FY45" s="613"/>
      <c r="FZ45" s="613"/>
      <c r="GA45" s="613"/>
      <c r="GB45" s="613"/>
      <c r="GC45" s="613"/>
      <c r="GD45" s="613"/>
      <c r="GE45" s="613"/>
      <c r="GF45" s="613"/>
      <c r="GG45" s="613"/>
      <c r="GH45" s="613"/>
      <c r="GI45" s="613"/>
      <c r="GJ45" s="613"/>
      <c r="GK45" s="613"/>
      <c r="GL45" s="613"/>
      <c r="GM45" s="613"/>
      <c r="GN45" s="613"/>
      <c r="GO45" s="613"/>
      <c r="GP45" s="613"/>
      <c r="GQ45" s="613"/>
      <c r="GR45" s="613"/>
      <c r="GS45" s="613"/>
      <c r="GT45" s="613"/>
      <c r="GU45" s="613"/>
      <c r="GV45" s="613"/>
      <c r="GW45" s="613"/>
      <c r="GX45" s="613"/>
      <c r="GY45" s="613"/>
      <c r="GZ45" s="613"/>
      <c r="HA45" s="613"/>
      <c r="HB45" s="613"/>
      <c r="HC45" s="613"/>
      <c r="HD45" s="613"/>
      <c r="HE45" s="613"/>
      <c r="HF45" s="613"/>
      <c r="HG45" s="613"/>
      <c r="HH45" s="613"/>
      <c r="HI45" s="613"/>
      <c r="HJ45" s="613"/>
      <c r="HK45" s="613"/>
      <c r="HL45" s="613"/>
      <c r="HM45" s="613"/>
      <c r="HN45" s="613"/>
    </row>
    <row r="46" spans="1:222" s="660" customFormat="1" ht="12" customHeight="1">
      <c r="A46" s="613"/>
      <c r="B46" s="668"/>
      <c r="C46" s="668"/>
      <c r="D46" s="668"/>
      <c r="E46" s="668"/>
      <c r="F46" s="668"/>
      <c r="G46" s="668"/>
      <c r="I46" s="683"/>
      <c r="J46" s="682"/>
      <c r="K46" s="682"/>
      <c r="L46" s="682"/>
      <c r="M46" s="681"/>
      <c r="N46" s="681"/>
      <c r="O46" s="681"/>
      <c r="P46" s="681"/>
      <c r="Q46" s="680"/>
      <c r="R46" s="680"/>
      <c r="AB46" s="613"/>
      <c r="AC46" s="613"/>
      <c r="AD46" s="613"/>
      <c r="AE46" s="613"/>
      <c r="AF46" s="613"/>
      <c r="AG46" s="613"/>
      <c r="AH46" s="613"/>
      <c r="AI46" s="613"/>
      <c r="AJ46" s="613"/>
      <c r="AK46" s="613"/>
      <c r="AL46" s="613"/>
      <c r="AM46" s="613"/>
      <c r="AN46" s="613"/>
      <c r="AO46" s="613"/>
      <c r="AP46" s="613"/>
      <c r="AQ46" s="613"/>
      <c r="AR46" s="613"/>
      <c r="AS46" s="613"/>
      <c r="AT46" s="613"/>
      <c r="AU46" s="613"/>
      <c r="AV46" s="613"/>
      <c r="AW46" s="613"/>
      <c r="AX46" s="613"/>
      <c r="AY46" s="613"/>
      <c r="AZ46" s="613"/>
      <c r="BA46" s="613"/>
      <c r="BB46" s="613"/>
      <c r="BC46" s="613"/>
      <c r="BD46" s="613"/>
      <c r="BE46" s="613"/>
      <c r="BF46" s="613"/>
      <c r="BG46" s="613"/>
      <c r="BH46" s="613"/>
      <c r="BI46" s="613"/>
      <c r="BJ46" s="613"/>
      <c r="BK46" s="613"/>
      <c r="BL46" s="613"/>
      <c r="BM46" s="613"/>
      <c r="BN46" s="613"/>
      <c r="BO46" s="613"/>
      <c r="BP46" s="613"/>
      <c r="BQ46" s="613"/>
      <c r="BR46" s="613"/>
      <c r="BS46" s="613"/>
      <c r="BT46" s="613"/>
      <c r="BU46" s="613"/>
      <c r="BV46" s="613"/>
      <c r="BW46" s="613"/>
      <c r="BX46" s="613"/>
      <c r="BY46" s="613"/>
      <c r="BZ46" s="613"/>
      <c r="CA46" s="613"/>
      <c r="CB46" s="613"/>
      <c r="CC46" s="613"/>
      <c r="CD46" s="613"/>
      <c r="CE46" s="613"/>
      <c r="CF46" s="613"/>
      <c r="CG46" s="613"/>
      <c r="CH46" s="613"/>
      <c r="CI46" s="613"/>
      <c r="CJ46" s="613"/>
      <c r="CK46" s="613"/>
      <c r="CL46" s="613"/>
      <c r="CM46" s="613"/>
      <c r="CN46" s="613"/>
      <c r="CO46" s="613"/>
      <c r="CP46" s="613"/>
      <c r="CQ46" s="613"/>
      <c r="CR46" s="613"/>
      <c r="CS46" s="613"/>
      <c r="CT46" s="613"/>
      <c r="CU46" s="613"/>
      <c r="CV46" s="613"/>
      <c r="CW46" s="613"/>
      <c r="CX46" s="613"/>
      <c r="CY46" s="613"/>
      <c r="CZ46" s="613"/>
      <c r="DA46" s="613"/>
      <c r="DB46" s="613"/>
      <c r="DC46" s="613"/>
      <c r="DD46" s="613"/>
      <c r="DE46" s="613"/>
      <c r="DF46" s="613"/>
      <c r="DG46" s="613"/>
      <c r="DH46" s="613"/>
      <c r="DI46" s="613"/>
      <c r="DJ46" s="613"/>
      <c r="DK46" s="613"/>
      <c r="DL46" s="613"/>
      <c r="DM46" s="613"/>
      <c r="DN46" s="613"/>
      <c r="DO46" s="613"/>
      <c r="DP46" s="613"/>
      <c r="DQ46" s="613"/>
      <c r="DR46" s="613"/>
      <c r="DS46" s="613"/>
      <c r="DT46" s="613"/>
      <c r="DU46" s="613"/>
      <c r="DV46" s="613"/>
      <c r="DW46" s="613"/>
      <c r="DX46" s="613"/>
      <c r="DY46" s="613"/>
      <c r="DZ46" s="613"/>
      <c r="EA46" s="613"/>
      <c r="EB46" s="613"/>
      <c r="EC46" s="613"/>
      <c r="ED46" s="613"/>
      <c r="EE46" s="613"/>
      <c r="EF46" s="613"/>
      <c r="EG46" s="613"/>
      <c r="EH46" s="613"/>
      <c r="EI46" s="613"/>
      <c r="EJ46" s="613"/>
      <c r="EK46" s="613"/>
      <c r="EL46" s="613"/>
      <c r="EM46" s="613"/>
      <c r="EN46" s="613"/>
      <c r="EO46" s="613"/>
      <c r="EP46" s="613"/>
      <c r="EQ46" s="613"/>
      <c r="ER46" s="613"/>
      <c r="ES46" s="613"/>
      <c r="ET46" s="613"/>
      <c r="EU46" s="613"/>
      <c r="EV46" s="613"/>
      <c r="EW46" s="613"/>
      <c r="EX46" s="613"/>
      <c r="EY46" s="613"/>
      <c r="EZ46" s="613"/>
      <c r="FA46" s="613"/>
      <c r="FB46" s="613"/>
      <c r="FC46" s="613"/>
      <c r="FD46" s="613"/>
      <c r="FE46" s="613"/>
      <c r="FF46" s="613"/>
      <c r="FG46" s="613"/>
      <c r="FH46" s="613"/>
      <c r="FI46" s="613"/>
      <c r="FJ46" s="613"/>
      <c r="FK46" s="613"/>
      <c r="FL46" s="613"/>
      <c r="FM46" s="613"/>
      <c r="FN46" s="613"/>
      <c r="FO46" s="613"/>
      <c r="FP46" s="613"/>
      <c r="FQ46" s="613"/>
      <c r="FR46" s="613"/>
      <c r="FS46" s="613"/>
      <c r="FT46" s="613"/>
      <c r="FU46" s="613"/>
      <c r="FV46" s="613"/>
      <c r="FW46" s="613"/>
      <c r="FX46" s="613"/>
      <c r="FY46" s="613"/>
      <c r="FZ46" s="613"/>
      <c r="GA46" s="613"/>
      <c r="GB46" s="613"/>
      <c r="GC46" s="613"/>
      <c r="GD46" s="613"/>
      <c r="GE46" s="613"/>
      <c r="GF46" s="613"/>
      <c r="GG46" s="613"/>
      <c r="GH46" s="613"/>
      <c r="GI46" s="613"/>
      <c r="GJ46" s="613"/>
      <c r="GK46" s="613"/>
      <c r="GL46" s="613"/>
      <c r="GM46" s="613"/>
      <c r="GN46" s="613"/>
      <c r="GO46" s="613"/>
      <c r="GP46" s="613"/>
      <c r="GQ46" s="613"/>
      <c r="GR46" s="613"/>
      <c r="GS46" s="613"/>
      <c r="GT46" s="613"/>
      <c r="GU46" s="613"/>
      <c r="GV46" s="613"/>
      <c r="GW46" s="613"/>
      <c r="GX46" s="613"/>
      <c r="GY46" s="613"/>
      <c r="GZ46" s="613"/>
      <c r="HA46" s="613"/>
      <c r="HB46" s="613"/>
      <c r="HC46" s="613"/>
      <c r="HD46" s="613"/>
      <c r="HE46" s="613"/>
      <c r="HF46" s="613"/>
      <c r="HG46" s="613"/>
      <c r="HH46" s="613"/>
      <c r="HI46" s="613"/>
      <c r="HJ46" s="613"/>
      <c r="HK46" s="613"/>
      <c r="HL46" s="613"/>
      <c r="HM46" s="613"/>
      <c r="HN46" s="613"/>
    </row>
    <row r="47" spans="1:222" s="660" customFormat="1" ht="12" customHeight="1">
      <c r="A47" s="613"/>
      <c r="B47" s="668"/>
      <c r="C47" s="668"/>
      <c r="D47" s="668"/>
      <c r="E47" s="668"/>
      <c r="F47" s="668"/>
      <c r="G47" s="668"/>
      <c r="I47" s="627"/>
      <c r="J47" s="679"/>
      <c r="K47" s="679"/>
      <c r="L47" s="679"/>
      <c r="M47" s="679"/>
      <c r="N47" s="679"/>
      <c r="O47" s="679"/>
      <c r="P47" s="662"/>
      <c r="Q47" s="662"/>
      <c r="R47" s="662"/>
      <c r="AB47" s="613"/>
      <c r="AC47" s="613"/>
      <c r="AD47" s="613"/>
      <c r="AE47" s="613"/>
      <c r="AF47" s="613"/>
      <c r="AG47" s="613"/>
      <c r="AH47" s="613"/>
      <c r="AI47" s="613"/>
      <c r="AJ47" s="613"/>
      <c r="AK47" s="613"/>
      <c r="AL47" s="613"/>
      <c r="AM47" s="613"/>
      <c r="AN47" s="613"/>
      <c r="AO47" s="613"/>
      <c r="AP47" s="613"/>
      <c r="AQ47" s="613"/>
      <c r="AR47" s="613"/>
      <c r="AS47" s="613"/>
      <c r="AT47" s="613"/>
      <c r="AU47" s="613"/>
      <c r="AV47" s="613"/>
      <c r="AW47" s="613"/>
      <c r="AX47" s="613"/>
      <c r="AY47" s="613"/>
      <c r="AZ47" s="613"/>
      <c r="BA47" s="613"/>
      <c r="BB47" s="613"/>
      <c r="BC47" s="613"/>
      <c r="BD47" s="613"/>
      <c r="BE47" s="613"/>
      <c r="BF47" s="613"/>
      <c r="BG47" s="613"/>
      <c r="BH47" s="613"/>
      <c r="BI47" s="613"/>
      <c r="BJ47" s="613"/>
      <c r="BK47" s="613"/>
      <c r="BL47" s="613"/>
      <c r="BM47" s="613"/>
      <c r="BN47" s="613"/>
      <c r="BO47" s="613"/>
      <c r="BP47" s="613"/>
      <c r="BQ47" s="613"/>
      <c r="BR47" s="613"/>
      <c r="BS47" s="613"/>
      <c r="BT47" s="613"/>
      <c r="BU47" s="613"/>
      <c r="BV47" s="613"/>
      <c r="BW47" s="613"/>
      <c r="BX47" s="613"/>
      <c r="BY47" s="613"/>
      <c r="BZ47" s="613"/>
      <c r="CA47" s="613"/>
      <c r="CB47" s="613"/>
      <c r="CC47" s="613"/>
      <c r="CD47" s="613"/>
      <c r="CE47" s="613"/>
      <c r="CF47" s="613"/>
      <c r="CG47" s="613"/>
      <c r="CH47" s="613"/>
      <c r="CI47" s="613"/>
      <c r="CJ47" s="613"/>
      <c r="CK47" s="613"/>
      <c r="CL47" s="613"/>
      <c r="CM47" s="613"/>
      <c r="CN47" s="613"/>
      <c r="CO47" s="613"/>
      <c r="CP47" s="613"/>
      <c r="CQ47" s="613"/>
      <c r="CR47" s="613"/>
      <c r="CS47" s="613"/>
      <c r="CT47" s="613"/>
      <c r="CU47" s="613"/>
      <c r="CV47" s="613"/>
      <c r="CW47" s="613"/>
      <c r="CX47" s="613"/>
      <c r="CY47" s="613"/>
      <c r="CZ47" s="613"/>
      <c r="DA47" s="613"/>
      <c r="DB47" s="613"/>
      <c r="DC47" s="613"/>
      <c r="DD47" s="613"/>
      <c r="DE47" s="613"/>
      <c r="DF47" s="613"/>
      <c r="DG47" s="613"/>
      <c r="DH47" s="613"/>
      <c r="DI47" s="613"/>
      <c r="DJ47" s="613"/>
      <c r="DK47" s="613"/>
      <c r="DL47" s="613"/>
      <c r="DM47" s="613"/>
      <c r="DN47" s="613"/>
      <c r="DO47" s="613"/>
      <c r="DP47" s="613"/>
      <c r="DQ47" s="613"/>
      <c r="DR47" s="613"/>
      <c r="DS47" s="613"/>
      <c r="DT47" s="613"/>
      <c r="DU47" s="613"/>
      <c r="DV47" s="613"/>
      <c r="DW47" s="613"/>
      <c r="DX47" s="613"/>
      <c r="DY47" s="613"/>
      <c r="DZ47" s="613"/>
      <c r="EA47" s="613"/>
      <c r="EB47" s="613"/>
      <c r="EC47" s="613"/>
      <c r="ED47" s="613"/>
      <c r="EE47" s="613"/>
      <c r="EF47" s="613"/>
      <c r="EG47" s="613"/>
      <c r="EH47" s="613"/>
      <c r="EI47" s="613"/>
      <c r="EJ47" s="613"/>
      <c r="EK47" s="613"/>
      <c r="EL47" s="613"/>
      <c r="EM47" s="613"/>
      <c r="EN47" s="613"/>
      <c r="EO47" s="613"/>
      <c r="EP47" s="613"/>
      <c r="EQ47" s="613"/>
      <c r="ER47" s="613"/>
      <c r="ES47" s="613"/>
      <c r="ET47" s="613"/>
      <c r="EU47" s="613"/>
      <c r="EV47" s="613"/>
      <c r="EW47" s="613"/>
      <c r="EX47" s="613"/>
      <c r="EY47" s="613"/>
      <c r="EZ47" s="613"/>
      <c r="FA47" s="613"/>
      <c r="FB47" s="613"/>
      <c r="FC47" s="613"/>
      <c r="FD47" s="613"/>
      <c r="FE47" s="613"/>
      <c r="FF47" s="613"/>
      <c r="FG47" s="613"/>
      <c r="FH47" s="613"/>
      <c r="FI47" s="613"/>
      <c r="FJ47" s="613"/>
      <c r="FK47" s="613"/>
      <c r="FL47" s="613"/>
      <c r="FM47" s="613"/>
      <c r="FN47" s="613"/>
      <c r="FO47" s="613"/>
      <c r="FP47" s="613"/>
      <c r="FQ47" s="613"/>
      <c r="FR47" s="613"/>
      <c r="FS47" s="613"/>
      <c r="FT47" s="613"/>
      <c r="FU47" s="613"/>
      <c r="FV47" s="613"/>
      <c r="FW47" s="613"/>
      <c r="FX47" s="613"/>
      <c r="FY47" s="613"/>
      <c r="FZ47" s="613"/>
      <c r="GA47" s="613"/>
      <c r="GB47" s="613"/>
      <c r="GC47" s="613"/>
      <c r="GD47" s="613"/>
      <c r="GE47" s="613"/>
      <c r="GF47" s="613"/>
      <c r="GG47" s="613"/>
      <c r="GH47" s="613"/>
      <c r="GI47" s="613"/>
      <c r="GJ47" s="613"/>
      <c r="GK47" s="613"/>
      <c r="GL47" s="613"/>
      <c r="GM47" s="613"/>
      <c r="GN47" s="613"/>
      <c r="GO47" s="613"/>
      <c r="GP47" s="613"/>
      <c r="GQ47" s="613"/>
      <c r="GR47" s="613"/>
      <c r="GS47" s="613"/>
      <c r="GT47" s="613"/>
      <c r="GU47" s="613"/>
      <c r="GV47" s="613"/>
      <c r="GW47" s="613"/>
      <c r="GX47" s="613"/>
      <c r="GY47" s="613"/>
      <c r="GZ47" s="613"/>
      <c r="HA47" s="613"/>
      <c r="HB47" s="613"/>
      <c r="HC47" s="613"/>
      <c r="HD47" s="613"/>
      <c r="HE47" s="613"/>
      <c r="HF47" s="613"/>
      <c r="HG47" s="613"/>
      <c r="HH47" s="613"/>
      <c r="HI47" s="613"/>
      <c r="HJ47" s="613"/>
      <c r="HK47" s="613"/>
      <c r="HL47" s="613"/>
      <c r="HM47" s="613"/>
      <c r="HN47" s="613"/>
    </row>
    <row r="48" spans="1:222" s="660" customFormat="1" ht="12" customHeight="1">
      <c r="A48" s="613"/>
      <c r="B48" s="668"/>
      <c r="C48" s="668"/>
      <c r="D48" s="668"/>
      <c r="E48" s="668"/>
      <c r="F48" s="668"/>
      <c r="G48" s="668"/>
      <c r="I48" s="627"/>
      <c r="J48" s="678"/>
      <c r="K48" s="678"/>
      <c r="L48" s="678"/>
      <c r="M48" s="678"/>
      <c r="N48" s="678"/>
      <c r="O48" s="678"/>
      <c r="P48" s="662"/>
      <c r="Q48" s="662"/>
      <c r="R48" s="662"/>
      <c r="AB48" s="613"/>
      <c r="AC48" s="613"/>
      <c r="AD48" s="613"/>
      <c r="AE48" s="613"/>
      <c r="AF48" s="613"/>
      <c r="AG48" s="613"/>
      <c r="AH48" s="613"/>
      <c r="AI48" s="613"/>
      <c r="AJ48" s="613"/>
      <c r="AK48" s="613"/>
      <c r="AL48" s="613"/>
      <c r="AM48" s="613"/>
      <c r="AN48" s="613"/>
      <c r="AO48" s="613"/>
      <c r="AP48" s="613"/>
      <c r="AQ48" s="613"/>
      <c r="AR48" s="613"/>
      <c r="AS48" s="613"/>
      <c r="AT48" s="613"/>
      <c r="AU48" s="613"/>
      <c r="AV48" s="613"/>
      <c r="AW48" s="613"/>
      <c r="AX48" s="613"/>
      <c r="AY48" s="613"/>
      <c r="AZ48" s="613"/>
      <c r="BA48" s="613"/>
      <c r="BB48" s="613"/>
      <c r="BC48" s="613"/>
      <c r="BD48" s="613"/>
      <c r="BE48" s="613"/>
      <c r="BF48" s="613"/>
      <c r="BG48" s="613"/>
      <c r="BH48" s="613"/>
      <c r="BI48" s="613"/>
      <c r="BJ48" s="613"/>
      <c r="BK48" s="613"/>
      <c r="BL48" s="613"/>
      <c r="BM48" s="613"/>
      <c r="BN48" s="613"/>
      <c r="BO48" s="613"/>
      <c r="BP48" s="613"/>
      <c r="BQ48" s="613"/>
      <c r="BR48" s="613"/>
      <c r="BS48" s="613"/>
      <c r="BT48" s="613"/>
      <c r="BU48" s="613"/>
      <c r="BV48" s="613"/>
      <c r="BW48" s="613"/>
      <c r="BX48" s="613"/>
      <c r="BY48" s="613"/>
      <c r="BZ48" s="613"/>
      <c r="CA48" s="613"/>
      <c r="CB48" s="613"/>
      <c r="CC48" s="613"/>
      <c r="CD48" s="613"/>
      <c r="CE48" s="613"/>
      <c r="CF48" s="613"/>
      <c r="CG48" s="613"/>
      <c r="CH48" s="613"/>
      <c r="CI48" s="613"/>
      <c r="CJ48" s="613"/>
      <c r="CK48" s="613"/>
      <c r="CL48" s="613"/>
      <c r="CM48" s="613"/>
      <c r="CN48" s="613"/>
      <c r="CO48" s="613"/>
      <c r="CP48" s="613"/>
      <c r="CQ48" s="613"/>
      <c r="CR48" s="613"/>
      <c r="CS48" s="613"/>
      <c r="CT48" s="613"/>
      <c r="CU48" s="613"/>
      <c r="CV48" s="613"/>
      <c r="CW48" s="613"/>
      <c r="CX48" s="613"/>
      <c r="CY48" s="613"/>
      <c r="CZ48" s="613"/>
      <c r="DA48" s="613"/>
      <c r="DB48" s="613"/>
      <c r="DC48" s="613"/>
      <c r="DD48" s="613"/>
      <c r="DE48" s="613"/>
      <c r="DF48" s="613"/>
      <c r="DG48" s="613"/>
      <c r="DH48" s="613"/>
      <c r="DI48" s="613"/>
      <c r="DJ48" s="613"/>
      <c r="DK48" s="613"/>
      <c r="DL48" s="613"/>
      <c r="DM48" s="613"/>
      <c r="DN48" s="613"/>
      <c r="DO48" s="613"/>
      <c r="DP48" s="613"/>
      <c r="DQ48" s="613"/>
      <c r="DR48" s="613"/>
      <c r="DS48" s="613"/>
      <c r="DT48" s="613"/>
      <c r="DU48" s="613"/>
      <c r="DV48" s="613"/>
      <c r="DW48" s="613"/>
      <c r="DX48" s="613"/>
      <c r="DY48" s="613"/>
      <c r="DZ48" s="613"/>
      <c r="EA48" s="613"/>
      <c r="EB48" s="613"/>
      <c r="EC48" s="613"/>
      <c r="ED48" s="613"/>
      <c r="EE48" s="613"/>
      <c r="EF48" s="613"/>
      <c r="EG48" s="613"/>
      <c r="EH48" s="613"/>
      <c r="EI48" s="613"/>
      <c r="EJ48" s="613"/>
      <c r="EK48" s="613"/>
      <c r="EL48" s="613"/>
      <c r="EM48" s="613"/>
      <c r="EN48" s="613"/>
      <c r="EO48" s="613"/>
      <c r="EP48" s="613"/>
      <c r="EQ48" s="613"/>
      <c r="ER48" s="613"/>
      <c r="ES48" s="613"/>
      <c r="ET48" s="613"/>
      <c r="EU48" s="613"/>
      <c r="EV48" s="613"/>
      <c r="EW48" s="613"/>
      <c r="EX48" s="613"/>
      <c r="EY48" s="613"/>
      <c r="EZ48" s="613"/>
      <c r="FA48" s="613"/>
      <c r="FB48" s="613"/>
      <c r="FC48" s="613"/>
      <c r="FD48" s="613"/>
      <c r="FE48" s="613"/>
      <c r="FF48" s="613"/>
      <c r="FG48" s="613"/>
      <c r="FH48" s="613"/>
      <c r="FI48" s="613"/>
      <c r="FJ48" s="613"/>
      <c r="FK48" s="613"/>
      <c r="FL48" s="613"/>
      <c r="FM48" s="613"/>
      <c r="FN48" s="613"/>
      <c r="FO48" s="613"/>
      <c r="FP48" s="613"/>
      <c r="FQ48" s="613"/>
      <c r="FR48" s="613"/>
      <c r="FS48" s="613"/>
      <c r="FT48" s="613"/>
      <c r="FU48" s="613"/>
      <c r="FV48" s="613"/>
      <c r="FW48" s="613"/>
      <c r="FX48" s="613"/>
      <c r="FY48" s="613"/>
      <c r="FZ48" s="613"/>
      <c r="GA48" s="613"/>
      <c r="GB48" s="613"/>
      <c r="GC48" s="613"/>
      <c r="GD48" s="613"/>
      <c r="GE48" s="613"/>
      <c r="GF48" s="613"/>
      <c r="GG48" s="613"/>
      <c r="GH48" s="613"/>
      <c r="GI48" s="613"/>
      <c r="GJ48" s="613"/>
      <c r="GK48" s="613"/>
      <c r="GL48" s="613"/>
      <c r="GM48" s="613"/>
      <c r="GN48" s="613"/>
      <c r="GO48" s="613"/>
      <c r="GP48" s="613"/>
      <c r="GQ48" s="613"/>
      <c r="GR48" s="613"/>
      <c r="GS48" s="613"/>
      <c r="GT48" s="613"/>
      <c r="GU48" s="613"/>
      <c r="GV48" s="613"/>
      <c r="GW48" s="613"/>
      <c r="GX48" s="613"/>
      <c r="GY48" s="613"/>
      <c r="GZ48" s="613"/>
      <c r="HA48" s="613"/>
      <c r="HB48" s="613"/>
      <c r="HC48" s="613"/>
      <c r="HD48" s="613"/>
      <c r="HE48" s="613"/>
      <c r="HF48" s="613"/>
      <c r="HG48" s="613"/>
      <c r="HH48" s="613"/>
      <c r="HI48" s="613"/>
      <c r="HJ48" s="613"/>
      <c r="HK48" s="613"/>
      <c r="HL48" s="613"/>
      <c r="HM48" s="613"/>
      <c r="HN48" s="613"/>
    </row>
    <row r="49" spans="1:223" s="660" customFormat="1" ht="12" customHeight="1">
      <c r="A49" s="613"/>
      <c r="B49" s="668"/>
      <c r="C49" s="668"/>
      <c r="D49" s="668"/>
      <c r="E49" s="668"/>
      <c r="F49" s="668"/>
      <c r="G49" s="668"/>
      <c r="I49" s="677"/>
      <c r="J49" s="676"/>
      <c r="K49" s="675"/>
      <c r="L49" s="675"/>
      <c r="M49" s="675"/>
      <c r="N49" s="675"/>
      <c r="O49" s="675"/>
      <c r="P49" s="675"/>
      <c r="Q49" s="661"/>
      <c r="R49" s="661"/>
      <c r="S49" s="661"/>
      <c r="AC49" s="613"/>
      <c r="AD49" s="613"/>
      <c r="AE49" s="613"/>
      <c r="AF49" s="613"/>
      <c r="AG49" s="613"/>
      <c r="AH49" s="613"/>
      <c r="AI49" s="613"/>
      <c r="AJ49" s="613"/>
      <c r="AK49" s="613"/>
      <c r="AL49" s="613"/>
      <c r="AM49" s="613"/>
      <c r="AN49" s="613"/>
      <c r="AO49" s="613"/>
      <c r="AP49" s="613"/>
      <c r="AQ49" s="613"/>
      <c r="AR49" s="613"/>
      <c r="AS49" s="613"/>
      <c r="AT49" s="613"/>
      <c r="AU49" s="613"/>
      <c r="AV49" s="613"/>
      <c r="AW49" s="613"/>
      <c r="AX49" s="613"/>
      <c r="AY49" s="613"/>
      <c r="AZ49" s="613"/>
      <c r="BA49" s="613"/>
      <c r="BB49" s="613"/>
      <c r="BC49" s="613"/>
      <c r="BD49" s="613"/>
      <c r="BE49" s="613"/>
      <c r="BF49" s="613"/>
      <c r="BG49" s="613"/>
      <c r="BH49" s="613"/>
      <c r="BI49" s="613"/>
      <c r="BJ49" s="613"/>
      <c r="BK49" s="613"/>
      <c r="BL49" s="613"/>
      <c r="BM49" s="613"/>
      <c r="BN49" s="613"/>
      <c r="BO49" s="613"/>
      <c r="BP49" s="613"/>
      <c r="BQ49" s="613"/>
      <c r="BR49" s="613"/>
      <c r="BS49" s="613"/>
      <c r="BT49" s="613"/>
      <c r="BU49" s="613"/>
      <c r="BV49" s="613"/>
      <c r="BW49" s="613"/>
      <c r="BX49" s="613"/>
      <c r="BY49" s="613"/>
      <c r="BZ49" s="613"/>
      <c r="CA49" s="613"/>
      <c r="CB49" s="613"/>
      <c r="CC49" s="613"/>
      <c r="CD49" s="613"/>
      <c r="CE49" s="613"/>
      <c r="CF49" s="613"/>
      <c r="CG49" s="613"/>
      <c r="CH49" s="613"/>
      <c r="CI49" s="613"/>
      <c r="CJ49" s="613"/>
      <c r="CK49" s="613"/>
      <c r="CL49" s="613"/>
      <c r="CM49" s="613"/>
      <c r="CN49" s="613"/>
      <c r="CO49" s="613"/>
      <c r="CP49" s="613"/>
      <c r="CQ49" s="613"/>
      <c r="CR49" s="613"/>
      <c r="CS49" s="613"/>
      <c r="CT49" s="613"/>
      <c r="CU49" s="613"/>
      <c r="CV49" s="613"/>
      <c r="CW49" s="613"/>
      <c r="CX49" s="613"/>
      <c r="CY49" s="613"/>
      <c r="CZ49" s="613"/>
      <c r="DA49" s="613"/>
      <c r="DB49" s="613"/>
      <c r="DC49" s="613"/>
      <c r="DD49" s="613"/>
      <c r="DE49" s="613"/>
      <c r="DF49" s="613"/>
      <c r="DG49" s="613"/>
      <c r="DH49" s="613"/>
      <c r="DI49" s="613"/>
      <c r="DJ49" s="613"/>
      <c r="DK49" s="613"/>
      <c r="DL49" s="613"/>
      <c r="DM49" s="613"/>
      <c r="DN49" s="613"/>
      <c r="DO49" s="613"/>
      <c r="DP49" s="613"/>
      <c r="DQ49" s="613"/>
      <c r="DR49" s="613"/>
      <c r="DS49" s="613"/>
      <c r="DT49" s="613"/>
      <c r="DU49" s="613"/>
      <c r="DV49" s="613"/>
      <c r="DW49" s="613"/>
      <c r="DX49" s="613"/>
      <c r="DY49" s="613"/>
      <c r="DZ49" s="613"/>
      <c r="EA49" s="613"/>
      <c r="EB49" s="613"/>
      <c r="EC49" s="613"/>
      <c r="ED49" s="613"/>
      <c r="EE49" s="613"/>
      <c r="EF49" s="613"/>
      <c r="EG49" s="613"/>
      <c r="EH49" s="613"/>
      <c r="EI49" s="613"/>
      <c r="EJ49" s="613"/>
      <c r="EK49" s="613"/>
      <c r="EL49" s="613"/>
      <c r="EM49" s="613"/>
      <c r="EN49" s="613"/>
      <c r="EO49" s="613"/>
      <c r="EP49" s="613"/>
      <c r="EQ49" s="613"/>
      <c r="ER49" s="613"/>
      <c r="ES49" s="613"/>
      <c r="ET49" s="613"/>
      <c r="EU49" s="613"/>
      <c r="EV49" s="613"/>
      <c r="EW49" s="613"/>
      <c r="EX49" s="613"/>
      <c r="EY49" s="613"/>
      <c r="EZ49" s="613"/>
      <c r="FA49" s="613"/>
      <c r="FB49" s="613"/>
      <c r="FC49" s="613"/>
      <c r="FD49" s="613"/>
      <c r="FE49" s="613"/>
      <c r="FF49" s="613"/>
      <c r="FG49" s="613"/>
      <c r="FH49" s="613"/>
      <c r="FI49" s="613"/>
      <c r="FJ49" s="613"/>
      <c r="FK49" s="613"/>
      <c r="FL49" s="613"/>
      <c r="FM49" s="613"/>
      <c r="FN49" s="613"/>
      <c r="FO49" s="613"/>
      <c r="FP49" s="613"/>
      <c r="FQ49" s="613"/>
      <c r="FR49" s="613"/>
      <c r="FS49" s="613"/>
      <c r="FT49" s="613"/>
      <c r="FU49" s="613"/>
      <c r="FV49" s="613"/>
      <c r="FW49" s="613"/>
      <c r="FX49" s="613"/>
      <c r="FY49" s="613"/>
      <c r="FZ49" s="613"/>
      <c r="GA49" s="613"/>
      <c r="GB49" s="613"/>
      <c r="GC49" s="613"/>
      <c r="GD49" s="613"/>
      <c r="GE49" s="613"/>
      <c r="GF49" s="613"/>
      <c r="GG49" s="613"/>
      <c r="GH49" s="613"/>
      <c r="GI49" s="613"/>
      <c r="GJ49" s="613"/>
      <c r="GK49" s="613"/>
      <c r="GL49" s="613"/>
      <c r="GM49" s="613"/>
      <c r="GN49" s="613"/>
      <c r="GO49" s="613"/>
      <c r="GP49" s="613"/>
      <c r="GQ49" s="613"/>
      <c r="GR49" s="613"/>
      <c r="GS49" s="613"/>
      <c r="GT49" s="613"/>
      <c r="GU49" s="613"/>
      <c r="GV49" s="613"/>
      <c r="GW49" s="613"/>
      <c r="GX49" s="613"/>
      <c r="GY49" s="613"/>
      <c r="GZ49" s="613"/>
      <c r="HA49" s="613"/>
      <c r="HB49" s="613"/>
      <c r="HC49" s="613"/>
      <c r="HD49" s="613"/>
      <c r="HE49" s="613"/>
      <c r="HF49" s="613"/>
      <c r="HG49" s="613"/>
      <c r="HH49" s="613"/>
      <c r="HI49" s="613"/>
      <c r="HJ49" s="613"/>
      <c r="HK49" s="613"/>
      <c r="HL49" s="613"/>
      <c r="HM49" s="613"/>
      <c r="HN49" s="613"/>
      <c r="HO49" s="613"/>
    </row>
    <row r="50" spans="1:223" s="660" customFormat="1" ht="12" customHeight="1">
      <c r="A50" s="613"/>
      <c r="B50" s="668"/>
      <c r="C50" s="668"/>
      <c r="D50" s="668"/>
      <c r="E50" s="668"/>
      <c r="F50" s="668"/>
      <c r="G50" s="668"/>
      <c r="I50" s="673"/>
      <c r="J50" s="674"/>
      <c r="K50" s="674"/>
      <c r="L50" s="674"/>
      <c r="M50" s="674"/>
      <c r="N50" s="674"/>
      <c r="O50" s="674"/>
      <c r="P50" s="674"/>
      <c r="Q50" s="674"/>
      <c r="R50" s="673"/>
      <c r="S50" s="673"/>
      <c r="AC50" s="613"/>
      <c r="AD50" s="613"/>
      <c r="AE50" s="613"/>
      <c r="AF50" s="613"/>
      <c r="AG50" s="613"/>
      <c r="AH50" s="613"/>
      <c r="AI50" s="613"/>
      <c r="AJ50" s="613"/>
      <c r="AK50" s="613"/>
      <c r="AL50" s="613"/>
      <c r="AM50" s="613"/>
      <c r="AN50" s="613"/>
      <c r="AO50" s="613"/>
      <c r="AP50" s="613"/>
      <c r="AQ50" s="613"/>
      <c r="AR50" s="613"/>
      <c r="AS50" s="613"/>
      <c r="AT50" s="613"/>
      <c r="AU50" s="613"/>
      <c r="AV50" s="613"/>
      <c r="AW50" s="613"/>
      <c r="AX50" s="613"/>
      <c r="AY50" s="613"/>
      <c r="AZ50" s="613"/>
      <c r="BA50" s="613"/>
      <c r="BB50" s="613"/>
      <c r="BC50" s="613"/>
      <c r="BD50" s="613"/>
      <c r="BE50" s="613"/>
      <c r="BF50" s="613"/>
      <c r="BG50" s="613"/>
      <c r="BH50" s="613"/>
      <c r="BI50" s="613"/>
      <c r="BJ50" s="613"/>
      <c r="BK50" s="613"/>
      <c r="BL50" s="613"/>
      <c r="BM50" s="613"/>
      <c r="BN50" s="613"/>
      <c r="BO50" s="613"/>
      <c r="BP50" s="613"/>
      <c r="BQ50" s="613"/>
      <c r="BR50" s="613"/>
      <c r="BS50" s="613"/>
      <c r="BT50" s="613"/>
      <c r="BU50" s="613"/>
      <c r="BV50" s="613"/>
      <c r="BW50" s="613"/>
      <c r="BX50" s="613"/>
      <c r="BY50" s="613"/>
      <c r="BZ50" s="613"/>
      <c r="CA50" s="613"/>
      <c r="CB50" s="613"/>
      <c r="CC50" s="613"/>
      <c r="CD50" s="613"/>
      <c r="CE50" s="613"/>
      <c r="CF50" s="613"/>
      <c r="CG50" s="613"/>
      <c r="CH50" s="613"/>
      <c r="CI50" s="613"/>
      <c r="CJ50" s="613"/>
      <c r="CK50" s="613"/>
      <c r="CL50" s="613"/>
      <c r="CM50" s="613"/>
      <c r="CN50" s="613"/>
      <c r="CO50" s="613"/>
      <c r="CP50" s="613"/>
      <c r="CQ50" s="613"/>
      <c r="CR50" s="613"/>
      <c r="CS50" s="613"/>
      <c r="CT50" s="613"/>
      <c r="CU50" s="613"/>
      <c r="CV50" s="613"/>
      <c r="CW50" s="613"/>
      <c r="CX50" s="613"/>
      <c r="CY50" s="613"/>
      <c r="CZ50" s="613"/>
      <c r="DA50" s="613"/>
      <c r="DB50" s="613"/>
      <c r="DC50" s="613"/>
      <c r="DD50" s="613"/>
      <c r="DE50" s="613"/>
      <c r="DF50" s="613"/>
      <c r="DG50" s="613"/>
      <c r="DH50" s="613"/>
      <c r="DI50" s="613"/>
      <c r="DJ50" s="613"/>
      <c r="DK50" s="613"/>
      <c r="DL50" s="613"/>
      <c r="DM50" s="613"/>
      <c r="DN50" s="613"/>
      <c r="DO50" s="613"/>
      <c r="DP50" s="613"/>
      <c r="DQ50" s="613"/>
      <c r="DR50" s="613"/>
      <c r="DS50" s="613"/>
      <c r="DT50" s="613"/>
      <c r="DU50" s="613"/>
      <c r="DV50" s="613"/>
      <c r="DW50" s="613"/>
      <c r="DX50" s="613"/>
      <c r="DY50" s="613"/>
      <c r="DZ50" s="613"/>
      <c r="EA50" s="613"/>
      <c r="EB50" s="613"/>
      <c r="EC50" s="613"/>
      <c r="ED50" s="613"/>
      <c r="EE50" s="613"/>
      <c r="EF50" s="613"/>
      <c r="EG50" s="613"/>
      <c r="EH50" s="613"/>
      <c r="EI50" s="613"/>
      <c r="EJ50" s="613"/>
      <c r="EK50" s="613"/>
      <c r="EL50" s="613"/>
      <c r="EM50" s="613"/>
      <c r="EN50" s="613"/>
      <c r="EO50" s="613"/>
      <c r="EP50" s="613"/>
      <c r="EQ50" s="613"/>
      <c r="ER50" s="613"/>
      <c r="ES50" s="613"/>
      <c r="ET50" s="613"/>
      <c r="EU50" s="613"/>
      <c r="EV50" s="613"/>
      <c r="EW50" s="613"/>
      <c r="EX50" s="613"/>
      <c r="EY50" s="613"/>
      <c r="EZ50" s="613"/>
      <c r="FA50" s="613"/>
      <c r="FB50" s="613"/>
      <c r="FC50" s="613"/>
      <c r="FD50" s="613"/>
      <c r="FE50" s="613"/>
      <c r="FF50" s="613"/>
      <c r="FG50" s="613"/>
      <c r="FH50" s="613"/>
      <c r="FI50" s="613"/>
      <c r="FJ50" s="613"/>
      <c r="FK50" s="613"/>
      <c r="FL50" s="613"/>
      <c r="FM50" s="613"/>
      <c r="FN50" s="613"/>
      <c r="FO50" s="613"/>
      <c r="FP50" s="613"/>
      <c r="FQ50" s="613"/>
      <c r="FR50" s="613"/>
      <c r="FS50" s="613"/>
      <c r="FT50" s="613"/>
      <c r="FU50" s="613"/>
      <c r="FV50" s="613"/>
      <c r="FW50" s="613"/>
      <c r="FX50" s="613"/>
      <c r="FY50" s="613"/>
      <c r="FZ50" s="613"/>
      <c r="GA50" s="613"/>
      <c r="GB50" s="613"/>
      <c r="GC50" s="613"/>
      <c r="GD50" s="613"/>
      <c r="GE50" s="613"/>
      <c r="GF50" s="613"/>
      <c r="GG50" s="613"/>
      <c r="GH50" s="613"/>
      <c r="GI50" s="613"/>
      <c r="GJ50" s="613"/>
      <c r="GK50" s="613"/>
      <c r="GL50" s="613"/>
      <c r="GM50" s="613"/>
      <c r="GN50" s="613"/>
      <c r="GO50" s="613"/>
      <c r="GP50" s="613"/>
      <c r="GQ50" s="613"/>
      <c r="GR50" s="613"/>
      <c r="GS50" s="613"/>
      <c r="GT50" s="613"/>
      <c r="GU50" s="613"/>
      <c r="GV50" s="613"/>
      <c r="GW50" s="613"/>
      <c r="GX50" s="613"/>
      <c r="GY50" s="613"/>
      <c r="GZ50" s="613"/>
      <c r="HA50" s="613"/>
      <c r="HB50" s="613"/>
      <c r="HC50" s="613"/>
      <c r="HD50" s="613"/>
      <c r="HE50" s="613"/>
      <c r="HF50" s="613"/>
      <c r="HG50" s="613"/>
      <c r="HH50" s="613"/>
      <c r="HI50" s="613"/>
      <c r="HJ50" s="613"/>
      <c r="HK50" s="613"/>
      <c r="HL50" s="613"/>
      <c r="HM50" s="613"/>
      <c r="HN50" s="613"/>
      <c r="HO50" s="613"/>
    </row>
    <row r="51" spans="1:223" s="669" customFormat="1" ht="12" customHeight="1">
      <c r="A51" s="613"/>
      <c r="B51" s="668"/>
      <c r="C51" s="668"/>
      <c r="D51" s="668"/>
      <c r="E51" s="668"/>
      <c r="F51" s="668"/>
      <c r="G51" s="668"/>
      <c r="H51" s="660"/>
      <c r="I51" s="672"/>
      <c r="J51" s="613"/>
      <c r="K51" s="613"/>
      <c r="L51" s="911"/>
      <c r="M51" s="671"/>
      <c r="N51" s="671"/>
      <c r="O51" s="671"/>
      <c r="P51" s="671"/>
      <c r="Q51" s="671"/>
      <c r="R51" s="660"/>
      <c r="S51" s="660"/>
      <c r="T51" s="660"/>
      <c r="U51" s="660"/>
      <c r="V51" s="660"/>
      <c r="W51" s="628"/>
      <c r="X51" s="628"/>
      <c r="Y51" s="638"/>
      <c r="Z51" s="638"/>
      <c r="AA51" s="638"/>
    </row>
    <row r="52" spans="1:223" s="669" customFormat="1" ht="12" customHeight="1">
      <c r="A52" s="613"/>
      <c r="B52" s="668"/>
      <c r="C52" s="668"/>
      <c r="D52" s="668"/>
      <c r="E52" s="668"/>
      <c r="F52" s="668"/>
      <c r="G52" s="668"/>
      <c r="H52" s="660"/>
      <c r="I52" s="660"/>
      <c r="J52" s="670"/>
      <c r="K52" s="670"/>
      <c r="L52" s="670"/>
      <c r="M52" s="670"/>
      <c r="N52" s="670"/>
      <c r="O52" s="670"/>
      <c r="P52" s="670"/>
      <c r="Q52" s="670"/>
      <c r="R52" s="660"/>
      <c r="S52" s="660"/>
      <c r="T52" s="660"/>
      <c r="U52" s="660"/>
      <c r="V52" s="660"/>
      <c r="W52" s="628"/>
      <c r="X52" s="628"/>
      <c r="Y52" s="638"/>
      <c r="Z52" s="638"/>
      <c r="AA52" s="638"/>
    </row>
    <row r="53" spans="1:223" ht="12" customHeight="1">
      <c r="A53" s="613"/>
      <c r="B53" s="668"/>
      <c r="C53" s="668"/>
      <c r="D53" s="668"/>
      <c r="E53" s="668"/>
      <c r="F53" s="668"/>
      <c r="G53" s="668"/>
      <c r="H53" s="660"/>
      <c r="I53" s="660"/>
      <c r="J53" s="667"/>
      <c r="K53" s="667"/>
      <c r="L53" s="667"/>
      <c r="M53" s="666"/>
      <c r="N53" s="666"/>
      <c r="O53" s="666"/>
      <c r="P53" s="666"/>
      <c r="Q53" s="666"/>
      <c r="R53" s="666"/>
      <c r="S53" s="666"/>
      <c r="T53" s="660"/>
      <c r="U53" s="660"/>
      <c r="V53" s="660"/>
      <c r="W53" s="628"/>
      <c r="X53" s="628"/>
      <c r="Y53" s="638"/>
      <c r="Z53" s="638"/>
      <c r="AA53" s="638"/>
      <c r="AB53" s="611"/>
    </row>
    <row r="54" spans="1:223" s="659" customFormat="1" ht="12" customHeight="1">
      <c r="A54" s="613"/>
      <c r="B54" s="668"/>
      <c r="C54" s="668"/>
      <c r="D54" s="668"/>
      <c r="E54" s="668"/>
      <c r="F54" s="668"/>
      <c r="G54" s="668"/>
      <c r="H54" s="660"/>
      <c r="I54" s="660"/>
      <c r="J54" s="667"/>
      <c r="K54" s="667"/>
      <c r="L54" s="667"/>
      <c r="M54" s="666"/>
      <c r="N54" s="666"/>
      <c r="O54" s="666"/>
      <c r="P54" s="666"/>
      <c r="Q54" s="666"/>
      <c r="R54" s="666"/>
      <c r="S54" s="666"/>
      <c r="T54" s="660"/>
      <c r="U54" s="660"/>
      <c r="V54" s="660"/>
      <c r="W54" s="628"/>
      <c r="X54" s="628"/>
      <c r="Y54" s="638"/>
      <c r="Z54" s="638"/>
      <c r="AA54" s="638"/>
    </row>
    <row r="55" spans="1:223" s="658" customFormat="1" ht="24" customHeight="1">
      <c r="A55" s="940" t="s">
        <v>1038</v>
      </c>
      <c r="B55" s="940"/>
      <c r="C55" s="940"/>
      <c r="D55" s="940"/>
      <c r="E55" s="940"/>
      <c r="F55" s="940"/>
      <c r="G55" s="761"/>
      <c r="H55" s="660"/>
      <c r="I55" s="660"/>
      <c r="J55" s="667"/>
      <c r="K55" s="667"/>
      <c r="L55" s="667"/>
      <c r="M55" s="666"/>
      <c r="N55" s="666"/>
      <c r="O55" s="666"/>
      <c r="P55" s="666"/>
      <c r="Q55" s="666"/>
      <c r="R55" s="666"/>
      <c r="S55" s="666"/>
      <c r="T55" s="660"/>
      <c r="U55" s="660"/>
      <c r="V55" s="660"/>
      <c r="W55" s="628"/>
      <c r="X55" s="628"/>
      <c r="Y55" s="638"/>
      <c r="Z55" s="638"/>
      <c r="AA55" s="638"/>
    </row>
    <row r="56" spans="1:223" s="641" customFormat="1" ht="12" customHeight="1">
      <c r="A56" s="956"/>
      <c r="B56" s="934"/>
      <c r="C56" s="934"/>
      <c r="D56" s="934"/>
      <c r="E56" s="934"/>
      <c r="F56" s="934"/>
      <c r="G56" s="611"/>
      <c r="H56" s="660"/>
      <c r="I56" s="724"/>
      <c r="J56" s="653"/>
      <c r="K56" s="653"/>
      <c r="L56" s="653"/>
      <c r="M56" s="652"/>
      <c r="N56" s="652"/>
      <c r="O56" s="652"/>
      <c r="P56" s="652"/>
      <c r="Q56" s="652"/>
      <c r="R56" s="652"/>
      <c r="S56" s="652"/>
      <c r="T56" s="660"/>
      <c r="U56" s="660"/>
      <c r="V56" s="660"/>
      <c r="W56" s="628"/>
      <c r="X56" s="628"/>
      <c r="Y56" s="638"/>
      <c r="Z56" s="638"/>
      <c r="AA56" s="638"/>
      <c r="AB56" s="638"/>
      <c r="AC56" s="638"/>
      <c r="AD56" s="638"/>
      <c r="AE56" s="638"/>
      <c r="AF56" s="638"/>
      <c r="AG56" s="638"/>
      <c r="AH56" s="638"/>
      <c r="AI56" s="638"/>
      <c r="AJ56" s="638"/>
      <c r="AK56" s="638"/>
      <c r="AL56" s="638"/>
      <c r="AM56" s="638"/>
      <c r="AN56" s="638"/>
      <c r="AO56" s="638"/>
      <c r="AP56" s="638"/>
      <c r="AQ56" s="638"/>
      <c r="AR56" s="638"/>
      <c r="AS56" s="638"/>
      <c r="AT56" s="638"/>
      <c r="AU56" s="638"/>
      <c r="AV56" s="638"/>
      <c r="AW56" s="638"/>
    </row>
    <row r="57" spans="1:223" s="641" customFormat="1" ht="12" customHeight="1">
      <c r="A57" s="637"/>
      <c r="B57" s="628"/>
      <c r="C57" s="628"/>
      <c r="D57" s="611"/>
      <c r="E57" s="611"/>
      <c r="F57" s="611"/>
      <c r="G57" s="659"/>
      <c r="H57" s="660"/>
      <c r="I57" s="665" t="s">
        <v>411</v>
      </c>
      <c r="J57" s="655"/>
      <c r="K57" s="650"/>
      <c r="L57" s="650"/>
      <c r="M57" s="650"/>
      <c r="N57" s="650"/>
      <c r="O57" s="650"/>
      <c r="P57" s="650"/>
      <c r="Q57" s="650"/>
      <c r="R57" s="650"/>
      <c r="S57" s="650"/>
      <c r="T57" s="660"/>
      <c r="U57" s="660"/>
      <c r="V57" s="628"/>
      <c r="W57" s="628"/>
      <c r="X57" s="638"/>
      <c r="Y57" s="638"/>
      <c r="Z57" s="638"/>
      <c r="AA57" s="638"/>
      <c r="AB57" s="638"/>
      <c r="AC57" s="638"/>
      <c r="AD57" s="638"/>
      <c r="AE57" s="638"/>
      <c r="AF57" s="638"/>
      <c r="AG57" s="638"/>
      <c r="AH57" s="638"/>
      <c r="AI57" s="638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8"/>
      <c r="AV57" s="638"/>
    </row>
    <row r="58" spans="1:223" s="641" customFormat="1" ht="12" customHeight="1">
      <c r="A58" s="637"/>
      <c r="B58" s="628"/>
      <c r="C58" s="628"/>
      <c r="D58" s="659"/>
      <c r="E58" s="659"/>
      <c r="F58" s="659"/>
      <c r="G58" s="658"/>
      <c r="H58" s="660"/>
      <c r="I58" s="665" t="s">
        <v>301</v>
      </c>
      <c r="J58" s="664" t="s">
        <v>280</v>
      </c>
      <c r="K58" s="664" t="s">
        <v>281</v>
      </c>
      <c r="L58" s="664" t="s">
        <v>282</v>
      </c>
      <c r="M58" s="664" t="s">
        <v>26</v>
      </c>
      <c r="N58" s="914" t="s">
        <v>680</v>
      </c>
      <c r="O58" s="914" t="s">
        <v>703</v>
      </c>
      <c r="P58" s="914" t="s">
        <v>759</v>
      </c>
      <c r="Q58" s="914" t="s">
        <v>835</v>
      </c>
      <c r="R58" s="914" t="s">
        <v>903</v>
      </c>
      <c r="S58" s="914" t="s">
        <v>925</v>
      </c>
      <c r="T58" s="660"/>
      <c r="U58" s="660"/>
      <c r="V58" s="628"/>
      <c r="W58" s="628"/>
      <c r="X58" s="638"/>
      <c r="Y58" s="638"/>
      <c r="Z58" s="638"/>
      <c r="AA58" s="638"/>
      <c r="AB58" s="638"/>
      <c r="AC58" s="638"/>
      <c r="AD58" s="638"/>
      <c r="AE58" s="638"/>
      <c r="AF58" s="638"/>
      <c r="AG58" s="638"/>
      <c r="AH58" s="638"/>
      <c r="AI58" s="638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8"/>
      <c r="AV58" s="638"/>
    </row>
    <row r="59" spans="1:223" s="641" customFormat="1" ht="12" customHeight="1">
      <c r="A59" s="637"/>
      <c r="B59" s="628"/>
      <c r="C59" s="628"/>
      <c r="D59" s="658"/>
      <c r="E59" s="658"/>
      <c r="F59" s="658"/>
      <c r="H59" s="660"/>
      <c r="I59" s="654" t="s">
        <v>283</v>
      </c>
      <c r="J59" s="915">
        <v>39983</v>
      </c>
      <c r="K59" s="915">
        <v>35046</v>
      </c>
      <c r="L59" s="915">
        <v>31545</v>
      </c>
      <c r="M59" s="915">
        <v>29045</v>
      </c>
      <c r="N59" s="915">
        <v>27678</v>
      </c>
      <c r="O59" s="915">
        <v>27469</v>
      </c>
      <c r="P59" s="915">
        <v>27135</v>
      </c>
      <c r="Q59" s="915">
        <v>26773</v>
      </c>
      <c r="R59" s="915">
        <v>26527</v>
      </c>
      <c r="S59" s="915">
        <v>26140</v>
      </c>
      <c r="T59" s="660"/>
      <c r="U59" s="660"/>
      <c r="V59" s="628"/>
      <c r="W59" s="628"/>
      <c r="X59" s="638"/>
      <c r="Y59" s="638"/>
      <c r="Z59" s="638"/>
      <c r="AA59" s="638"/>
      <c r="AB59" s="638"/>
      <c r="AC59" s="638"/>
      <c r="AD59" s="638"/>
      <c r="AE59" s="638"/>
      <c r="AF59" s="638"/>
      <c r="AG59" s="638"/>
      <c r="AH59" s="638"/>
      <c r="AI59" s="638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8"/>
      <c r="AV59" s="638"/>
    </row>
    <row r="60" spans="1:223" s="641" customFormat="1" ht="12" customHeight="1">
      <c r="A60" s="637"/>
      <c r="B60" s="628"/>
      <c r="C60" s="628"/>
      <c r="H60" s="660"/>
      <c r="I60" s="656" t="s">
        <v>303</v>
      </c>
      <c r="J60" s="915">
        <v>37286</v>
      </c>
      <c r="K60" s="915">
        <v>32584</v>
      </c>
      <c r="L60" s="915">
        <v>29165</v>
      </c>
      <c r="M60" s="915">
        <v>26875</v>
      </c>
      <c r="N60" s="915">
        <v>25598</v>
      </c>
      <c r="O60" s="915">
        <v>25346</v>
      </c>
      <c r="P60" s="915">
        <v>25087</v>
      </c>
      <c r="Q60" s="915">
        <v>24871</v>
      </c>
      <c r="R60" s="915">
        <v>24758</v>
      </c>
      <c r="S60" s="915">
        <v>24611</v>
      </c>
      <c r="T60" s="660"/>
      <c r="U60" s="660"/>
      <c r="V60" s="628"/>
      <c r="W60" s="628"/>
      <c r="X60" s="638"/>
      <c r="Y60" s="638"/>
      <c r="Z60" s="638"/>
      <c r="AA60" s="638"/>
      <c r="AB60" s="638"/>
      <c r="AC60" s="638"/>
      <c r="AD60" s="638"/>
      <c r="AE60" s="638"/>
      <c r="AF60" s="638"/>
      <c r="AG60" s="638"/>
      <c r="AH60" s="638"/>
      <c r="AI60" s="638"/>
      <c r="AJ60" s="638"/>
      <c r="AK60" s="638"/>
      <c r="AL60" s="638"/>
      <c r="AM60" s="638"/>
      <c r="AN60" s="638"/>
      <c r="AO60" s="638"/>
      <c r="AP60" s="638"/>
      <c r="AQ60" s="638"/>
      <c r="AR60" s="638"/>
      <c r="AS60" s="638"/>
      <c r="AT60" s="638"/>
      <c r="AU60" s="638"/>
      <c r="AV60" s="638"/>
    </row>
    <row r="61" spans="1:223" s="641" customFormat="1" ht="12" customHeight="1">
      <c r="A61" s="657"/>
      <c r="B61" s="628"/>
      <c r="C61" s="628"/>
      <c r="H61" s="628"/>
      <c r="I61" s="656" t="s">
        <v>304</v>
      </c>
      <c r="J61" s="915">
        <v>2697</v>
      </c>
      <c r="K61" s="915">
        <v>2462</v>
      </c>
      <c r="L61" s="915">
        <v>2380</v>
      </c>
      <c r="M61" s="915">
        <v>2170</v>
      </c>
      <c r="N61" s="915">
        <v>2080</v>
      </c>
      <c r="O61" s="915">
        <v>2123</v>
      </c>
      <c r="P61" s="915">
        <v>2048</v>
      </c>
      <c r="Q61" s="915">
        <v>1902</v>
      </c>
      <c r="R61" s="915">
        <v>1769</v>
      </c>
      <c r="S61" s="915">
        <v>1529</v>
      </c>
      <c r="T61" s="628"/>
      <c r="U61" s="628"/>
      <c r="V61" s="628"/>
      <c r="W61" s="628"/>
      <c r="X61" s="638"/>
      <c r="Y61" s="638"/>
      <c r="Z61" s="638"/>
      <c r="AA61" s="638"/>
      <c r="AB61" s="638"/>
      <c r="AC61" s="638"/>
      <c r="AD61" s="638"/>
      <c r="AE61" s="638"/>
      <c r="AF61" s="638"/>
      <c r="AG61" s="638"/>
      <c r="AH61" s="638"/>
      <c r="AI61" s="638"/>
      <c r="AJ61" s="638"/>
      <c r="AK61" s="638"/>
      <c r="AL61" s="638"/>
      <c r="AM61" s="638"/>
      <c r="AN61" s="638"/>
      <c r="AO61" s="638"/>
      <c r="AP61" s="638"/>
      <c r="AQ61" s="638"/>
      <c r="AR61" s="638"/>
      <c r="AS61" s="638"/>
      <c r="AT61" s="638"/>
      <c r="AU61" s="638"/>
      <c r="AV61" s="638"/>
    </row>
    <row r="62" spans="1:223" s="641" customFormat="1" ht="12" customHeight="1">
      <c r="A62" s="639"/>
      <c r="B62" s="628"/>
      <c r="C62" s="628"/>
      <c r="H62" s="628"/>
      <c r="I62" s="656"/>
      <c r="J62" s="915"/>
      <c r="K62" s="915"/>
      <c r="L62" s="915"/>
      <c r="M62" s="915"/>
      <c r="N62" s="915"/>
      <c r="O62" s="915"/>
      <c r="P62" s="915"/>
      <c r="Q62" s="915"/>
      <c r="R62" s="915"/>
      <c r="S62" s="915"/>
      <c r="T62" s="628"/>
      <c r="U62" s="628"/>
      <c r="V62" s="628"/>
      <c r="W62" s="628"/>
      <c r="X62" s="638"/>
      <c r="Y62" s="638"/>
      <c r="Z62" s="638"/>
      <c r="AA62" s="638"/>
      <c r="AB62" s="638"/>
      <c r="AC62" s="638"/>
      <c r="AD62" s="638"/>
      <c r="AE62" s="638"/>
      <c r="AF62" s="638"/>
      <c r="AG62" s="638"/>
      <c r="AH62" s="638"/>
      <c r="AI62" s="638"/>
      <c r="AJ62" s="638"/>
      <c r="AK62" s="638"/>
      <c r="AL62" s="638"/>
      <c r="AM62" s="638"/>
      <c r="AN62" s="638"/>
      <c r="AO62" s="638"/>
      <c r="AP62" s="638"/>
      <c r="AQ62" s="638"/>
      <c r="AR62" s="638"/>
      <c r="AS62" s="638"/>
      <c r="AT62" s="638"/>
      <c r="AU62" s="638"/>
      <c r="AV62" s="638"/>
    </row>
    <row r="63" spans="1:223" s="641" customFormat="1" ht="12" customHeight="1">
      <c r="A63" s="640"/>
      <c r="B63" s="628"/>
      <c r="C63" s="628"/>
      <c r="H63" s="611"/>
      <c r="I63" s="654" t="s">
        <v>284</v>
      </c>
      <c r="J63" s="915">
        <v>4778</v>
      </c>
      <c r="K63" s="915">
        <v>3697</v>
      </c>
      <c r="L63" s="915">
        <v>3252</v>
      </c>
      <c r="M63" s="915">
        <v>3175</v>
      </c>
      <c r="N63" s="915">
        <v>3075</v>
      </c>
      <c r="O63" s="915">
        <v>3148</v>
      </c>
      <c r="P63" s="915">
        <v>4515</v>
      </c>
      <c r="Q63" s="915">
        <v>4803</v>
      </c>
      <c r="R63" s="915">
        <v>4123</v>
      </c>
      <c r="S63" s="915">
        <v>3804</v>
      </c>
      <c r="T63" s="628"/>
      <c r="U63" s="628"/>
      <c r="V63" s="628"/>
      <c r="W63" s="628"/>
      <c r="X63" s="638"/>
      <c r="Y63" s="638"/>
      <c r="Z63" s="638"/>
      <c r="AA63" s="638"/>
      <c r="AB63" s="638"/>
      <c r="AC63" s="638"/>
      <c r="AD63" s="638"/>
      <c r="AE63" s="638"/>
      <c r="AF63" s="638"/>
      <c r="AG63" s="638"/>
      <c r="AH63" s="638"/>
      <c r="AI63" s="638"/>
      <c r="AJ63" s="638"/>
      <c r="AK63" s="638"/>
      <c r="AL63" s="638"/>
      <c r="AM63" s="638"/>
      <c r="AN63" s="638"/>
      <c r="AO63" s="638"/>
      <c r="AP63" s="638"/>
      <c r="AQ63" s="638"/>
      <c r="AR63" s="638"/>
      <c r="AS63" s="638"/>
      <c r="AT63" s="638"/>
      <c r="AU63" s="638"/>
      <c r="AV63" s="638"/>
    </row>
    <row r="64" spans="1:223" s="641" customFormat="1" ht="12" customHeight="1">
      <c r="A64" s="640"/>
      <c r="B64" s="628"/>
      <c r="C64" s="628"/>
      <c r="H64" s="659"/>
      <c r="I64" s="656" t="s">
        <v>287</v>
      </c>
      <c r="J64" s="915">
        <v>1194</v>
      </c>
      <c r="K64" s="915">
        <v>471</v>
      </c>
      <c r="L64" s="915">
        <v>63</v>
      </c>
      <c r="M64" s="915">
        <v>1</v>
      </c>
      <c r="N64" s="915" t="s">
        <v>229</v>
      </c>
      <c r="O64" s="915" t="s">
        <v>229</v>
      </c>
      <c r="P64" s="915" t="s">
        <v>229</v>
      </c>
      <c r="Q64" s="915" t="s">
        <v>229</v>
      </c>
      <c r="R64" s="915">
        <v>0</v>
      </c>
      <c r="S64" s="915">
        <v>0</v>
      </c>
      <c r="T64" s="628"/>
      <c r="U64" s="628"/>
      <c r="V64" s="628"/>
      <c r="W64" s="628"/>
      <c r="X64" s="638"/>
      <c r="Y64" s="638"/>
      <c r="Z64" s="638"/>
      <c r="AA64" s="638"/>
      <c r="AB64" s="638"/>
      <c r="AC64" s="638"/>
      <c r="AD64" s="638"/>
      <c r="AE64" s="638"/>
      <c r="AF64" s="638"/>
      <c r="AG64" s="638"/>
      <c r="AH64" s="638"/>
      <c r="AI64" s="638"/>
      <c r="AJ64" s="638"/>
      <c r="AK64" s="638"/>
      <c r="AL64" s="638"/>
      <c r="AM64" s="638"/>
      <c r="AN64" s="638"/>
      <c r="AO64" s="638"/>
      <c r="AP64" s="638"/>
      <c r="AQ64" s="638"/>
      <c r="AR64" s="638"/>
      <c r="AS64" s="638"/>
      <c r="AT64" s="638"/>
      <c r="AU64" s="638"/>
      <c r="AV64" s="638"/>
    </row>
    <row r="65" spans="1:48" s="641" customFormat="1" ht="12" customHeight="1">
      <c r="A65" s="637"/>
      <c r="B65" s="628"/>
      <c r="C65" s="628"/>
      <c r="H65" s="658"/>
      <c r="I65" s="656" t="s">
        <v>288</v>
      </c>
      <c r="J65" s="915">
        <v>2043</v>
      </c>
      <c r="K65" s="915">
        <v>2102</v>
      </c>
      <c r="L65" s="915">
        <v>2148</v>
      </c>
      <c r="M65" s="915">
        <v>2242</v>
      </c>
      <c r="N65" s="915">
        <v>2191</v>
      </c>
      <c r="O65" s="915">
        <v>2212</v>
      </c>
      <c r="P65" s="915">
        <v>2242</v>
      </c>
      <c r="Q65" s="915">
        <v>2212</v>
      </c>
      <c r="R65" s="915">
        <v>2223</v>
      </c>
      <c r="S65" s="915">
        <v>2174</v>
      </c>
      <c r="T65" s="628"/>
      <c r="U65" s="628"/>
      <c r="V65" s="628"/>
      <c r="W65" s="628"/>
      <c r="X65" s="638"/>
      <c r="Y65" s="638"/>
      <c r="Z65" s="638"/>
      <c r="AA65" s="638"/>
      <c r="AB65" s="638"/>
      <c r="AC65" s="638"/>
      <c r="AD65" s="638"/>
      <c r="AE65" s="638"/>
      <c r="AF65" s="638"/>
      <c r="AG65" s="638"/>
      <c r="AH65" s="638"/>
      <c r="AI65" s="638"/>
      <c r="AJ65" s="638"/>
      <c r="AK65" s="638"/>
      <c r="AL65" s="638"/>
      <c r="AM65" s="638"/>
      <c r="AN65" s="638"/>
      <c r="AO65" s="638"/>
      <c r="AP65" s="638"/>
      <c r="AQ65" s="638"/>
      <c r="AR65" s="638"/>
      <c r="AS65" s="638"/>
      <c r="AT65" s="638"/>
      <c r="AU65" s="638"/>
      <c r="AV65" s="638"/>
    </row>
    <row r="66" spans="1:48" s="641" customFormat="1" ht="12" customHeight="1">
      <c r="A66" s="657"/>
      <c r="B66" s="628"/>
      <c r="C66" s="628"/>
      <c r="I66" s="656" t="s">
        <v>289</v>
      </c>
      <c r="J66" s="915">
        <v>1312</v>
      </c>
      <c r="K66" s="915">
        <v>909</v>
      </c>
      <c r="L66" s="915">
        <v>816</v>
      </c>
      <c r="M66" s="915">
        <v>684</v>
      </c>
      <c r="N66" s="915">
        <v>617</v>
      </c>
      <c r="O66" s="915">
        <v>649</v>
      </c>
      <c r="P66" s="915">
        <v>601</v>
      </c>
      <c r="Q66" s="915">
        <v>533</v>
      </c>
      <c r="R66" s="915">
        <v>524</v>
      </c>
      <c r="S66" s="915">
        <v>495</v>
      </c>
      <c r="T66" s="628"/>
      <c r="U66" s="628"/>
      <c r="V66" s="628"/>
      <c r="W66" s="628"/>
      <c r="X66" s="638"/>
      <c r="Y66" s="638"/>
      <c r="Z66" s="638"/>
      <c r="AA66" s="638"/>
      <c r="AB66" s="638"/>
      <c r="AC66" s="638"/>
      <c r="AD66" s="638"/>
      <c r="AE66" s="638"/>
      <c r="AF66" s="638"/>
      <c r="AG66" s="638"/>
      <c r="AH66" s="638"/>
      <c r="AI66" s="638"/>
      <c r="AJ66" s="638"/>
      <c r="AK66" s="638"/>
      <c r="AL66" s="638"/>
      <c r="AM66" s="638"/>
      <c r="AN66" s="638"/>
      <c r="AO66" s="638"/>
      <c r="AP66" s="638"/>
      <c r="AQ66" s="638"/>
      <c r="AR66" s="638"/>
      <c r="AS66" s="638"/>
      <c r="AT66" s="638"/>
      <c r="AU66" s="638"/>
      <c r="AV66" s="638"/>
    </row>
    <row r="67" spans="1:48" s="641" customFormat="1" ht="12" customHeight="1">
      <c r="A67" s="639"/>
      <c r="B67" s="628"/>
      <c r="C67" s="628"/>
      <c r="I67" s="656" t="s">
        <v>290</v>
      </c>
      <c r="J67" s="915">
        <v>229</v>
      </c>
      <c r="K67" s="915">
        <v>215</v>
      </c>
      <c r="L67" s="915">
        <v>225</v>
      </c>
      <c r="M67" s="915">
        <v>248</v>
      </c>
      <c r="N67" s="915">
        <v>267</v>
      </c>
      <c r="O67" s="915">
        <v>287</v>
      </c>
      <c r="P67" s="915">
        <v>376</v>
      </c>
      <c r="Q67" s="915">
        <v>439</v>
      </c>
      <c r="R67" s="915">
        <v>506</v>
      </c>
      <c r="S67" s="915">
        <v>586</v>
      </c>
      <c r="T67" s="628"/>
      <c r="U67" s="628"/>
      <c r="V67" s="628"/>
      <c r="W67" s="628"/>
      <c r="X67" s="638"/>
      <c r="Y67" s="638"/>
      <c r="Z67" s="638"/>
      <c r="AA67" s="638"/>
      <c r="AB67" s="638"/>
      <c r="AC67" s="638"/>
      <c r="AD67" s="638"/>
      <c r="AE67" s="638"/>
      <c r="AF67" s="638"/>
      <c r="AG67" s="638"/>
      <c r="AH67" s="638"/>
      <c r="AI67" s="638"/>
      <c r="AJ67" s="638"/>
      <c r="AK67" s="638"/>
      <c r="AL67" s="638"/>
      <c r="AM67" s="638"/>
      <c r="AN67" s="638"/>
      <c r="AO67" s="638"/>
      <c r="AP67" s="638"/>
      <c r="AQ67" s="638"/>
      <c r="AR67" s="638"/>
      <c r="AS67" s="638"/>
      <c r="AT67" s="638"/>
      <c r="AU67" s="638"/>
      <c r="AV67" s="638"/>
    </row>
    <row r="68" spans="1:48" s="641" customFormat="1" ht="12" customHeight="1">
      <c r="A68" s="637"/>
      <c r="B68" s="628"/>
      <c r="C68" s="628"/>
      <c r="I68" s="656" t="s">
        <v>760</v>
      </c>
      <c r="J68" s="915" t="s">
        <v>229</v>
      </c>
      <c r="K68" s="915" t="s">
        <v>229</v>
      </c>
      <c r="L68" s="915" t="s">
        <v>229</v>
      </c>
      <c r="M68" s="915" t="s">
        <v>229</v>
      </c>
      <c r="N68" s="915" t="s">
        <v>229</v>
      </c>
      <c r="O68" s="915" t="s">
        <v>229</v>
      </c>
      <c r="P68" s="915">
        <v>1296</v>
      </c>
      <c r="Q68" s="915">
        <v>1619</v>
      </c>
      <c r="R68" s="915">
        <v>870</v>
      </c>
      <c r="S68" s="915">
        <v>549</v>
      </c>
      <c r="T68" s="628"/>
      <c r="U68" s="628"/>
      <c r="V68" s="625"/>
      <c r="W68" s="625"/>
      <c r="X68" s="638"/>
      <c r="Y68" s="638"/>
      <c r="Z68" s="638"/>
      <c r="AA68" s="638"/>
      <c r="AB68" s="638"/>
      <c r="AC68" s="638"/>
      <c r="AD68" s="638"/>
      <c r="AE68" s="638"/>
      <c r="AF68" s="638"/>
      <c r="AG68" s="638"/>
      <c r="AH68" s="638"/>
      <c r="AI68" s="638"/>
      <c r="AJ68" s="638"/>
      <c r="AK68" s="638"/>
      <c r="AL68" s="638"/>
      <c r="AM68" s="638"/>
      <c r="AN68" s="638"/>
      <c r="AO68" s="638"/>
      <c r="AP68" s="638"/>
      <c r="AQ68" s="638"/>
      <c r="AR68" s="638"/>
      <c r="AS68" s="638"/>
      <c r="AT68" s="638"/>
      <c r="AU68" s="638"/>
      <c r="AV68" s="638"/>
    </row>
    <row r="69" spans="1:48" s="641" customFormat="1" ht="12" customHeight="1">
      <c r="A69" s="637"/>
      <c r="B69" s="628"/>
      <c r="C69" s="628"/>
      <c r="I69" s="656" t="s">
        <v>285</v>
      </c>
      <c r="J69" s="915">
        <v>2708</v>
      </c>
      <c r="K69" s="915">
        <v>2378</v>
      </c>
      <c r="L69" s="915">
        <v>2257</v>
      </c>
      <c r="M69" s="915">
        <v>2366</v>
      </c>
      <c r="N69" s="915">
        <v>2444</v>
      </c>
      <c r="O69" s="915">
        <v>2624</v>
      </c>
      <c r="P69" s="915">
        <v>2719</v>
      </c>
      <c r="Q69" s="915">
        <v>2642</v>
      </c>
      <c r="R69" s="915">
        <v>2589</v>
      </c>
      <c r="S69" s="915">
        <v>2580</v>
      </c>
      <c r="T69" s="628"/>
      <c r="U69" s="628"/>
      <c r="V69" s="648"/>
      <c r="W69" s="648"/>
      <c r="X69" s="638"/>
      <c r="Y69" s="638"/>
      <c r="Z69" s="638"/>
      <c r="AA69" s="638"/>
      <c r="AB69" s="638"/>
      <c r="AC69" s="638"/>
      <c r="AD69" s="638"/>
      <c r="AE69" s="638"/>
      <c r="AF69" s="638"/>
      <c r="AG69" s="638"/>
      <c r="AH69" s="638"/>
      <c r="AI69" s="638"/>
      <c r="AJ69" s="638"/>
      <c r="AK69" s="638"/>
      <c r="AL69" s="638"/>
      <c r="AM69" s="638"/>
      <c r="AN69" s="638"/>
      <c r="AO69" s="638"/>
      <c r="AP69" s="638"/>
      <c r="AQ69" s="638"/>
      <c r="AR69" s="638"/>
      <c r="AS69" s="638"/>
      <c r="AT69" s="638"/>
      <c r="AU69" s="638"/>
      <c r="AV69" s="638"/>
    </row>
    <row r="70" spans="1:48" s="641" customFormat="1" ht="12" customHeight="1">
      <c r="A70" s="637"/>
      <c r="B70" s="628"/>
      <c r="C70" s="628"/>
      <c r="I70" s="656"/>
      <c r="J70" s="915"/>
      <c r="K70" s="915"/>
      <c r="L70" s="915"/>
      <c r="M70" s="915"/>
      <c r="N70" s="915"/>
      <c r="O70" s="915"/>
      <c r="P70" s="915"/>
      <c r="Q70" s="915"/>
      <c r="R70" s="915"/>
      <c r="S70" s="915"/>
      <c r="T70" s="628"/>
      <c r="U70" s="628"/>
      <c r="V70" s="623"/>
      <c r="W70" s="623"/>
      <c r="X70" s="623"/>
      <c r="Y70" s="613"/>
      <c r="Z70" s="613"/>
      <c r="AA70" s="613"/>
    </row>
    <row r="71" spans="1:48" s="641" customFormat="1" ht="12" customHeight="1">
      <c r="A71" s="637"/>
      <c r="B71" s="628"/>
      <c r="C71" s="628"/>
      <c r="I71" s="654" t="s">
        <v>286</v>
      </c>
      <c r="J71" s="915">
        <v>5924</v>
      </c>
      <c r="K71" s="915">
        <v>6271</v>
      </c>
      <c r="L71" s="915">
        <v>6415</v>
      </c>
      <c r="M71" s="915">
        <v>6269</v>
      </c>
      <c r="N71" s="915">
        <v>6069</v>
      </c>
      <c r="O71" s="915">
        <v>5825</v>
      </c>
      <c r="P71" s="915">
        <v>5833</v>
      </c>
      <c r="Q71" s="915">
        <v>5965</v>
      </c>
      <c r="R71" s="915">
        <v>6047</v>
      </c>
      <c r="S71" s="915">
        <v>6093</v>
      </c>
      <c r="T71" s="628"/>
      <c r="U71" s="628"/>
      <c r="V71" s="623"/>
      <c r="W71" s="623"/>
      <c r="X71" s="623"/>
      <c r="Y71" s="613"/>
      <c r="Z71" s="613"/>
      <c r="AA71" s="613"/>
    </row>
    <row r="72" spans="1:48" s="641" customFormat="1" ht="12" customHeight="1">
      <c r="A72" s="634"/>
      <c r="B72" s="625"/>
      <c r="C72" s="625"/>
      <c r="I72" s="651" t="s">
        <v>298</v>
      </c>
      <c r="J72" s="915">
        <v>5472</v>
      </c>
      <c r="K72" s="915">
        <v>5765</v>
      </c>
      <c r="L72" s="915">
        <v>5885</v>
      </c>
      <c r="M72" s="915">
        <v>5769</v>
      </c>
      <c r="N72" s="915">
        <v>5531</v>
      </c>
      <c r="O72" s="915">
        <v>5370</v>
      </c>
      <c r="P72" s="915">
        <v>5491</v>
      </c>
      <c r="Q72" s="915">
        <v>5710</v>
      </c>
      <c r="R72" s="915">
        <v>5849</v>
      </c>
      <c r="S72" s="915">
        <v>5920</v>
      </c>
      <c r="T72" s="628"/>
      <c r="U72" s="628"/>
      <c r="V72" s="621"/>
      <c r="W72" s="621"/>
      <c r="X72" s="621"/>
      <c r="Y72" s="621"/>
      <c r="Z72" s="613"/>
      <c r="AA72" s="613"/>
    </row>
    <row r="73" spans="1:48" s="641" customFormat="1" ht="12" customHeight="1">
      <c r="A73" s="639"/>
      <c r="B73" s="648"/>
      <c r="C73" s="648"/>
      <c r="I73" s="651" t="s">
        <v>211</v>
      </c>
      <c r="J73" s="915">
        <v>452</v>
      </c>
      <c r="K73" s="915">
        <v>506</v>
      </c>
      <c r="L73" s="915">
        <v>530</v>
      </c>
      <c r="M73" s="915">
        <v>500</v>
      </c>
      <c r="N73" s="915">
        <v>538</v>
      </c>
      <c r="O73" s="915">
        <v>455</v>
      </c>
      <c r="P73" s="915">
        <v>342</v>
      </c>
      <c r="Q73" s="915">
        <v>255</v>
      </c>
      <c r="R73" s="915">
        <v>198</v>
      </c>
      <c r="S73" s="915">
        <v>173</v>
      </c>
      <c r="T73" s="628"/>
      <c r="U73" s="628"/>
      <c r="V73" s="617"/>
      <c r="W73" s="617"/>
      <c r="X73" s="617"/>
      <c r="Y73" s="617"/>
      <c r="Z73" s="613"/>
      <c r="AA73" s="613"/>
    </row>
    <row r="74" spans="1:48" s="641" customFormat="1" ht="12" customHeight="1">
      <c r="A74" s="633"/>
      <c r="B74" s="623"/>
      <c r="C74" s="623"/>
      <c r="G74" s="623"/>
      <c r="I74" s="649" t="s">
        <v>170</v>
      </c>
      <c r="J74" s="916">
        <f>SUM(J59,J63,J69,J71)</f>
        <v>53393</v>
      </c>
      <c r="K74" s="916">
        <f>SUM(K59,K63,K69,K71)</f>
        <v>47392</v>
      </c>
      <c r="L74" s="916">
        <v>43469</v>
      </c>
      <c r="M74" s="916">
        <f>SUM(M59,M63,M69,M71)</f>
        <v>40855</v>
      </c>
      <c r="N74" s="916">
        <v>39266</v>
      </c>
      <c r="O74" s="916">
        <v>39066</v>
      </c>
      <c r="P74" s="916">
        <v>40202</v>
      </c>
      <c r="Q74" s="916">
        <v>40183</v>
      </c>
      <c r="R74" s="916">
        <v>39286</v>
      </c>
      <c r="S74" s="916">
        <v>38617</v>
      </c>
      <c r="T74" s="628"/>
      <c r="U74" s="628"/>
      <c r="V74" s="643"/>
      <c r="W74" s="643"/>
      <c r="X74" s="613"/>
      <c r="Y74" s="613"/>
      <c r="Z74" s="613"/>
      <c r="AA74" s="613"/>
    </row>
    <row r="75" spans="1:48" s="641" customFormat="1" ht="12" customHeight="1">
      <c r="A75" s="958"/>
      <c r="B75" s="958"/>
      <c r="C75" s="958"/>
      <c r="D75" s="958"/>
      <c r="E75" s="623"/>
      <c r="F75" s="623"/>
      <c r="G75" s="621"/>
      <c r="I75" s="613"/>
      <c r="J75" s="613"/>
      <c r="K75" s="613"/>
      <c r="L75" s="911"/>
      <c r="M75" s="613"/>
      <c r="N75" s="613"/>
      <c r="O75" s="613"/>
      <c r="P75" s="613"/>
      <c r="Q75" s="613"/>
      <c r="R75" s="836"/>
      <c r="S75" s="613"/>
      <c r="T75" s="628"/>
      <c r="U75" s="628"/>
      <c r="V75" s="628"/>
      <c r="W75" s="642"/>
      <c r="X75" s="642"/>
      <c r="Y75" s="642"/>
    </row>
    <row r="76" spans="1:48" s="641" customFormat="1" ht="12" customHeight="1">
      <c r="A76" s="952"/>
      <c r="B76" s="952"/>
      <c r="C76" s="952"/>
      <c r="D76" s="952"/>
      <c r="E76" s="952"/>
      <c r="F76" s="621"/>
      <c r="G76" s="617"/>
      <c r="I76" s="613"/>
      <c r="J76" s="613"/>
      <c r="K76" s="613"/>
      <c r="L76" s="911"/>
      <c r="M76" s="613"/>
      <c r="N76" s="613"/>
      <c r="O76" s="613"/>
      <c r="P76" s="613"/>
      <c r="Q76" s="613"/>
      <c r="R76" s="836"/>
      <c r="S76" s="613"/>
      <c r="T76" s="628"/>
      <c r="U76" s="628"/>
      <c r="V76" s="628"/>
      <c r="W76" s="628"/>
      <c r="X76" s="628"/>
      <c r="Y76" s="628"/>
      <c r="Z76" s="638"/>
      <c r="AA76" s="638"/>
      <c r="AB76" s="638"/>
    </row>
    <row r="77" spans="1:48" s="641" customFormat="1" ht="12" customHeight="1">
      <c r="A77" s="617"/>
      <c r="B77" s="617"/>
      <c r="C77" s="617"/>
      <c r="D77" s="617"/>
      <c r="E77" s="617"/>
      <c r="F77" s="617"/>
      <c r="G77" s="643"/>
      <c r="I77" s="613"/>
      <c r="J77" s="613"/>
      <c r="K77" s="613"/>
      <c r="L77" s="911"/>
      <c r="M77" s="613"/>
      <c r="N77" s="613"/>
      <c r="O77" s="613"/>
      <c r="P77" s="613"/>
      <c r="Q77" s="613"/>
      <c r="R77" s="613"/>
      <c r="S77" s="613"/>
      <c r="T77" s="628"/>
      <c r="U77" s="628"/>
      <c r="V77" s="628"/>
      <c r="W77" s="628"/>
      <c r="X77" s="628"/>
      <c r="Y77" s="628"/>
      <c r="Z77" s="638"/>
      <c r="AA77" s="638"/>
      <c r="AB77" s="638"/>
    </row>
    <row r="78" spans="1:48" s="641" customFormat="1" ht="12" customHeight="1">
      <c r="A78" s="613"/>
      <c r="B78" s="643"/>
      <c r="C78" s="643"/>
      <c r="D78" s="643"/>
      <c r="E78" s="643"/>
      <c r="F78" s="643"/>
      <c r="G78" s="642"/>
      <c r="T78" s="625"/>
      <c r="U78" s="625"/>
      <c r="V78" s="625"/>
      <c r="W78" s="628"/>
      <c r="X78" s="628"/>
      <c r="Y78" s="628"/>
      <c r="Z78" s="638"/>
      <c r="AA78" s="638"/>
      <c r="AB78" s="638"/>
    </row>
    <row r="79" spans="1:48" s="641" customFormat="1" ht="12" customHeight="1">
      <c r="B79" s="642"/>
      <c r="C79" s="642"/>
      <c r="D79" s="642"/>
      <c r="E79" s="642"/>
      <c r="F79" s="642"/>
      <c r="G79" s="62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48"/>
      <c r="U79" s="648"/>
      <c r="V79" s="648"/>
      <c r="W79" s="628"/>
      <c r="X79" s="628"/>
      <c r="Y79" s="628"/>
      <c r="Z79" s="638"/>
      <c r="AA79" s="638"/>
      <c r="AB79" s="638"/>
    </row>
    <row r="80" spans="1:48" s="641" customFormat="1" ht="12" customHeight="1">
      <c r="A80" s="647"/>
      <c r="B80" s="628"/>
      <c r="C80" s="628"/>
      <c r="D80" s="628"/>
      <c r="E80" s="628"/>
      <c r="F80" s="628"/>
      <c r="G80" s="62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23"/>
      <c r="U80" s="623"/>
      <c r="V80" s="623"/>
      <c r="W80" s="628"/>
      <c r="X80" s="628"/>
      <c r="Y80" s="628"/>
      <c r="Z80" s="638"/>
      <c r="AA80" s="638"/>
      <c r="AB80" s="638"/>
    </row>
    <row r="81" spans="1:28" ht="12" customHeight="1">
      <c r="A81" s="637"/>
      <c r="B81" s="628"/>
      <c r="C81" s="628"/>
      <c r="D81" s="628"/>
      <c r="E81" s="628"/>
      <c r="F81" s="628"/>
      <c r="G81" s="628"/>
      <c r="H81" s="623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46"/>
      <c r="U81" s="646"/>
      <c r="V81" s="623"/>
      <c r="W81" s="628"/>
      <c r="X81" s="628"/>
      <c r="Y81" s="628"/>
      <c r="Z81" s="638"/>
      <c r="AA81" s="638"/>
      <c r="AB81" s="638"/>
    </row>
    <row r="82" spans="1:28" ht="12" customHeight="1">
      <c r="A82" s="637"/>
      <c r="B82" s="628"/>
      <c r="C82" s="628"/>
      <c r="D82" s="628"/>
      <c r="E82" s="628"/>
      <c r="F82" s="628"/>
      <c r="G82" s="628"/>
      <c r="H82" s="621"/>
      <c r="I82" s="638"/>
      <c r="J82" s="638"/>
      <c r="K82" s="638"/>
      <c r="L82" s="638"/>
      <c r="M82" s="638"/>
      <c r="N82" s="638"/>
      <c r="O82" s="638"/>
      <c r="P82" s="638"/>
      <c r="Q82" s="638"/>
      <c r="R82" s="638"/>
      <c r="S82" s="638"/>
      <c r="T82" s="617"/>
      <c r="U82" s="617"/>
      <c r="V82" s="617"/>
      <c r="W82" s="628"/>
      <c r="X82" s="628"/>
      <c r="Y82" s="628"/>
      <c r="Z82" s="638"/>
      <c r="AA82" s="638"/>
      <c r="AB82" s="638"/>
    </row>
    <row r="83" spans="1:28" ht="12" customHeight="1">
      <c r="A83" s="637"/>
      <c r="B83" s="628"/>
      <c r="C83" s="628"/>
      <c r="D83" s="628"/>
      <c r="E83" s="628"/>
      <c r="F83" s="628"/>
      <c r="G83" s="628"/>
      <c r="H83" s="617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17"/>
      <c r="U83" s="617"/>
      <c r="V83" s="617"/>
      <c r="W83" s="628"/>
      <c r="X83" s="628"/>
      <c r="Y83" s="628"/>
      <c r="Z83" s="638"/>
      <c r="AA83" s="638"/>
      <c r="AB83" s="638"/>
    </row>
    <row r="84" spans="1:28" ht="12" customHeight="1">
      <c r="A84" s="639"/>
      <c r="B84" s="628"/>
      <c r="C84" s="628"/>
      <c r="D84" s="628"/>
      <c r="E84" s="628"/>
      <c r="F84" s="628"/>
      <c r="G84" s="628"/>
      <c r="H84" s="613"/>
      <c r="I84" s="638"/>
      <c r="J84" s="638"/>
      <c r="K84" s="638"/>
      <c r="L84" s="638"/>
      <c r="M84" s="638"/>
      <c r="N84" s="638"/>
      <c r="O84" s="641"/>
      <c r="P84" s="641"/>
      <c r="Q84" s="641"/>
      <c r="R84" s="641"/>
      <c r="S84" s="641"/>
      <c r="T84" s="643"/>
      <c r="U84" s="643"/>
      <c r="V84" s="643"/>
      <c r="W84" s="628"/>
      <c r="X84" s="628"/>
      <c r="Y84" s="628"/>
      <c r="Z84" s="638"/>
      <c r="AA84" s="638"/>
      <c r="AB84" s="638"/>
    </row>
    <row r="85" spans="1:28" ht="12" customHeight="1">
      <c r="A85" s="637"/>
      <c r="B85" s="628"/>
      <c r="C85" s="628"/>
      <c r="D85" s="628"/>
      <c r="E85" s="628"/>
      <c r="F85" s="628"/>
      <c r="G85" s="628"/>
      <c r="H85" s="642"/>
      <c r="I85" s="638"/>
      <c r="J85" s="638"/>
      <c r="K85" s="638"/>
      <c r="L85" s="638"/>
      <c r="M85" s="638"/>
      <c r="N85" s="638"/>
      <c r="O85" s="641"/>
      <c r="P85" s="641"/>
      <c r="Q85" s="641"/>
      <c r="R85" s="641"/>
      <c r="S85" s="641"/>
      <c r="T85" s="642"/>
      <c r="U85" s="642"/>
      <c r="V85" s="642"/>
      <c r="W85" s="628"/>
      <c r="X85" s="628"/>
      <c r="Y85" s="628"/>
      <c r="Z85" s="638"/>
      <c r="AA85" s="638"/>
      <c r="AB85" s="638"/>
    </row>
    <row r="86" spans="1:28" ht="12" customHeight="1">
      <c r="A86" s="956"/>
      <c r="B86" s="934"/>
      <c r="C86" s="934"/>
      <c r="D86" s="934"/>
      <c r="E86" s="934"/>
      <c r="F86" s="934"/>
      <c r="G86" s="934"/>
      <c r="H86" s="628"/>
      <c r="I86" s="638"/>
      <c r="J86" s="638"/>
      <c r="K86" s="638"/>
      <c r="L86" s="638"/>
      <c r="M86" s="638"/>
      <c r="N86" s="638"/>
      <c r="O86" s="641"/>
      <c r="P86" s="641"/>
      <c r="Q86" s="641"/>
      <c r="R86" s="641"/>
      <c r="S86" s="641"/>
      <c r="T86" s="628"/>
      <c r="U86" s="628"/>
      <c r="V86" s="628"/>
      <c r="W86" s="628"/>
      <c r="X86" s="628"/>
      <c r="Y86" s="628"/>
      <c r="Z86" s="638"/>
      <c r="AA86" s="638"/>
      <c r="AB86" s="638"/>
    </row>
    <row r="87" spans="1:28" ht="12" customHeight="1">
      <c r="A87" s="637"/>
      <c r="B87" s="628"/>
      <c r="C87" s="628"/>
      <c r="D87" s="628"/>
      <c r="E87" s="628"/>
      <c r="F87" s="628"/>
      <c r="G87" s="628"/>
      <c r="H87" s="628"/>
      <c r="I87" s="638"/>
      <c r="J87" s="638"/>
      <c r="K87" s="638"/>
      <c r="L87" s="638"/>
      <c r="M87" s="638"/>
      <c r="N87" s="638"/>
      <c r="O87" s="641"/>
      <c r="P87" s="641"/>
      <c r="Q87" s="641"/>
      <c r="R87" s="641"/>
      <c r="S87" s="641"/>
      <c r="T87" s="628"/>
      <c r="U87" s="628"/>
      <c r="V87" s="628"/>
      <c r="W87" s="628"/>
      <c r="X87" s="628"/>
      <c r="Y87" s="628"/>
      <c r="Z87" s="638"/>
      <c r="AA87" s="638"/>
      <c r="AB87" s="638"/>
    </row>
    <row r="88" spans="1:28" ht="12" customHeight="1">
      <c r="A88" s="637"/>
      <c r="B88" s="628"/>
      <c r="C88" s="628"/>
      <c r="D88" s="628"/>
      <c r="E88" s="628"/>
      <c r="F88" s="628"/>
      <c r="G88" s="628"/>
      <c r="H88" s="628"/>
      <c r="I88" s="638"/>
      <c r="J88" s="638"/>
      <c r="K88" s="638"/>
      <c r="L88" s="638"/>
      <c r="M88" s="638"/>
      <c r="N88" s="638"/>
      <c r="O88" s="641"/>
      <c r="P88" s="641"/>
      <c r="Q88" s="641"/>
      <c r="R88" s="641"/>
      <c r="S88" s="641"/>
      <c r="T88" s="628"/>
      <c r="U88" s="628"/>
      <c r="V88" s="628"/>
      <c r="W88" s="628"/>
      <c r="X88" s="628"/>
      <c r="Y88" s="628"/>
      <c r="Z88" s="638"/>
      <c r="AA88" s="638"/>
      <c r="AB88" s="638"/>
    </row>
    <row r="89" spans="1:28" ht="12" customHeight="1">
      <c r="A89" s="637"/>
      <c r="B89" s="628"/>
      <c r="C89" s="628"/>
      <c r="D89" s="628"/>
      <c r="E89" s="628"/>
      <c r="F89" s="628"/>
      <c r="G89" s="628"/>
      <c r="H89" s="62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28"/>
      <c r="U89" s="628"/>
      <c r="V89" s="628"/>
      <c r="W89" s="628"/>
      <c r="X89" s="628"/>
      <c r="Y89" s="628"/>
      <c r="Z89" s="638"/>
      <c r="AA89" s="638"/>
      <c r="AB89" s="638"/>
    </row>
    <row r="90" spans="1:28" ht="12" customHeight="1">
      <c r="A90" s="637"/>
      <c r="B90" s="628"/>
      <c r="C90" s="628"/>
      <c r="D90" s="628"/>
      <c r="E90" s="628"/>
      <c r="F90" s="628"/>
      <c r="G90" s="628"/>
      <c r="H90" s="62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28"/>
      <c r="U90" s="628"/>
      <c r="V90" s="628"/>
      <c r="W90" s="628"/>
      <c r="X90" s="628"/>
      <c r="Y90" s="628"/>
      <c r="Z90" s="638"/>
      <c r="AA90" s="638"/>
      <c r="AB90" s="638"/>
    </row>
    <row r="91" spans="1:28" ht="12" customHeight="1">
      <c r="A91" s="639"/>
      <c r="B91" s="628"/>
      <c r="C91" s="628"/>
      <c r="D91" s="628"/>
      <c r="E91" s="628"/>
      <c r="F91" s="628"/>
      <c r="G91" s="628"/>
      <c r="H91" s="628"/>
      <c r="I91" s="638"/>
      <c r="J91" s="638"/>
      <c r="K91" s="638"/>
      <c r="L91" s="638"/>
      <c r="M91" s="638"/>
      <c r="N91" s="638"/>
      <c r="O91" s="638"/>
      <c r="P91" s="638"/>
      <c r="Q91" s="638"/>
      <c r="R91" s="638"/>
      <c r="S91" s="638"/>
      <c r="T91" s="628"/>
      <c r="U91" s="628"/>
      <c r="V91" s="628"/>
      <c r="W91" s="628"/>
      <c r="X91" s="628"/>
      <c r="Y91" s="628"/>
      <c r="Z91" s="638"/>
      <c r="AA91" s="638"/>
      <c r="AB91" s="638"/>
    </row>
    <row r="92" spans="1:28" ht="12" customHeight="1">
      <c r="A92" s="640"/>
      <c r="B92" s="628"/>
      <c r="C92" s="628"/>
      <c r="D92" s="628"/>
      <c r="E92" s="628"/>
      <c r="F92" s="628"/>
      <c r="G92" s="628"/>
      <c r="H92" s="62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28"/>
      <c r="U92" s="628"/>
      <c r="V92" s="628"/>
      <c r="W92" s="628"/>
      <c r="X92" s="628"/>
      <c r="Y92" s="628"/>
      <c r="Z92" s="638"/>
      <c r="AA92" s="638"/>
      <c r="AB92" s="638"/>
    </row>
    <row r="93" spans="1:28" ht="12" customHeight="1">
      <c r="A93" s="640"/>
      <c r="B93" s="628"/>
      <c r="C93" s="628"/>
      <c r="D93" s="628"/>
      <c r="E93" s="628"/>
      <c r="F93" s="628"/>
      <c r="G93" s="628"/>
      <c r="H93" s="628"/>
      <c r="I93" s="638"/>
      <c r="J93" s="638"/>
      <c r="K93" s="638"/>
      <c r="L93" s="638"/>
      <c r="M93" s="638"/>
      <c r="N93" s="638"/>
      <c r="O93" s="638"/>
      <c r="P93" s="638"/>
      <c r="Q93" s="638"/>
      <c r="R93" s="638"/>
      <c r="S93" s="638"/>
      <c r="T93" s="628"/>
      <c r="U93" s="628"/>
      <c r="V93" s="628"/>
      <c r="W93" s="628"/>
      <c r="X93" s="628"/>
      <c r="Y93" s="628"/>
      <c r="Z93" s="638"/>
      <c r="AA93" s="638"/>
      <c r="AB93" s="638"/>
    </row>
    <row r="94" spans="1:28" ht="12" customHeight="1">
      <c r="A94" s="637"/>
      <c r="B94" s="628"/>
      <c r="C94" s="628"/>
      <c r="D94" s="628"/>
      <c r="E94" s="628"/>
      <c r="F94" s="628"/>
      <c r="G94" s="628"/>
      <c r="H94" s="628"/>
      <c r="I94" s="638"/>
      <c r="J94" s="638"/>
      <c r="K94" s="638"/>
      <c r="L94" s="638"/>
      <c r="M94" s="638"/>
      <c r="N94" s="638"/>
      <c r="O94" s="638"/>
      <c r="P94" s="638"/>
      <c r="Q94" s="638"/>
      <c r="R94" s="638"/>
      <c r="S94" s="638"/>
      <c r="T94" s="628"/>
      <c r="U94" s="628"/>
      <c r="V94" s="628"/>
      <c r="W94" s="628"/>
      <c r="X94" s="628"/>
      <c r="Y94" s="628"/>
      <c r="Z94" s="638"/>
      <c r="AA94" s="638"/>
      <c r="AB94" s="638"/>
    </row>
    <row r="95" spans="1:28" ht="12" customHeight="1">
      <c r="A95" s="637"/>
      <c r="B95" s="628"/>
      <c r="C95" s="628"/>
      <c r="D95" s="628"/>
      <c r="E95" s="628"/>
      <c r="F95" s="628"/>
      <c r="G95" s="628"/>
      <c r="H95" s="628"/>
      <c r="I95" s="638"/>
      <c r="J95" s="638"/>
      <c r="K95" s="638"/>
      <c r="L95" s="638"/>
      <c r="M95" s="638"/>
      <c r="N95" s="638"/>
      <c r="O95" s="638"/>
      <c r="P95" s="638"/>
      <c r="Q95" s="638"/>
      <c r="R95" s="638"/>
      <c r="S95" s="638"/>
      <c r="T95" s="628"/>
      <c r="U95" s="628"/>
      <c r="V95" s="628"/>
      <c r="W95" s="628"/>
      <c r="X95" s="628"/>
      <c r="Y95" s="628"/>
      <c r="Z95" s="638"/>
      <c r="AA95" s="638"/>
      <c r="AB95" s="638"/>
    </row>
    <row r="96" spans="1:28" ht="12" customHeight="1">
      <c r="A96" s="639"/>
      <c r="B96" s="628"/>
      <c r="C96" s="628"/>
      <c r="D96" s="628"/>
      <c r="E96" s="628"/>
      <c r="F96" s="628"/>
      <c r="G96" s="628"/>
      <c r="H96" s="628"/>
      <c r="I96" s="638"/>
      <c r="J96" s="638"/>
      <c r="K96" s="638"/>
      <c r="L96" s="638"/>
      <c r="M96" s="638"/>
      <c r="N96" s="638"/>
      <c r="O96" s="638"/>
      <c r="P96" s="638"/>
      <c r="Q96" s="638"/>
      <c r="R96" s="638"/>
      <c r="S96" s="638"/>
      <c r="T96" s="628"/>
      <c r="U96" s="628"/>
      <c r="V96" s="628"/>
      <c r="W96" s="628"/>
      <c r="X96" s="628"/>
      <c r="Y96" s="628"/>
      <c r="Z96" s="638"/>
      <c r="AA96" s="638"/>
      <c r="AB96" s="635"/>
    </row>
    <row r="97" spans="1:28" ht="12" customHeight="1">
      <c r="A97" s="637"/>
      <c r="B97" s="628"/>
      <c r="C97" s="628"/>
      <c r="D97" s="628"/>
      <c r="E97" s="628"/>
      <c r="F97" s="628"/>
      <c r="G97" s="628"/>
      <c r="H97" s="628"/>
      <c r="I97" s="638"/>
      <c r="J97" s="638"/>
      <c r="K97" s="638"/>
      <c r="L97" s="638"/>
      <c r="M97" s="638"/>
      <c r="N97" s="638"/>
      <c r="O97" s="638"/>
      <c r="P97" s="638"/>
      <c r="Q97" s="638"/>
      <c r="R97" s="638"/>
      <c r="S97" s="638"/>
      <c r="T97" s="628"/>
      <c r="U97" s="628"/>
      <c r="V97" s="628"/>
      <c r="W97" s="625"/>
      <c r="X97" s="625"/>
      <c r="Y97" s="625"/>
      <c r="Z97" s="635"/>
      <c r="AA97" s="635"/>
      <c r="AB97" s="636"/>
    </row>
    <row r="98" spans="1:28" ht="12" customHeight="1">
      <c r="A98" s="637"/>
      <c r="B98" s="628"/>
      <c r="C98" s="628"/>
      <c r="D98" s="628"/>
      <c r="E98" s="628"/>
      <c r="F98" s="628"/>
      <c r="G98" s="628"/>
      <c r="H98" s="628"/>
      <c r="I98" s="638"/>
      <c r="J98" s="638"/>
      <c r="K98" s="638"/>
      <c r="L98" s="638"/>
      <c r="M98" s="638"/>
      <c r="N98" s="638"/>
      <c r="O98" s="638"/>
      <c r="P98" s="638"/>
      <c r="Q98" s="638"/>
      <c r="R98" s="638"/>
      <c r="S98" s="638"/>
      <c r="T98" s="628"/>
      <c r="U98" s="628"/>
      <c r="V98" s="628"/>
      <c r="W98" s="623"/>
      <c r="X98" s="623"/>
      <c r="Y98" s="623"/>
      <c r="Z98" s="613"/>
      <c r="AA98" s="613"/>
      <c r="AB98" s="613"/>
    </row>
    <row r="99" spans="1:28" ht="12" customHeight="1">
      <c r="A99" s="637"/>
      <c r="B99" s="628"/>
      <c r="C99" s="628"/>
      <c r="D99" s="628"/>
      <c r="E99" s="628"/>
      <c r="F99" s="628"/>
      <c r="G99" s="628"/>
      <c r="H99" s="628"/>
      <c r="I99" s="638"/>
      <c r="J99" s="635"/>
      <c r="K99" s="635"/>
      <c r="L99" s="635"/>
      <c r="M99" s="635"/>
      <c r="N99" s="635"/>
      <c r="O99" s="635"/>
      <c r="P99" s="638"/>
      <c r="Q99" s="638"/>
      <c r="R99" s="638"/>
      <c r="S99" s="638"/>
      <c r="T99" s="628"/>
      <c r="U99" s="628"/>
      <c r="V99" s="628"/>
      <c r="W99" s="621"/>
      <c r="X99" s="621"/>
      <c r="Y99" s="621"/>
      <c r="Z99" s="621"/>
      <c r="AA99" s="613"/>
      <c r="AB99" s="613"/>
    </row>
    <row r="100" spans="1:28" ht="12" customHeight="1">
      <c r="A100" s="637"/>
      <c r="B100" s="628"/>
      <c r="C100" s="628"/>
      <c r="D100" s="628"/>
      <c r="E100" s="628"/>
      <c r="F100" s="628"/>
      <c r="G100" s="625"/>
      <c r="H100" s="628"/>
      <c r="I100" s="635"/>
      <c r="J100" s="636"/>
      <c r="K100" s="636"/>
      <c r="L100" s="636"/>
      <c r="M100" s="636"/>
      <c r="N100" s="636"/>
      <c r="O100" s="636"/>
      <c r="P100" s="635"/>
      <c r="Q100" s="635"/>
      <c r="R100" s="635"/>
      <c r="S100" s="635"/>
      <c r="T100" s="628"/>
      <c r="U100" s="628"/>
      <c r="V100" s="628"/>
      <c r="W100" s="617"/>
      <c r="X100" s="617"/>
      <c r="Y100" s="617"/>
      <c r="Z100" s="617"/>
      <c r="AA100" s="613"/>
      <c r="AB100" s="613"/>
    </row>
    <row r="101" spans="1:28" ht="12" customHeight="1">
      <c r="A101" s="634"/>
      <c r="B101" s="625"/>
      <c r="C101" s="625"/>
      <c r="D101" s="625"/>
      <c r="E101" s="625"/>
      <c r="F101" s="625"/>
      <c r="G101" s="623"/>
      <c r="H101" s="628"/>
      <c r="I101" s="613"/>
      <c r="J101" s="613"/>
      <c r="K101" s="613"/>
      <c r="L101" s="911"/>
      <c r="M101" s="613"/>
      <c r="N101" s="613"/>
      <c r="O101" s="613"/>
      <c r="P101" s="613"/>
      <c r="Q101" s="613"/>
      <c r="R101" s="613"/>
      <c r="S101" s="613"/>
      <c r="T101" s="628"/>
      <c r="U101" s="628"/>
      <c r="V101" s="628"/>
      <c r="W101" s="614"/>
      <c r="X101" s="614"/>
      <c r="Y101" s="613"/>
      <c r="Z101" s="613"/>
      <c r="AA101" s="613"/>
      <c r="AB101" s="613"/>
    </row>
    <row r="102" spans="1:28" ht="12" customHeight="1">
      <c r="A102" s="633"/>
      <c r="B102" s="623"/>
      <c r="C102" s="623"/>
      <c r="D102" s="623"/>
      <c r="E102" s="623"/>
      <c r="F102" s="623"/>
      <c r="G102" s="621"/>
      <c r="H102" s="628"/>
      <c r="I102" s="613"/>
      <c r="J102" s="613"/>
      <c r="K102" s="613"/>
      <c r="L102" s="911"/>
      <c r="M102" s="613"/>
      <c r="N102" s="613"/>
      <c r="O102" s="613"/>
      <c r="P102" s="613"/>
      <c r="Q102" s="613"/>
      <c r="R102" s="613"/>
      <c r="S102" s="613"/>
      <c r="T102" s="628"/>
      <c r="U102" s="628"/>
      <c r="V102" s="628"/>
      <c r="W102" s="615"/>
      <c r="X102" s="615"/>
      <c r="Y102" s="613"/>
      <c r="Z102" s="613"/>
      <c r="AA102" s="954"/>
      <c r="AB102" s="955"/>
    </row>
    <row r="103" spans="1:28" ht="12" customHeight="1">
      <c r="A103" s="952"/>
      <c r="B103" s="952"/>
      <c r="C103" s="952"/>
      <c r="D103" s="952"/>
      <c r="E103" s="952"/>
      <c r="F103" s="621"/>
      <c r="G103" s="617"/>
      <c r="H103" s="628"/>
      <c r="I103" s="613"/>
      <c r="J103" s="613"/>
      <c r="K103" s="613"/>
      <c r="L103" s="911"/>
      <c r="M103" s="613"/>
      <c r="N103" s="613"/>
      <c r="O103" s="613"/>
      <c r="P103" s="613"/>
      <c r="Q103" s="613"/>
      <c r="R103" s="613"/>
      <c r="S103" s="613"/>
      <c r="T103" s="628"/>
      <c r="U103" s="628"/>
      <c r="V103" s="628"/>
      <c r="W103" s="614"/>
      <c r="X103" s="614"/>
      <c r="Y103" s="613"/>
      <c r="Z103" s="613"/>
      <c r="AA103" s="631"/>
      <c r="AB103" s="630"/>
    </row>
    <row r="104" spans="1:28" ht="12" customHeight="1">
      <c r="A104" s="617"/>
      <c r="B104" s="617"/>
      <c r="C104" s="617"/>
      <c r="D104" s="617"/>
      <c r="E104" s="617"/>
      <c r="F104" s="617"/>
      <c r="G104" s="614"/>
      <c r="H104" s="628"/>
      <c r="I104" s="613"/>
      <c r="J104" s="613"/>
      <c r="K104" s="613"/>
      <c r="L104" s="911"/>
      <c r="M104" s="613"/>
      <c r="N104" s="613"/>
      <c r="O104" s="613"/>
      <c r="P104" s="613"/>
      <c r="Q104" s="613"/>
      <c r="R104" s="613"/>
      <c r="S104" s="613"/>
      <c r="T104" s="628"/>
      <c r="U104" s="628"/>
      <c r="V104" s="628"/>
      <c r="W104" s="614"/>
      <c r="X104" s="614"/>
      <c r="Y104" s="613"/>
      <c r="Z104" s="613"/>
      <c r="AA104" s="627"/>
      <c r="AB104" s="626"/>
    </row>
    <row r="105" spans="1:28" ht="12" customHeight="1">
      <c r="A105" s="613"/>
      <c r="B105" s="614"/>
      <c r="C105" s="614"/>
      <c r="D105" s="614"/>
      <c r="E105" s="614"/>
      <c r="F105" s="614"/>
      <c r="G105" s="615"/>
      <c r="H105" s="628"/>
      <c r="I105" s="632"/>
      <c r="J105" s="632"/>
      <c r="K105" s="632"/>
      <c r="L105" s="632"/>
      <c r="M105" s="632"/>
      <c r="N105" s="632"/>
      <c r="O105" s="632"/>
      <c r="P105" s="632"/>
      <c r="Q105" s="632"/>
      <c r="R105" s="632"/>
      <c r="S105" s="632"/>
      <c r="T105" s="628"/>
      <c r="U105" s="628"/>
      <c r="V105" s="628"/>
      <c r="W105" s="614"/>
      <c r="X105" s="614"/>
      <c r="Y105" s="613"/>
      <c r="Z105" s="613"/>
      <c r="AA105" s="624"/>
      <c r="AB105" s="619"/>
    </row>
    <row r="106" spans="1:28" ht="12" customHeight="1">
      <c r="A106" s="953"/>
      <c r="B106" s="953"/>
      <c r="C106" s="953"/>
      <c r="D106" s="953"/>
      <c r="E106" s="953"/>
      <c r="F106" s="615"/>
      <c r="G106" s="614"/>
      <c r="H106" s="628"/>
      <c r="I106" s="631"/>
      <c r="J106" s="630"/>
      <c r="K106" s="630"/>
      <c r="L106" s="630"/>
      <c r="M106" s="629"/>
      <c r="N106" s="629"/>
      <c r="O106" s="629"/>
      <c r="P106" s="629"/>
      <c r="Q106" s="629"/>
      <c r="R106" s="629"/>
      <c r="S106" s="629"/>
      <c r="T106" s="628"/>
      <c r="U106" s="628"/>
      <c r="V106" s="628"/>
      <c r="W106" s="614"/>
      <c r="X106" s="614"/>
      <c r="Y106" s="613"/>
      <c r="Z106" s="613"/>
      <c r="AA106" s="624"/>
      <c r="AB106" s="619"/>
    </row>
    <row r="107" spans="1:28" ht="12" customHeight="1">
      <c r="A107" s="613"/>
      <c r="B107" s="614"/>
      <c r="C107" s="614"/>
      <c r="D107" s="614"/>
      <c r="E107" s="614"/>
      <c r="F107" s="614"/>
      <c r="G107" s="614"/>
      <c r="H107" s="625"/>
      <c r="I107" s="627"/>
      <c r="J107" s="626"/>
      <c r="K107" s="626"/>
      <c r="L107" s="626"/>
      <c r="M107" s="618"/>
      <c r="N107" s="618"/>
      <c r="O107" s="618"/>
      <c r="P107" s="618"/>
      <c r="Q107" s="618"/>
      <c r="R107" s="618"/>
      <c r="S107" s="618"/>
      <c r="T107" s="625"/>
      <c r="U107" s="625"/>
      <c r="V107" s="625"/>
      <c r="W107" s="614"/>
      <c r="X107" s="614"/>
      <c r="Y107" s="613"/>
      <c r="Z107" s="613"/>
      <c r="AA107" s="624"/>
      <c r="AB107" s="619"/>
    </row>
    <row r="108" spans="1:28" ht="12" customHeight="1">
      <c r="A108" s="613"/>
      <c r="B108" s="614"/>
      <c r="C108" s="614"/>
      <c r="D108" s="614"/>
      <c r="E108" s="614"/>
      <c r="F108" s="614"/>
      <c r="G108" s="614"/>
      <c r="H108" s="623"/>
      <c r="I108" s="620"/>
      <c r="J108" s="619"/>
      <c r="K108" s="619"/>
      <c r="L108" s="619"/>
      <c r="M108" s="618"/>
      <c r="N108" s="618"/>
      <c r="O108" s="618"/>
      <c r="P108" s="618"/>
      <c r="Q108" s="618"/>
      <c r="R108" s="618"/>
      <c r="S108" s="618"/>
      <c r="T108" s="623"/>
      <c r="U108" s="623"/>
      <c r="V108" s="623"/>
      <c r="W108" s="614"/>
      <c r="X108" s="614"/>
      <c r="Y108" s="613"/>
      <c r="Z108" s="613"/>
      <c r="AA108" s="622"/>
      <c r="AB108" s="622"/>
    </row>
    <row r="109" spans="1:28" ht="12" customHeight="1">
      <c r="A109" s="613"/>
      <c r="B109" s="614"/>
      <c r="C109" s="614"/>
      <c r="D109" s="614"/>
      <c r="E109" s="614"/>
      <c r="F109" s="614"/>
      <c r="G109" s="614"/>
      <c r="H109" s="621"/>
      <c r="I109" s="620"/>
      <c r="J109" s="619"/>
      <c r="K109" s="619"/>
      <c r="L109" s="619"/>
      <c r="M109" s="618"/>
      <c r="N109" s="618"/>
      <c r="O109" s="618"/>
      <c r="P109" s="618"/>
      <c r="Q109" s="618"/>
      <c r="R109" s="618"/>
      <c r="S109" s="618"/>
      <c r="T109" s="617"/>
      <c r="U109" s="617"/>
      <c r="V109" s="617"/>
      <c r="W109" s="614"/>
      <c r="X109" s="614"/>
      <c r="Y109" s="613"/>
      <c r="Z109" s="613"/>
      <c r="AA109" s="613"/>
      <c r="AB109" s="613"/>
    </row>
    <row r="110" spans="1:28" ht="12" customHeight="1">
      <c r="A110" s="613"/>
      <c r="B110" s="614"/>
      <c r="C110" s="614"/>
      <c r="D110" s="614"/>
      <c r="E110" s="614"/>
      <c r="F110" s="614"/>
      <c r="G110" s="614"/>
      <c r="H110" s="617"/>
      <c r="I110" s="620"/>
      <c r="J110" s="619"/>
      <c r="K110" s="619"/>
      <c r="L110" s="619"/>
      <c r="M110" s="618"/>
      <c r="N110" s="618"/>
      <c r="O110" s="618"/>
      <c r="P110" s="618"/>
      <c r="Q110" s="618"/>
      <c r="R110" s="618"/>
      <c r="S110" s="618"/>
      <c r="T110" s="617"/>
      <c r="U110" s="617"/>
      <c r="V110" s="617"/>
      <c r="W110" s="614"/>
      <c r="X110" s="614"/>
      <c r="Y110" s="613"/>
      <c r="Z110" s="613"/>
      <c r="AA110" s="613"/>
      <c r="AB110" s="613"/>
    </row>
    <row r="111" spans="1:28" ht="12" customHeight="1">
      <c r="A111" s="613"/>
      <c r="B111" s="614"/>
      <c r="C111" s="614"/>
      <c r="D111" s="614"/>
      <c r="E111" s="614"/>
      <c r="F111" s="614"/>
      <c r="G111" s="614"/>
      <c r="H111" s="613"/>
      <c r="I111" s="613"/>
      <c r="J111" s="613"/>
      <c r="K111" s="613"/>
      <c r="L111" s="911"/>
      <c r="M111" s="613"/>
      <c r="N111" s="613"/>
      <c r="O111" s="613"/>
      <c r="P111" s="613"/>
      <c r="Q111" s="613"/>
      <c r="R111" s="616"/>
      <c r="S111" s="616"/>
      <c r="T111" s="614"/>
      <c r="U111" s="614"/>
      <c r="V111" s="614"/>
      <c r="W111" s="614"/>
      <c r="X111" s="614"/>
      <c r="Y111" s="613"/>
      <c r="Z111" s="613"/>
      <c r="AA111" s="613"/>
      <c r="AB111" s="613"/>
    </row>
    <row r="112" spans="1:28" ht="12" customHeight="1">
      <c r="A112" s="613"/>
      <c r="B112" s="614"/>
      <c r="C112" s="614"/>
      <c r="D112" s="614"/>
      <c r="E112" s="614"/>
      <c r="F112" s="614"/>
      <c r="G112" s="614"/>
      <c r="H112" s="613"/>
      <c r="I112" s="613"/>
      <c r="J112" s="613"/>
      <c r="K112" s="613"/>
      <c r="L112" s="911"/>
      <c r="M112" s="613"/>
      <c r="N112" s="613"/>
      <c r="O112" s="613"/>
      <c r="P112" s="613"/>
      <c r="Q112" s="613"/>
      <c r="R112" s="613"/>
      <c r="S112" s="613"/>
      <c r="T112" s="615"/>
      <c r="U112" s="615"/>
      <c r="V112" s="615"/>
      <c r="W112" s="614"/>
      <c r="X112" s="614"/>
      <c r="Y112" s="613"/>
      <c r="Z112" s="613"/>
      <c r="AA112" s="613"/>
      <c r="AB112" s="613"/>
    </row>
    <row r="113" spans="1:28" ht="12" customHeight="1">
      <c r="A113" s="613"/>
      <c r="B113" s="614"/>
      <c r="C113" s="614"/>
      <c r="D113" s="614"/>
      <c r="E113" s="614"/>
      <c r="F113" s="614"/>
      <c r="G113" s="614"/>
      <c r="H113" s="613"/>
      <c r="I113" s="613"/>
      <c r="J113" s="613"/>
      <c r="K113" s="613"/>
      <c r="L113" s="911"/>
      <c r="M113" s="613"/>
      <c r="N113" s="613"/>
      <c r="O113" s="613"/>
      <c r="P113" s="613"/>
      <c r="Q113" s="613"/>
      <c r="R113" s="613"/>
      <c r="S113" s="613"/>
      <c r="T113" s="614"/>
      <c r="U113" s="614"/>
      <c r="V113" s="614"/>
      <c r="W113" s="614"/>
      <c r="X113" s="614"/>
      <c r="Y113" s="613"/>
      <c r="Z113" s="613"/>
      <c r="AA113" s="613"/>
      <c r="AB113" s="613"/>
    </row>
    <row r="114" spans="1:28" ht="12" customHeight="1">
      <c r="A114" s="613"/>
      <c r="B114" s="614"/>
      <c r="C114" s="614"/>
      <c r="D114" s="614"/>
      <c r="E114" s="614"/>
      <c r="F114" s="614"/>
      <c r="G114" s="614"/>
      <c r="H114" s="613"/>
      <c r="I114" s="613"/>
      <c r="J114" s="613"/>
      <c r="K114" s="613"/>
      <c r="L114" s="911"/>
      <c r="M114" s="613"/>
      <c r="N114" s="613"/>
      <c r="O114" s="613"/>
      <c r="P114" s="613"/>
      <c r="Q114" s="613"/>
      <c r="R114" s="613"/>
      <c r="S114" s="613"/>
      <c r="T114" s="614"/>
      <c r="U114" s="614"/>
      <c r="V114" s="614"/>
      <c r="W114" s="614"/>
      <c r="X114" s="614"/>
      <c r="Y114" s="613"/>
      <c r="Z114" s="613"/>
      <c r="AA114" s="613"/>
      <c r="AB114" s="613"/>
    </row>
    <row r="115" spans="1:28" ht="12" customHeight="1">
      <c r="A115" s="613"/>
      <c r="B115" s="614"/>
      <c r="C115" s="614"/>
      <c r="D115" s="614"/>
      <c r="E115" s="614"/>
      <c r="F115" s="614"/>
      <c r="G115" s="614"/>
      <c r="H115" s="613"/>
      <c r="I115" s="613"/>
      <c r="J115" s="613"/>
      <c r="K115" s="613"/>
      <c r="L115" s="911"/>
      <c r="M115" s="613"/>
      <c r="N115" s="613"/>
      <c r="O115" s="613"/>
      <c r="P115" s="613"/>
      <c r="Q115" s="613"/>
      <c r="R115" s="613"/>
      <c r="S115" s="613"/>
      <c r="T115" s="614"/>
      <c r="U115" s="614"/>
      <c r="V115" s="614"/>
      <c r="W115" s="614"/>
      <c r="X115" s="614"/>
      <c r="Y115" s="613"/>
      <c r="Z115" s="613"/>
      <c r="AA115" s="613"/>
      <c r="AB115" s="613"/>
    </row>
    <row r="116" spans="1:28" ht="12" customHeight="1">
      <c r="A116" s="613"/>
      <c r="B116" s="614"/>
      <c r="C116" s="614"/>
      <c r="D116" s="614"/>
      <c r="E116" s="614"/>
      <c r="F116" s="614"/>
      <c r="G116" s="614"/>
      <c r="H116" s="613"/>
      <c r="I116" s="613"/>
      <c r="J116" s="613"/>
      <c r="K116" s="613"/>
      <c r="L116" s="911"/>
      <c r="M116" s="613"/>
      <c r="N116" s="613"/>
      <c r="O116" s="613"/>
      <c r="P116" s="613"/>
      <c r="Q116" s="613"/>
      <c r="R116" s="613"/>
      <c r="S116" s="613"/>
      <c r="T116" s="614"/>
      <c r="U116" s="614"/>
      <c r="V116" s="614"/>
      <c r="W116" s="614"/>
      <c r="X116" s="614"/>
      <c r="Y116" s="613"/>
      <c r="Z116" s="613"/>
      <c r="AA116" s="613"/>
      <c r="AB116" s="613"/>
    </row>
    <row r="117" spans="1:28" ht="12" customHeight="1">
      <c r="A117" s="613"/>
      <c r="B117" s="614"/>
      <c r="C117" s="614"/>
      <c r="D117" s="614"/>
      <c r="E117" s="614"/>
      <c r="F117" s="614"/>
      <c r="G117" s="614"/>
      <c r="H117" s="613"/>
      <c r="I117" s="613"/>
      <c r="J117" s="613"/>
      <c r="K117" s="613"/>
      <c r="L117" s="911"/>
      <c r="M117" s="613"/>
      <c r="N117" s="613"/>
      <c r="O117" s="613"/>
      <c r="P117" s="613"/>
      <c r="Q117" s="613"/>
      <c r="R117" s="613"/>
      <c r="S117" s="613"/>
      <c r="T117" s="614"/>
      <c r="U117" s="614"/>
      <c r="V117" s="614"/>
      <c r="W117" s="614"/>
      <c r="X117" s="614"/>
      <c r="Y117" s="613"/>
      <c r="Z117" s="613"/>
      <c r="AA117" s="613"/>
      <c r="AB117" s="613"/>
    </row>
    <row r="118" spans="1:28" ht="12" customHeight="1">
      <c r="A118" s="613"/>
      <c r="B118" s="614"/>
      <c r="C118" s="614"/>
      <c r="D118" s="614"/>
      <c r="E118" s="614"/>
      <c r="F118" s="614"/>
      <c r="G118" s="614"/>
      <c r="H118" s="613"/>
      <c r="I118" s="613"/>
      <c r="J118" s="613"/>
      <c r="K118" s="613"/>
      <c r="L118" s="911"/>
      <c r="M118" s="613"/>
      <c r="N118" s="613"/>
      <c r="O118" s="613"/>
      <c r="P118" s="613"/>
      <c r="Q118" s="613"/>
      <c r="R118" s="613"/>
      <c r="S118" s="613"/>
      <c r="T118" s="614"/>
      <c r="U118" s="614"/>
      <c r="V118" s="614"/>
      <c r="W118" s="614"/>
      <c r="X118" s="614"/>
      <c r="Y118" s="613"/>
      <c r="Z118" s="613"/>
      <c r="AA118" s="613"/>
      <c r="AB118" s="613"/>
    </row>
    <row r="119" spans="1:28" ht="12" customHeight="1">
      <c r="A119" s="613"/>
      <c r="B119" s="614"/>
      <c r="C119" s="614"/>
      <c r="D119" s="614"/>
      <c r="E119" s="614"/>
      <c r="F119" s="614"/>
      <c r="G119" s="614"/>
      <c r="H119" s="613"/>
      <c r="I119" s="613"/>
      <c r="J119" s="613"/>
      <c r="K119" s="613"/>
      <c r="L119" s="911"/>
      <c r="M119" s="613"/>
      <c r="N119" s="613"/>
      <c r="O119" s="613"/>
      <c r="P119" s="613"/>
      <c r="Q119" s="613"/>
      <c r="R119" s="613"/>
      <c r="S119" s="613"/>
      <c r="T119" s="614"/>
      <c r="U119" s="614"/>
      <c r="V119" s="614"/>
      <c r="W119" s="614"/>
      <c r="X119" s="614"/>
      <c r="Y119" s="613"/>
      <c r="Z119" s="613"/>
      <c r="AA119" s="613"/>
      <c r="AB119" s="613"/>
    </row>
    <row r="120" spans="1:28" ht="12" customHeight="1">
      <c r="A120" s="613"/>
      <c r="B120" s="614"/>
      <c r="C120" s="614"/>
      <c r="D120" s="614"/>
      <c r="E120" s="614"/>
      <c r="F120" s="614"/>
      <c r="G120" s="614"/>
      <c r="H120" s="613"/>
      <c r="I120" s="613"/>
      <c r="J120" s="613"/>
      <c r="K120" s="613"/>
      <c r="L120" s="911"/>
      <c r="M120" s="613"/>
      <c r="N120" s="613"/>
      <c r="O120" s="613"/>
      <c r="P120" s="613"/>
      <c r="Q120" s="613"/>
      <c r="R120" s="613"/>
      <c r="S120" s="613"/>
      <c r="T120" s="614"/>
      <c r="U120" s="614"/>
      <c r="V120" s="614"/>
      <c r="W120" s="614"/>
      <c r="X120" s="614"/>
      <c r="Y120" s="613"/>
      <c r="Z120" s="613"/>
      <c r="AA120" s="613"/>
      <c r="AB120" s="613"/>
    </row>
    <row r="121" spans="1:28" ht="12" customHeight="1">
      <c r="A121" s="613"/>
      <c r="B121" s="614"/>
      <c r="C121" s="614"/>
      <c r="D121" s="614"/>
      <c r="E121" s="614"/>
      <c r="F121" s="614"/>
      <c r="G121" s="614"/>
      <c r="H121" s="613"/>
      <c r="I121" s="613"/>
      <c r="J121" s="613"/>
      <c r="K121" s="613"/>
      <c r="L121" s="911"/>
      <c r="M121" s="613"/>
      <c r="N121" s="613"/>
      <c r="O121" s="613"/>
      <c r="P121" s="613"/>
      <c r="Q121" s="613"/>
      <c r="R121" s="613"/>
      <c r="S121" s="613"/>
      <c r="T121" s="614"/>
      <c r="U121" s="614"/>
      <c r="V121" s="614"/>
      <c r="W121" s="614"/>
      <c r="X121" s="614"/>
      <c r="Y121" s="613"/>
      <c r="Z121" s="613"/>
      <c r="AA121" s="613"/>
      <c r="AB121" s="613"/>
    </row>
    <row r="122" spans="1:28" ht="12" customHeight="1">
      <c r="A122" s="613"/>
      <c r="B122" s="614"/>
      <c r="C122" s="614"/>
      <c r="D122" s="614"/>
      <c r="E122" s="614"/>
      <c r="F122" s="614"/>
      <c r="G122" s="614"/>
      <c r="H122" s="613"/>
      <c r="I122" s="613"/>
      <c r="J122" s="613"/>
      <c r="K122" s="613"/>
      <c r="L122" s="911"/>
      <c r="M122" s="613"/>
      <c r="N122" s="613"/>
      <c r="O122" s="613"/>
      <c r="P122" s="613"/>
      <c r="Q122" s="613"/>
      <c r="R122" s="613"/>
      <c r="S122" s="613"/>
      <c r="T122" s="614"/>
      <c r="U122" s="614"/>
      <c r="V122" s="614"/>
      <c r="W122" s="614"/>
      <c r="X122" s="614"/>
      <c r="Y122" s="613"/>
      <c r="Z122" s="613"/>
      <c r="AA122" s="613"/>
      <c r="AB122" s="613"/>
    </row>
    <row r="123" spans="1:28" ht="12" customHeight="1">
      <c r="A123" s="613"/>
      <c r="B123" s="614"/>
      <c r="C123" s="614"/>
      <c r="D123" s="614"/>
      <c r="E123" s="614"/>
      <c r="F123" s="614"/>
      <c r="G123" s="614"/>
      <c r="H123" s="613"/>
      <c r="I123" s="613"/>
      <c r="J123" s="613"/>
      <c r="K123" s="613"/>
      <c r="L123" s="911"/>
      <c r="M123" s="613"/>
      <c r="N123" s="613"/>
      <c r="O123" s="613"/>
      <c r="P123" s="613"/>
      <c r="Q123" s="613"/>
      <c r="R123" s="613"/>
      <c r="S123" s="613"/>
      <c r="T123" s="614"/>
      <c r="U123" s="614"/>
      <c r="V123" s="614"/>
      <c r="W123" s="614"/>
      <c r="X123" s="614"/>
      <c r="Y123" s="613"/>
      <c r="Z123" s="613"/>
      <c r="AA123" s="613"/>
      <c r="AB123" s="613"/>
    </row>
    <row r="124" spans="1:28" ht="12" customHeight="1">
      <c r="A124" s="613"/>
      <c r="B124" s="614"/>
      <c r="C124" s="614"/>
      <c r="D124" s="614"/>
      <c r="E124" s="614"/>
      <c r="F124" s="614"/>
      <c r="G124" s="614"/>
      <c r="H124" s="613"/>
      <c r="I124" s="613"/>
      <c r="J124" s="613"/>
      <c r="K124" s="613"/>
      <c r="L124" s="911"/>
      <c r="M124" s="613"/>
      <c r="N124" s="613"/>
      <c r="O124" s="613"/>
      <c r="P124" s="613"/>
      <c r="Q124" s="613"/>
      <c r="R124" s="613"/>
      <c r="S124" s="613"/>
      <c r="T124" s="614"/>
      <c r="U124" s="614"/>
      <c r="V124" s="614"/>
      <c r="W124" s="614"/>
      <c r="X124" s="614"/>
      <c r="Y124" s="613"/>
      <c r="Z124" s="613"/>
      <c r="AA124" s="613"/>
      <c r="AB124" s="613"/>
    </row>
    <row r="125" spans="1:28" ht="12" customHeight="1">
      <c r="A125" s="613"/>
      <c r="B125" s="614"/>
      <c r="C125" s="614"/>
      <c r="D125" s="614"/>
      <c r="E125" s="614"/>
      <c r="F125" s="614"/>
      <c r="G125" s="614"/>
      <c r="H125" s="613"/>
      <c r="I125" s="613"/>
      <c r="J125" s="613"/>
      <c r="K125" s="613"/>
      <c r="L125" s="911"/>
      <c r="M125" s="613"/>
      <c r="N125" s="613"/>
      <c r="O125" s="613"/>
      <c r="P125" s="613"/>
      <c r="Q125" s="613"/>
      <c r="R125" s="613"/>
      <c r="S125" s="613"/>
      <c r="T125" s="614"/>
      <c r="U125" s="614"/>
      <c r="V125" s="614"/>
      <c r="W125" s="614"/>
      <c r="X125" s="614"/>
      <c r="Y125" s="613"/>
      <c r="Z125" s="613"/>
      <c r="AA125" s="613"/>
      <c r="AB125" s="613"/>
    </row>
    <row r="126" spans="1:28" ht="12" customHeight="1">
      <c r="A126" s="613"/>
      <c r="B126" s="614"/>
      <c r="C126" s="614"/>
      <c r="D126" s="614"/>
      <c r="E126" s="614"/>
      <c r="F126" s="614"/>
      <c r="G126" s="614"/>
      <c r="H126" s="613"/>
      <c r="I126" s="613"/>
      <c r="J126" s="613"/>
      <c r="K126" s="613"/>
      <c r="L126" s="911"/>
      <c r="M126" s="613"/>
      <c r="N126" s="613"/>
      <c r="O126" s="613"/>
      <c r="P126" s="613"/>
      <c r="Q126" s="613"/>
      <c r="R126" s="613"/>
      <c r="S126" s="613"/>
      <c r="T126" s="614"/>
      <c r="U126" s="614"/>
      <c r="V126" s="614"/>
      <c r="W126" s="614"/>
      <c r="X126" s="614"/>
      <c r="Y126" s="613"/>
      <c r="Z126" s="613"/>
      <c r="AA126" s="613"/>
      <c r="AB126" s="613"/>
    </row>
    <row r="127" spans="1:28" ht="12" customHeight="1">
      <c r="A127" s="613"/>
      <c r="B127" s="614"/>
      <c r="C127" s="614"/>
      <c r="D127" s="614"/>
      <c r="E127" s="614"/>
      <c r="F127" s="614"/>
      <c r="G127" s="614"/>
      <c r="H127" s="613"/>
      <c r="I127" s="613"/>
      <c r="J127" s="613"/>
      <c r="K127" s="613"/>
      <c r="L127" s="911"/>
      <c r="M127" s="613"/>
      <c r="N127" s="613"/>
      <c r="O127" s="613"/>
      <c r="P127" s="613"/>
      <c r="Q127" s="613"/>
      <c r="R127" s="613"/>
      <c r="S127" s="613"/>
      <c r="T127" s="614"/>
      <c r="U127" s="614"/>
      <c r="V127" s="614"/>
      <c r="W127" s="614"/>
      <c r="X127" s="614"/>
      <c r="Y127" s="613"/>
      <c r="Z127" s="613"/>
      <c r="AA127" s="613"/>
      <c r="AB127" s="613"/>
    </row>
    <row r="128" spans="1:28" ht="12" customHeight="1">
      <c r="A128" s="613"/>
      <c r="B128" s="614"/>
      <c r="C128" s="614"/>
      <c r="D128" s="614"/>
      <c r="E128" s="614"/>
      <c r="F128" s="614"/>
      <c r="G128" s="614"/>
      <c r="H128" s="613"/>
      <c r="I128" s="613"/>
      <c r="J128" s="613"/>
      <c r="K128" s="613"/>
      <c r="L128" s="911"/>
      <c r="M128" s="613"/>
      <c r="N128" s="613"/>
      <c r="O128" s="613"/>
      <c r="P128" s="613"/>
      <c r="Q128" s="613"/>
      <c r="R128" s="613"/>
      <c r="S128" s="613"/>
      <c r="T128" s="614"/>
      <c r="U128" s="614"/>
      <c r="V128" s="614"/>
      <c r="W128" s="614"/>
      <c r="X128" s="614"/>
      <c r="Y128" s="613"/>
      <c r="Z128" s="613"/>
      <c r="AA128" s="613"/>
      <c r="AB128" s="613"/>
    </row>
    <row r="129" spans="1:28" ht="12" customHeight="1">
      <c r="A129" s="613"/>
      <c r="B129" s="614"/>
      <c r="C129" s="614"/>
      <c r="D129" s="614"/>
      <c r="E129" s="614"/>
      <c r="F129" s="614"/>
      <c r="G129" s="614"/>
      <c r="H129" s="613"/>
      <c r="I129" s="613"/>
      <c r="J129" s="613"/>
      <c r="K129" s="613"/>
      <c r="L129" s="911"/>
      <c r="M129" s="613"/>
      <c r="N129" s="613"/>
      <c r="O129" s="613"/>
      <c r="P129" s="613"/>
      <c r="Q129" s="613"/>
      <c r="R129" s="613"/>
      <c r="S129" s="613"/>
      <c r="T129" s="614"/>
      <c r="U129" s="614"/>
      <c r="V129" s="614"/>
      <c r="W129" s="614"/>
      <c r="X129" s="614"/>
      <c r="Y129" s="613"/>
      <c r="Z129" s="613"/>
      <c r="AA129" s="613"/>
      <c r="AB129" s="613"/>
    </row>
    <row r="130" spans="1:28" ht="12" customHeight="1">
      <c r="A130" s="613"/>
      <c r="B130" s="614"/>
      <c r="C130" s="614"/>
      <c r="D130" s="614"/>
      <c r="E130" s="614"/>
      <c r="F130" s="614"/>
      <c r="G130" s="614"/>
      <c r="H130" s="613"/>
      <c r="I130" s="613"/>
      <c r="J130" s="613"/>
      <c r="K130" s="613"/>
      <c r="L130" s="911"/>
      <c r="M130" s="613"/>
      <c r="N130" s="613"/>
      <c r="O130" s="613"/>
      <c r="P130" s="613"/>
      <c r="Q130" s="613"/>
      <c r="R130" s="613"/>
      <c r="S130" s="613"/>
      <c r="T130" s="614"/>
      <c r="U130" s="614"/>
      <c r="V130" s="614"/>
      <c r="W130" s="614"/>
      <c r="X130" s="614"/>
      <c r="Y130" s="613"/>
      <c r="Z130" s="613"/>
      <c r="AA130" s="613"/>
      <c r="AB130" s="613"/>
    </row>
    <row r="131" spans="1:28" ht="12" customHeight="1">
      <c r="A131" s="613"/>
      <c r="B131" s="614"/>
      <c r="C131" s="614"/>
      <c r="D131" s="614"/>
      <c r="E131" s="614"/>
      <c r="F131" s="614"/>
      <c r="G131" s="614"/>
      <c r="H131" s="613"/>
      <c r="I131" s="613"/>
      <c r="J131" s="613"/>
      <c r="K131" s="613"/>
      <c r="L131" s="911"/>
      <c r="M131" s="613"/>
      <c r="N131" s="613"/>
      <c r="O131" s="613"/>
      <c r="P131" s="613"/>
      <c r="Q131" s="613"/>
      <c r="R131" s="613"/>
      <c r="S131" s="613"/>
      <c r="T131" s="614"/>
      <c r="U131" s="614"/>
      <c r="V131" s="614"/>
      <c r="W131" s="614"/>
      <c r="X131" s="614"/>
      <c r="Y131" s="613"/>
      <c r="Z131" s="613"/>
      <c r="AA131" s="613"/>
      <c r="AB131" s="613"/>
    </row>
    <row r="132" spans="1:28" ht="12" customHeight="1">
      <c r="A132" s="613"/>
      <c r="B132" s="614"/>
      <c r="C132" s="614"/>
      <c r="D132" s="614"/>
      <c r="E132" s="614"/>
      <c r="F132" s="614"/>
      <c r="G132" s="614"/>
      <c r="H132" s="613"/>
      <c r="I132" s="613"/>
      <c r="J132" s="613"/>
      <c r="K132" s="613"/>
      <c r="L132" s="911"/>
      <c r="M132" s="613"/>
      <c r="N132" s="613"/>
      <c r="O132" s="613"/>
      <c r="P132" s="613"/>
      <c r="Q132" s="613"/>
      <c r="R132" s="613"/>
      <c r="S132" s="613"/>
      <c r="T132" s="614"/>
      <c r="U132" s="614"/>
      <c r="V132" s="614"/>
      <c r="W132" s="614"/>
      <c r="X132" s="614"/>
      <c r="Y132" s="613"/>
      <c r="Z132" s="613"/>
      <c r="AA132" s="613"/>
      <c r="AB132" s="613"/>
    </row>
    <row r="133" spans="1:28" ht="12" customHeight="1">
      <c r="A133" s="613"/>
      <c r="B133" s="614"/>
      <c r="C133" s="614"/>
      <c r="D133" s="614"/>
      <c r="E133" s="614"/>
      <c r="F133" s="614"/>
      <c r="G133" s="614"/>
      <c r="H133" s="613"/>
      <c r="I133" s="613"/>
      <c r="J133" s="613"/>
      <c r="K133" s="613"/>
      <c r="L133" s="911"/>
      <c r="M133" s="613"/>
      <c r="N133" s="613"/>
      <c r="O133" s="613"/>
      <c r="P133" s="613"/>
      <c r="Q133" s="613"/>
      <c r="R133" s="613"/>
      <c r="S133" s="613"/>
      <c r="T133" s="614"/>
      <c r="U133" s="614"/>
      <c r="V133" s="614"/>
      <c r="W133" s="614"/>
      <c r="X133" s="614"/>
      <c r="Y133" s="613"/>
      <c r="Z133" s="613"/>
      <c r="AA133" s="613"/>
      <c r="AB133" s="613"/>
    </row>
    <row r="134" spans="1:28" ht="12" customHeight="1">
      <c r="A134" s="613"/>
      <c r="B134" s="614"/>
      <c r="C134" s="614"/>
      <c r="D134" s="614"/>
      <c r="E134" s="614"/>
      <c r="F134" s="614"/>
      <c r="G134" s="614"/>
      <c r="H134" s="613"/>
      <c r="I134" s="613"/>
      <c r="J134" s="613"/>
      <c r="K134" s="613"/>
      <c r="L134" s="911"/>
      <c r="M134" s="613"/>
      <c r="N134" s="613"/>
      <c r="O134" s="613"/>
      <c r="P134" s="613"/>
      <c r="Q134" s="613"/>
      <c r="R134" s="613"/>
      <c r="S134" s="613"/>
      <c r="T134" s="614"/>
      <c r="U134" s="614"/>
      <c r="V134" s="614"/>
      <c r="W134" s="614"/>
      <c r="X134" s="614"/>
      <c r="Y134" s="613"/>
      <c r="Z134" s="613"/>
      <c r="AA134" s="613"/>
      <c r="AB134" s="613"/>
    </row>
    <row r="135" spans="1:28" ht="12" customHeight="1">
      <c r="A135" s="613"/>
      <c r="B135" s="614"/>
      <c r="C135" s="614"/>
      <c r="D135" s="614"/>
      <c r="E135" s="614"/>
      <c r="F135" s="614"/>
      <c r="G135" s="614"/>
      <c r="H135" s="613"/>
      <c r="I135" s="613"/>
      <c r="J135" s="613"/>
      <c r="K135" s="613"/>
      <c r="L135" s="911"/>
      <c r="M135" s="613"/>
      <c r="N135" s="613"/>
      <c r="O135" s="613"/>
      <c r="P135" s="613"/>
      <c r="Q135" s="613"/>
      <c r="R135" s="613"/>
      <c r="S135" s="613"/>
      <c r="T135" s="614"/>
      <c r="U135" s="614"/>
      <c r="V135" s="614"/>
      <c r="W135" s="614"/>
      <c r="X135" s="614"/>
      <c r="Y135" s="613"/>
      <c r="Z135" s="613"/>
      <c r="AA135" s="613"/>
      <c r="AB135" s="613"/>
    </row>
    <row r="136" spans="1:28" ht="12" customHeight="1">
      <c r="A136" s="613"/>
      <c r="B136" s="614"/>
      <c r="C136" s="614"/>
      <c r="D136" s="614"/>
      <c r="E136" s="614"/>
      <c r="F136" s="614"/>
      <c r="G136" s="614"/>
      <c r="H136" s="613"/>
      <c r="I136" s="613"/>
      <c r="J136" s="613"/>
      <c r="K136" s="613"/>
      <c r="L136" s="911"/>
      <c r="M136" s="613"/>
      <c r="N136" s="613"/>
      <c r="O136" s="613"/>
      <c r="P136" s="613"/>
      <c r="Q136" s="613"/>
      <c r="R136" s="613"/>
      <c r="S136" s="613"/>
      <c r="T136" s="614"/>
      <c r="U136" s="614"/>
      <c r="V136" s="614"/>
      <c r="W136" s="614"/>
      <c r="X136" s="614"/>
      <c r="Y136" s="613"/>
      <c r="Z136" s="613"/>
      <c r="AA136" s="613"/>
      <c r="AB136" s="613"/>
    </row>
    <row r="137" spans="1:28" ht="12" customHeight="1">
      <c r="A137" s="613"/>
      <c r="B137" s="614"/>
      <c r="C137" s="614"/>
      <c r="D137" s="614"/>
      <c r="E137" s="614"/>
      <c r="F137" s="614"/>
      <c r="G137" s="614"/>
      <c r="H137" s="613"/>
      <c r="I137" s="613"/>
      <c r="J137" s="613"/>
      <c r="K137" s="613"/>
      <c r="L137" s="911"/>
      <c r="M137" s="613"/>
      <c r="N137" s="613"/>
      <c r="O137" s="613"/>
      <c r="P137" s="613"/>
      <c r="Q137" s="613"/>
      <c r="R137" s="613"/>
      <c r="S137" s="613"/>
      <c r="T137" s="614"/>
      <c r="U137" s="614"/>
      <c r="V137" s="614"/>
      <c r="W137" s="614"/>
      <c r="X137" s="614"/>
      <c r="Y137" s="613"/>
      <c r="Z137" s="613"/>
      <c r="AA137" s="613"/>
      <c r="AB137" s="613"/>
    </row>
    <row r="138" spans="1:28" ht="12" customHeight="1">
      <c r="A138" s="613"/>
      <c r="B138" s="614"/>
      <c r="C138" s="614"/>
      <c r="D138" s="614"/>
      <c r="E138" s="614"/>
      <c r="F138" s="614"/>
      <c r="G138" s="614"/>
      <c r="H138" s="613"/>
      <c r="I138" s="613"/>
      <c r="J138" s="613"/>
      <c r="K138" s="613"/>
      <c r="L138" s="911"/>
      <c r="M138" s="613"/>
      <c r="N138" s="613"/>
      <c r="O138" s="613"/>
      <c r="P138" s="613"/>
      <c r="Q138" s="613"/>
      <c r="R138" s="613"/>
      <c r="S138" s="613"/>
      <c r="T138" s="614"/>
      <c r="U138" s="614"/>
      <c r="V138" s="614"/>
      <c r="W138" s="614"/>
      <c r="X138" s="614"/>
      <c r="Y138" s="613"/>
      <c r="Z138" s="613"/>
      <c r="AA138" s="613"/>
      <c r="AB138" s="613"/>
    </row>
    <row r="139" spans="1:28" ht="12" customHeight="1">
      <c r="A139" s="613"/>
      <c r="B139" s="614"/>
      <c r="C139" s="614"/>
      <c r="D139" s="614"/>
      <c r="E139" s="614"/>
      <c r="F139" s="614"/>
      <c r="G139" s="614"/>
      <c r="H139" s="613"/>
      <c r="I139" s="613"/>
      <c r="J139" s="613"/>
      <c r="K139" s="613"/>
      <c r="L139" s="911"/>
      <c r="M139" s="613"/>
      <c r="N139" s="613"/>
      <c r="O139" s="613"/>
      <c r="P139" s="613"/>
      <c r="Q139" s="613"/>
      <c r="R139" s="613"/>
      <c r="S139" s="613"/>
      <c r="T139" s="614"/>
      <c r="U139" s="614"/>
      <c r="V139" s="614"/>
      <c r="W139" s="614"/>
      <c r="X139" s="614"/>
      <c r="Y139" s="613"/>
      <c r="Z139" s="613"/>
      <c r="AA139" s="613"/>
      <c r="AB139" s="613"/>
    </row>
    <row r="140" spans="1:28" ht="12" customHeight="1">
      <c r="A140" s="613"/>
      <c r="B140" s="614"/>
      <c r="C140" s="614"/>
      <c r="D140" s="614"/>
      <c r="E140" s="614"/>
      <c r="F140" s="614"/>
      <c r="G140" s="614"/>
      <c r="H140" s="613"/>
      <c r="I140" s="613"/>
      <c r="J140" s="613"/>
      <c r="K140" s="613"/>
      <c r="L140" s="911"/>
      <c r="M140" s="613"/>
      <c r="N140" s="613"/>
      <c r="O140" s="613"/>
      <c r="P140" s="613"/>
      <c r="Q140" s="613"/>
      <c r="R140" s="613"/>
      <c r="S140" s="613"/>
      <c r="T140" s="614"/>
      <c r="U140" s="614"/>
      <c r="V140" s="614"/>
      <c r="W140" s="614"/>
      <c r="X140" s="614"/>
      <c r="Y140" s="613"/>
      <c r="Z140" s="613"/>
      <c r="AA140" s="613"/>
      <c r="AB140" s="613"/>
    </row>
    <row r="141" spans="1:28" ht="12" customHeight="1">
      <c r="A141" s="613"/>
      <c r="B141" s="614"/>
      <c r="C141" s="614"/>
      <c r="D141" s="614"/>
      <c r="E141" s="614"/>
      <c r="F141" s="614"/>
      <c r="G141" s="614"/>
      <c r="H141" s="613"/>
      <c r="I141" s="613"/>
      <c r="J141" s="613"/>
      <c r="K141" s="613"/>
      <c r="L141" s="911"/>
      <c r="M141" s="613"/>
      <c r="N141" s="613"/>
      <c r="O141" s="613"/>
      <c r="P141" s="613"/>
      <c r="Q141" s="613"/>
      <c r="R141" s="613"/>
      <c r="S141" s="613"/>
      <c r="T141" s="614"/>
      <c r="U141" s="614"/>
      <c r="V141" s="614"/>
      <c r="W141" s="614"/>
      <c r="X141" s="614"/>
      <c r="Y141" s="613"/>
      <c r="Z141" s="613"/>
      <c r="AA141" s="613"/>
      <c r="AB141" s="613"/>
    </row>
    <row r="142" spans="1:28" ht="12" customHeight="1">
      <c r="A142" s="613"/>
      <c r="B142" s="614"/>
      <c r="C142" s="614"/>
      <c r="D142" s="614"/>
      <c r="E142" s="614"/>
      <c r="F142" s="614"/>
      <c r="G142" s="614"/>
      <c r="H142" s="613"/>
      <c r="I142" s="613"/>
      <c r="J142" s="613"/>
      <c r="K142" s="613"/>
      <c r="L142" s="911"/>
      <c r="M142" s="613"/>
      <c r="N142" s="613"/>
      <c r="O142" s="613"/>
      <c r="P142" s="613"/>
      <c r="Q142" s="613"/>
      <c r="R142" s="613"/>
      <c r="S142" s="613"/>
      <c r="T142" s="614"/>
      <c r="U142" s="614"/>
      <c r="V142" s="614"/>
      <c r="W142" s="614"/>
      <c r="X142" s="614"/>
      <c r="Y142" s="613"/>
      <c r="Z142" s="613"/>
      <c r="AA142" s="613"/>
      <c r="AB142" s="613"/>
    </row>
    <row r="143" spans="1:28" ht="12" customHeight="1">
      <c r="A143" s="613"/>
      <c r="B143" s="614"/>
      <c r="C143" s="614"/>
      <c r="D143" s="614"/>
      <c r="E143" s="614"/>
      <c r="F143" s="614"/>
      <c r="G143" s="614"/>
      <c r="H143" s="613"/>
      <c r="I143" s="613"/>
      <c r="J143" s="613"/>
      <c r="K143" s="613"/>
      <c r="L143" s="911"/>
      <c r="M143" s="613"/>
      <c r="N143" s="613"/>
      <c r="O143" s="613"/>
      <c r="P143" s="613"/>
      <c r="Q143" s="613"/>
      <c r="R143" s="613"/>
      <c r="S143" s="613"/>
      <c r="T143" s="614"/>
      <c r="U143" s="614"/>
      <c r="V143" s="614"/>
      <c r="W143" s="614"/>
      <c r="X143" s="614"/>
      <c r="Y143" s="613"/>
      <c r="Z143" s="613"/>
      <c r="AA143" s="613"/>
      <c r="AB143" s="613"/>
    </row>
    <row r="144" spans="1:28" ht="12" customHeight="1">
      <c r="A144" s="613"/>
      <c r="B144" s="614"/>
      <c r="C144" s="614"/>
      <c r="D144" s="614"/>
      <c r="E144" s="614"/>
      <c r="F144" s="614"/>
      <c r="G144" s="614"/>
      <c r="H144" s="613"/>
      <c r="I144" s="613"/>
      <c r="J144" s="613"/>
      <c r="K144" s="613"/>
      <c r="L144" s="911"/>
      <c r="M144" s="613"/>
      <c r="N144" s="613"/>
      <c r="O144" s="613"/>
      <c r="P144" s="613"/>
      <c r="Q144" s="613"/>
      <c r="R144" s="613"/>
      <c r="S144" s="613"/>
      <c r="T144" s="614"/>
      <c r="U144" s="614"/>
      <c r="V144" s="614"/>
      <c r="W144" s="614"/>
      <c r="X144" s="614"/>
      <c r="Y144" s="613"/>
      <c r="Z144" s="613"/>
      <c r="AA144" s="613"/>
      <c r="AB144" s="613"/>
    </row>
    <row r="145" spans="1:28" ht="12" customHeight="1">
      <c r="A145" s="613"/>
      <c r="B145" s="614"/>
      <c r="C145" s="614"/>
      <c r="D145" s="614"/>
      <c r="E145" s="614"/>
      <c r="F145" s="614"/>
      <c r="G145" s="614"/>
      <c r="H145" s="613"/>
      <c r="I145" s="613"/>
      <c r="J145" s="613"/>
      <c r="K145" s="613"/>
      <c r="L145" s="911"/>
      <c r="M145" s="613"/>
      <c r="N145" s="613"/>
      <c r="O145" s="613"/>
      <c r="P145" s="613"/>
      <c r="Q145" s="613"/>
      <c r="R145" s="613"/>
      <c r="S145" s="613"/>
      <c r="T145" s="614"/>
      <c r="U145" s="614"/>
      <c r="V145" s="614"/>
      <c r="W145" s="614"/>
      <c r="X145" s="614"/>
      <c r="Y145" s="613"/>
      <c r="Z145" s="613"/>
      <c r="AA145" s="613"/>
      <c r="AB145" s="613"/>
    </row>
    <row r="146" spans="1:28" ht="12" customHeight="1">
      <c r="A146" s="613"/>
      <c r="B146" s="614"/>
      <c r="C146" s="614"/>
      <c r="D146" s="614"/>
      <c r="E146" s="614"/>
      <c r="F146" s="614"/>
      <c r="G146" s="614"/>
      <c r="H146" s="613"/>
      <c r="I146" s="613"/>
      <c r="J146" s="613"/>
      <c r="K146" s="613"/>
      <c r="L146" s="911"/>
      <c r="M146" s="613"/>
      <c r="N146" s="613"/>
      <c r="O146" s="613"/>
      <c r="P146" s="613"/>
      <c r="Q146" s="613"/>
      <c r="R146" s="613"/>
      <c r="S146" s="613"/>
      <c r="T146" s="614"/>
      <c r="U146" s="614"/>
      <c r="V146" s="614"/>
      <c r="W146" s="614"/>
      <c r="X146" s="614"/>
      <c r="Y146" s="613"/>
      <c r="Z146" s="613"/>
      <c r="AA146" s="613"/>
      <c r="AB146" s="613"/>
    </row>
    <row r="147" spans="1:28" ht="12" customHeight="1">
      <c r="A147" s="613"/>
      <c r="B147" s="614"/>
      <c r="C147" s="614"/>
      <c r="D147" s="614"/>
      <c r="E147" s="614"/>
      <c r="F147" s="614"/>
      <c r="G147" s="614"/>
      <c r="H147" s="613"/>
      <c r="I147" s="613"/>
      <c r="J147" s="613"/>
      <c r="K147" s="613"/>
      <c r="L147" s="911"/>
      <c r="M147" s="613"/>
      <c r="N147" s="613"/>
      <c r="O147" s="613"/>
      <c r="P147" s="613"/>
      <c r="Q147" s="613"/>
      <c r="R147" s="613"/>
      <c r="S147" s="613"/>
      <c r="T147" s="614"/>
      <c r="U147" s="614"/>
      <c r="V147" s="614"/>
      <c r="W147" s="614"/>
      <c r="X147" s="614"/>
      <c r="Y147" s="613"/>
      <c r="Z147" s="613"/>
      <c r="AA147" s="613"/>
      <c r="AB147" s="613"/>
    </row>
    <row r="148" spans="1:28" ht="12" customHeight="1">
      <c r="A148" s="613"/>
      <c r="B148" s="614"/>
      <c r="C148" s="614"/>
      <c r="D148" s="614"/>
      <c r="E148" s="614"/>
      <c r="F148" s="614"/>
      <c r="G148" s="614"/>
      <c r="H148" s="613"/>
      <c r="I148" s="613"/>
      <c r="J148" s="613"/>
      <c r="K148" s="613"/>
      <c r="L148" s="911"/>
      <c r="M148" s="613"/>
      <c r="N148" s="613"/>
      <c r="O148" s="613"/>
      <c r="P148" s="613"/>
      <c r="Q148" s="613"/>
      <c r="R148" s="613"/>
      <c r="S148" s="613"/>
      <c r="T148" s="614"/>
      <c r="U148" s="614"/>
      <c r="V148" s="614"/>
      <c r="W148" s="614"/>
      <c r="X148" s="614"/>
      <c r="Y148" s="613"/>
      <c r="Z148" s="613"/>
      <c r="AA148" s="613"/>
      <c r="AB148" s="613"/>
    </row>
    <row r="149" spans="1:28" ht="12" customHeight="1">
      <c r="A149" s="613"/>
      <c r="B149" s="614"/>
      <c r="C149" s="614"/>
      <c r="D149" s="614"/>
      <c r="E149" s="614"/>
      <c r="F149" s="614"/>
      <c r="G149" s="614"/>
      <c r="H149" s="613"/>
      <c r="I149" s="613"/>
      <c r="J149" s="613"/>
      <c r="K149" s="613"/>
      <c r="L149" s="911"/>
      <c r="M149" s="613"/>
      <c r="N149" s="613"/>
      <c r="O149" s="613"/>
      <c r="P149" s="613"/>
      <c r="Q149" s="613"/>
      <c r="R149" s="613"/>
      <c r="S149" s="613"/>
      <c r="T149" s="614"/>
      <c r="U149" s="614"/>
      <c r="V149" s="614"/>
      <c r="W149" s="614"/>
      <c r="X149" s="614"/>
      <c r="Y149" s="613"/>
      <c r="Z149" s="613"/>
      <c r="AA149" s="613"/>
      <c r="AB149" s="613"/>
    </row>
    <row r="150" spans="1:28" ht="12" customHeight="1">
      <c r="A150" s="613"/>
      <c r="B150" s="614"/>
      <c r="C150" s="614"/>
      <c r="D150" s="614"/>
      <c r="E150" s="614"/>
      <c r="F150" s="614"/>
      <c r="G150" s="614"/>
      <c r="H150" s="613"/>
      <c r="I150" s="613"/>
      <c r="J150" s="613"/>
      <c r="K150" s="613"/>
      <c r="L150" s="911"/>
      <c r="M150" s="613"/>
      <c r="N150" s="613"/>
      <c r="O150" s="613"/>
      <c r="P150" s="613"/>
      <c r="Q150" s="613"/>
      <c r="R150" s="613"/>
      <c r="S150" s="613"/>
      <c r="T150" s="614"/>
      <c r="U150" s="614"/>
      <c r="V150" s="614"/>
      <c r="W150" s="614"/>
      <c r="X150" s="614"/>
      <c r="Y150" s="613"/>
      <c r="Z150" s="613"/>
      <c r="AA150" s="613"/>
      <c r="AB150" s="613"/>
    </row>
    <row r="151" spans="1:28" ht="12" customHeight="1">
      <c r="A151" s="613"/>
      <c r="B151" s="614"/>
      <c r="C151" s="614"/>
      <c r="D151" s="614"/>
      <c r="E151" s="614"/>
      <c r="F151" s="614"/>
      <c r="G151" s="614"/>
      <c r="H151" s="613"/>
      <c r="I151" s="613"/>
      <c r="J151" s="613"/>
      <c r="K151" s="613"/>
      <c r="L151" s="911"/>
      <c r="M151" s="613"/>
      <c r="N151" s="613"/>
      <c r="O151" s="613"/>
      <c r="P151" s="613"/>
      <c r="Q151" s="613"/>
      <c r="R151" s="613"/>
      <c r="S151" s="613"/>
      <c r="T151" s="614"/>
      <c r="U151" s="614"/>
      <c r="V151" s="614"/>
      <c r="W151" s="614"/>
      <c r="X151" s="614"/>
      <c r="Y151" s="613"/>
      <c r="Z151" s="613"/>
      <c r="AA151" s="613"/>
      <c r="AB151" s="613"/>
    </row>
    <row r="152" spans="1:28" ht="12" customHeight="1">
      <c r="A152" s="613"/>
      <c r="B152" s="614"/>
      <c r="C152" s="614"/>
      <c r="D152" s="614"/>
      <c r="E152" s="614"/>
      <c r="F152" s="614"/>
      <c r="G152" s="614"/>
      <c r="H152" s="613"/>
      <c r="I152" s="613"/>
      <c r="J152" s="613"/>
      <c r="K152" s="613"/>
      <c r="L152" s="911"/>
      <c r="M152" s="613"/>
      <c r="N152" s="613"/>
      <c r="O152" s="613"/>
      <c r="P152" s="613"/>
      <c r="Q152" s="613"/>
      <c r="R152" s="613"/>
      <c r="S152" s="613"/>
      <c r="T152" s="614"/>
      <c r="U152" s="614"/>
      <c r="V152" s="614"/>
      <c r="W152" s="614"/>
      <c r="X152" s="614"/>
      <c r="Y152" s="613"/>
      <c r="Z152" s="613"/>
      <c r="AA152" s="613"/>
      <c r="AB152" s="613"/>
    </row>
    <row r="153" spans="1:28" ht="12" customHeight="1">
      <c r="A153" s="613"/>
      <c r="B153" s="614"/>
      <c r="C153" s="614"/>
      <c r="D153" s="614"/>
      <c r="E153" s="614"/>
      <c r="F153" s="614"/>
      <c r="G153" s="614"/>
      <c r="H153" s="613"/>
      <c r="I153" s="613"/>
      <c r="J153" s="613"/>
      <c r="K153" s="613"/>
      <c r="L153" s="911"/>
      <c r="M153" s="613"/>
      <c r="N153" s="613"/>
      <c r="O153" s="613"/>
      <c r="P153" s="613"/>
      <c r="Q153" s="613"/>
      <c r="R153" s="613"/>
      <c r="S153" s="613"/>
      <c r="T153" s="614"/>
      <c r="U153" s="614"/>
      <c r="V153" s="614"/>
      <c r="W153" s="614"/>
      <c r="X153" s="614"/>
      <c r="Y153" s="613"/>
      <c r="Z153" s="613"/>
      <c r="AA153" s="613"/>
      <c r="AB153" s="613"/>
    </row>
    <row r="154" spans="1:28" ht="12" customHeight="1">
      <c r="A154" s="613"/>
      <c r="B154" s="614"/>
      <c r="C154" s="614"/>
      <c r="D154" s="614"/>
      <c r="E154" s="614"/>
      <c r="F154" s="614"/>
      <c r="G154" s="614"/>
      <c r="H154" s="613"/>
      <c r="I154" s="613"/>
      <c r="J154" s="613"/>
      <c r="K154" s="613"/>
      <c r="L154" s="911"/>
      <c r="M154" s="613"/>
      <c r="N154" s="613"/>
      <c r="O154" s="613"/>
      <c r="P154" s="613"/>
      <c r="Q154" s="613"/>
      <c r="R154" s="613"/>
      <c r="S154" s="613"/>
      <c r="T154" s="614"/>
      <c r="U154" s="614"/>
      <c r="V154" s="614"/>
      <c r="W154" s="614"/>
      <c r="X154" s="614"/>
      <c r="Y154" s="613"/>
      <c r="Z154" s="613"/>
      <c r="AA154" s="613"/>
      <c r="AB154" s="613"/>
    </row>
    <row r="155" spans="1:28" ht="12" customHeight="1">
      <c r="A155" s="613"/>
      <c r="B155" s="614"/>
      <c r="C155" s="614"/>
      <c r="D155" s="614"/>
      <c r="E155" s="614"/>
      <c r="F155" s="614"/>
      <c r="G155" s="614"/>
      <c r="H155" s="613"/>
      <c r="I155" s="613"/>
      <c r="J155" s="613"/>
      <c r="K155" s="613"/>
      <c r="L155" s="911"/>
      <c r="M155" s="613"/>
      <c r="N155" s="613"/>
      <c r="O155" s="613"/>
      <c r="P155" s="613"/>
      <c r="Q155" s="613"/>
      <c r="R155" s="613"/>
      <c r="S155" s="613"/>
      <c r="T155" s="614"/>
      <c r="U155" s="614"/>
      <c r="V155" s="614"/>
      <c r="W155" s="614"/>
      <c r="X155" s="614"/>
      <c r="Y155" s="613"/>
      <c r="Z155" s="613"/>
      <c r="AA155" s="613"/>
      <c r="AB155" s="613"/>
    </row>
    <row r="156" spans="1:28" ht="12" customHeight="1">
      <c r="A156" s="613"/>
      <c r="B156" s="614"/>
      <c r="C156" s="614"/>
      <c r="D156" s="614"/>
      <c r="E156" s="614"/>
      <c r="F156" s="614"/>
      <c r="G156" s="614"/>
      <c r="H156" s="613"/>
      <c r="I156" s="613"/>
      <c r="J156" s="613"/>
      <c r="K156" s="613"/>
      <c r="L156" s="911"/>
      <c r="M156" s="613"/>
      <c r="N156" s="613"/>
      <c r="O156" s="613"/>
      <c r="P156" s="613"/>
      <c r="Q156" s="613"/>
      <c r="R156" s="613"/>
      <c r="S156" s="613"/>
      <c r="T156" s="614"/>
      <c r="U156" s="614"/>
      <c r="V156" s="614"/>
      <c r="W156" s="614"/>
      <c r="X156" s="614"/>
      <c r="Y156" s="613"/>
      <c r="Z156" s="613"/>
      <c r="AA156" s="613"/>
      <c r="AB156" s="613"/>
    </row>
    <row r="157" spans="1:28" ht="12" customHeight="1">
      <c r="A157" s="613"/>
      <c r="B157" s="614"/>
      <c r="C157" s="614"/>
      <c r="D157" s="614"/>
      <c r="E157" s="614"/>
      <c r="F157" s="614"/>
      <c r="G157" s="614"/>
      <c r="H157" s="613"/>
      <c r="I157" s="613"/>
      <c r="J157" s="613"/>
      <c r="K157" s="613"/>
      <c r="L157" s="911"/>
      <c r="M157" s="613"/>
      <c r="N157" s="613"/>
      <c r="O157" s="613"/>
      <c r="P157" s="613"/>
      <c r="Q157" s="613"/>
      <c r="R157" s="613"/>
      <c r="S157" s="613"/>
      <c r="T157" s="614"/>
      <c r="U157" s="614"/>
      <c r="V157" s="614"/>
      <c r="W157" s="614"/>
      <c r="X157" s="614"/>
      <c r="Y157" s="613"/>
      <c r="Z157" s="613"/>
      <c r="AA157" s="613"/>
      <c r="AB157" s="613"/>
    </row>
    <row r="158" spans="1:28" ht="12" customHeight="1">
      <c r="A158" s="613"/>
      <c r="B158" s="614"/>
      <c r="C158" s="614"/>
      <c r="D158" s="614"/>
      <c r="E158" s="614"/>
      <c r="F158" s="614"/>
      <c r="G158" s="614"/>
      <c r="H158" s="613"/>
      <c r="I158" s="613"/>
      <c r="J158" s="613"/>
      <c r="K158" s="613"/>
      <c r="L158" s="911"/>
      <c r="M158" s="613"/>
      <c r="N158" s="613"/>
      <c r="O158" s="613"/>
      <c r="P158" s="613"/>
      <c r="Q158" s="613"/>
      <c r="R158" s="613"/>
      <c r="S158" s="613"/>
      <c r="T158" s="614"/>
      <c r="U158" s="614"/>
      <c r="V158" s="614"/>
      <c r="W158" s="614"/>
      <c r="X158" s="614"/>
      <c r="Y158" s="613"/>
      <c r="Z158" s="613"/>
      <c r="AA158" s="613"/>
      <c r="AB158" s="613"/>
    </row>
    <row r="159" spans="1:28" ht="12" customHeight="1">
      <c r="A159" s="613"/>
      <c r="B159" s="614"/>
      <c r="C159" s="614"/>
      <c r="D159" s="614"/>
      <c r="E159" s="614"/>
      <c r="F159" s="614"/>
      <c r="G159" s="614"/>
      <c r="H159" s="613"/>
      <c r="I159" s="613"/>
      <c r="J159" s="613"/>
      <c r="K159" s="613"/>
      <c r="L159" s="911"/>
      <c r="M159" s="613"/>
      <c r="N159" s="613"/>
      <c r="O159" s="613"/>
      <c r="P159" s="613"/>
      <c r="Q159" s="613"/>
      <c r="R159" s="613"/>
      <c r="S159" s="613"/>
      <c r="T159" s="614"/>
      <c r="U159" s="614"/>
      <c r="V159" s="614"/>
      <c r="W159" s="614"/>
      <c r="X159" s="614"/>
      <c r="Y159" s="613"/>
      <c r="Z159" s="613"/>
      <c r="AA159" s="613"/>
      <c r="AB159" s="613"/>
    </row>
    <row r="160" spans="1:28" ht="12" customHeight="1">
      <c r="A160" s="613"/>
      <c r="B160" s="614"/>
      <c r="C160" s="614"/>
      <c r="D160" s="614"/>
      <c r="E160" s="614"/>
      <c r="F160" s="614"/>
      <c r="G160" s="614"/>
      <c r="H160" s="613"/>
      <c r="I160" s="613"/>
      <c r="J160" s="613"/>
      <c r="K160" s="613"/>
      <c r="L160" s="911"/>
      <c r="M160" s="613"/>
      <c r="N160" s="613"/>
      <c r="O160" s="613"/>
      <c r="P160" s="613"/>
      <c r="Q160" s="613"/>
      <c r="R160" s="613"/>
      <c r="S160" s="613"/>
      <c r="T160" s="614"/>
      <c r="U160" s="614"/>
      <c r="V160" s="614"/>
      <c r="W160" s="614"/>
      <c r="X160" s="614"/>
      <c r="Y160" s="613"/>
      <c r="Z160" s="613"/>
      <c r="AA160" s="613"/>
      <c r="AB160" s="613"/>
    </row>
    <row r="161" spans="1:28" ht="12" customHeight="1">
      <c r="A161" s="613"/>
      <c r="B161" s="614"/>
      <c r="C161" s="614"/>
      <c r="D161" s="614"/>
      <c r="E161" s="614"/>
      <c r="F161" s="614"/>
      <c r="G161" s="614"/>
      <c r="H161" s="613"/>
      <c r="I161" s="613"/>
      <c r="J161" s="613"/>
      <c r="K161" s="613"/>
      <c r="L161" s="911"/>
      <c r="M161" s="613"/>
      <c r="N161" s="613"/>
      <c r="O161" s="613"/>
      <c r="P161" s="613"/>
      <c r="Q161" s="613"/>
      <c r="R161" s="613"/>
      <c r="S161" s="613"/>
      <c r="T161" s="614"/>
      <c r="U161" s="614"/>
      <c r="V161" s="614"/>
      <c r="W161" s="614"/>
      <c r="X161" s="614"/>
      <c r="Y161" s="613"/>
      <c r="Z161" s="613"/>
      <c r="AA161" s="613"/>
      <c r="AB161" s="613"/>
    </row>
    <row r="162" spans="1:28" ht="12" customHeight="1">
      <c r="A162" s="613"/>
      <c r="B162" s="614"/>
      <c r="C162" s="614"/>
      <c r="D162" s="614"/>
      <c r="E162" s="614"/>
      <c r="F162" s="614"/>
      <c r="G162" s="614"/>
      <c r="H162" s="613"/>
      <c r="I162" s="613"/>
      <c r="J162" s="613"/>
      <c r="K162" s="613"/>
      <c r="L162" s="911"/>
      <c r="M162" s="613"/>
      <c r="N162" s="613"/>
      <c r="O162" s="613"/>
      <c r="P162" s="613"/>
      <c r="Q162" s="613"/>
      <c r="R162" s="613"/>
      <c r="S162" s="613"/>
      <c r="T162" s="614"/>
      <c r="U162" s="614"/>
      <c r="V162" s="614"/>
      <c r="W162" s="614"/>
      <c r="X162" s="614"/>
      <c r="Y162" s="613"/>
      <c r="Z162" s="613"/>
      <c r="AA162" s="613"/>
      <c r="AB162" s="613"/>
    </row>
    <row r="163" spans="1:28" ht="12" customHeight="1">
      <c r="A163" s="613"/>
      <c r="B163" s="614"/>
      <c r="C163" s="614"/>
      <c r="D163" s="614"/>
      <c r="E163" s="614"/>
      <c r="F163" s="614"/>
      <c r="G163" s="614"/>
      <c r="H163" s="613"/>
      <c r="I163" s="613"/>
      <c r="J163" s="613"/>
      <c r="K163" s="613"/>
      <c r="L163" s="911"/>
      <c r="M163" s="613"/>
      <c r="N163" s="613"/>
      <c r="O163" s="613"/>
      <c r="P163" s="613"/>
      <c r="Q163" s="613"/>
      <c r="R163" s="613"/>
      <c r="S163" s="613"/>
      <c r="T163" s="614"/>
      <c r="U163" s="614"/>
      <c r="V163" s="614"/>
      <c r="W163" s="614"/>
      <c r="X163" s="614"/>
      <c r="Y163" s="613"/>
      <c r="Z163" s="613"/>
      <c r="AA163" s="613"/>
      <c r="AB163" s="613"/>
    </row>
    <row r="164" spans="1:28" ht="12" customHeight="1">
      <c r="A164" s="613"/>
      <c r="B164" s="614"/>
      <c r="C164" s="614"/>
      <c r="D164" s="614"/>
      <c r="E164" s="614"/>
      <c r="F164" s="614"/>
      <c r="G164" s="614"/>
      <c r="H164" s="613"/>
      <c r="I164" s="613"/>
      <c r="J164" s="613"/>
      <c r="K164" s="613"/>
      <c r="L164" s="911"/>
      <c r="M164" s="613"/>
      <c r="N164" s="613"/>
      <c r="O164" s="613"/>
      <c r="P164" s="613"/>
      <c r="Q164" s="613"/>
      <c r="R164" s="613"/>
      <c r="S164" s="613"/>
      <c r="T164" s="614"/>
      <c r="U164" s="614"/>
      <c r="V164" s="614"/>
      <c r="W164" s="614"/>
      <c r="X164" s="614"/>
      <c r="Y164" s="613"/>
      <c r="Z164" s="613"/>
      <c r="AA164" s="613"/>
      <c r="AB164" s="613"/>
    </row>
    <row r="165" spans="1:28" ht="12" customHeight="1">
      <c r="A165" s="613"/>
      <c r="B165" s="614"/>
      <c r="C165" s="614"/>
      <c r="D165" s="614"/>
      <c r="E165" s="614"/>
      <c r="F165" s="614"/>
      <c r="G165" s="614"/>
      <c r="H165" s="613"/>
      <c r="I165" s="613"/>
      <c r="J165" s="613"/>
      <c r="K165" s="613"/>
      <c r="L165" s="911"/>
      <c r="M165" s="613"/>
      <c r="N165" s="613"/>
      <c r="O165" s="613"/>
      <c r="P165" s="613"/>
      <c r="Q165" s="613"/>
      <c r="R165" s="613"/>
      <c r="S165" s="613"/>
      <c r="T165" s="614"/>
      <c r="U165" s="614"/>
      <c r="V165" s="614"/>
      <c r="W165" s="614"/>
      <c r="X165" s="614"/>
      <c r="Y165" s="613"/>
      <c r="Z165" s="613"/>
      <c r="AA165" s="613"/>
      <c r="AB165" s="613"/>
    </row>
    <row r="166" spans="1:28" ht="12" customHeight="1">
      <c r="A166" s="613"/>
      <c r="B166" s="614"/>
      <c r="C166" s="614"/>
      <c r="D166" s="614"/>
      <c r="E166" s="614"/>
      <c r="F166" s="614"/>
      <c r="G166" s="614"/>
      <c r="H166" s="613"/>
      <c r="I166" s="613"/>
      <c r="J166" s="613"/>
      <c r="K166" s="613"/>
      <c r="L166" s="911"/>
      <c r="M166" s="613"/>
      <c r="N166" s="613"/>
      <c r="O166" s="613"/>
      <c r="P166" s="613"/>
      <c r="Q166" s="613"/>
      <c r="R166" s="613"/>
      <c r="S166" s="613"/>
      <c r="T166" s="614"/>
      <c r="U166" s="614"/>
      <c r="V166" s="614"/>
      <c r="W166" s="614"/>
      <c r="X166" s="614"/>
      <c r="Y166" s="613"/>
      <c r="Z166" s="613"/>
      <c r="AA166" s="613"/>
      <c r="AB166" s="613"/>
    </row>
    <row r="167" spans="1:28" ht="12" customHeight="1">
      <c r="A167" s="613"/>
      <c r="B167" s="614"/>
      <c r="C167" s="614"/>
      <c r="D167" s="614"/>
      <c r="E167" s="614"/>
      <c r="F167" s="614"/>
      <c r="G167" s="614"/>
      <c r="H167" s="613"/>
      <c r="I167" s="613"/>
      <c r="J167" s="613"/>
      <c r="K167" s="613"/>
      <c r="L167" s="911"/>
      <c r="M167" s="613"/>
      <c r="N167" s="613"/>
      <c r="O167" s="613"/>
      <c r="P167" s="613"/>
      <c r="Q167" s="613"/>
      <c r="R167" s="613"/>
      <c r="S167" s="613"/>
      <c r="T167" s="614"/>
      <c r="U167" s="614"/>
      <c r="V167" s="614"/>
      <c r="W167" s="614"/>
      <c r="X167" s="614"/>
      <c r="Y167" s="613"/>
      <c r="Z167" s="613"/>
      <c r="AA167" s="613"/>
      <c r="AB167" s="613"/>
    </row>
    <row r="168" spans="1:28" ht="12" customHeight="1">
      <c r="A168" s="613"/>
      <c r="B168" s="614"/>
      <c r="C168" s="614"/>
      <c r="D168" s="614"/>
      <c r="E168" s="614"/>
      <c r="F168" s="614"/>
      <c r="G168" s="614"/>
      <c r="H168" s="613"/>
      <c r="I168" s="613"/>
      <c r="J168" s="613"/>
      <c r="K168" s="613"/>
      <c r="L168" s="911"/>
      <c r="M168" s="613"/>
      <c r="N168" s="613"/>
      <c r="O168" s="613"/>
      <c r="P168" s="613"/>
      <c r="Q168" s="613"/>
      <c r="R168" s="613"/>
      <c r="S168" s="613"/>
      <c r="T168" s="614"/>
      <c r="U168" s="614"/>
      <c r="V168" s="614"/>
      <c r="W168" s="614"/>
      <c r="X168" s="614"/>
      <c r="Y168" s="613"/>
      <c r="Z168" s="613"/>
      <c r="AA168" s="613"/>
      <c r="AB168" s="613"/>
    </row>
    <row r="169" spans="1:28" ht="12" customHeight="1">
      <c r="A169" s="613"/>
      <c r="B169" s="614"/>
      <c r="C169" s="614"/>
      <c r="D169" s="614"/>
      <c r="E169" s="614"/>
      <c r="F169" s="614"/>
      <c r="G169" s="614"/>
      <c r="H169" s="613"/>
      <c r="I169" s="613"/>
      <c r="J169" s="613"/>
      <c r="K169" s="613"/>
      <c r="L169" s="911"/>
      <c r="M169" s="613"/>
      <c r="N169" s="613"/>
      <c r="O169" s="613"/>
      <c r="P169" s="613"/>
      <c r="Q169" s="613"/>
      <c r="R169" s="613"/>
      <c r="S169" s="613"/>
      <c r="T169" s="614"/>
      <c r="U169" s="614"/>
      <c r="V169" s="614"/>
      <c r="W169" s="614"/>
      <c r="X169" s="614"/>
      <c r="Y169" s="613"/>
      <c r="Z169" s="613"/>
      <c r="AA169" s="613"/>
      <c r="AB169" s="613"/>
    </row>
    <row r="170" spans="1:28" ht="12" customHeight="1">
      <c r="A170" s="613"/>
      <c r="B170" s="614"/>
      <c r="C170" s="614"/>
      <c r="D170" s="614"/>
      <c r="E170" s="614"/>
      <c r="F170" s="614"/>
      <c r="G170" s="614"/>
      <c r="H170" s="613"/>
      <c r="I170" s="613"/>
      <c r="J170" s="613"/>
      <c r="K170" s="613"/>
      <c r="L170" s="911"/>
      <c r="M170" s="613"/>
      <c r="N170" s="613"/>
      <c r="O170" s="613"/>
      <c r="P170" s="613"/>
      <c r="Q170" s="613"/>
      <c r="R170" s="613"/>
      <c r="S170" s="613"/>
      <c r="T170" s="614"/>
      <c r="U170" s="614"/>
      <c r="V170" s="614"/>
      <c r="W170" s="614"/>
      <c r="X170" s="614"/>
      <c r="Y170" s="613"/>
      <c r="Z170" s="613"/>
      <c r="AA170" s="613"/>
      <c r="AB170" s="613"/>
    </row>
    <row r="171" spans="1:28" ht="12" customHeight="1">
      <c r="A171" s="613"/>
      <c r="B171" s="614"/>
      <c r="C171" s="614"/>
      <c r="D171" s="614"/>
      <c r="E171" s="614"/>
      <c r="F171" s="614"/>
      <c r="G171" s="614"/>
      <c r="H171" s="613"/>
      <c r="I171" s="613"/>
      <c r="J171" s="613"/>
      <c r="K171" s="613"/>
      <c r="L171" s="911"/>
      <c r="M171" s="613"/>
      <c r="N171" s="613"/>
      <c r="O171" s="613"/>
      <c r="P171" s="613"/>
      <c r="Q171" s="613"/>
      <c r="R171" s="613"/>
      <c r="S171" s="613"/>
      <c r="T171" s="614"/>
      <c r="U171" s="614"/>
      <c r="V171" s="614"/>
      <c r="W171" s="614"/>
      <c r="X171" s="614"/>
      <c r="Y171" s="613"/>
      <c r="Z171" s="613"/>
      <c r="AA171" s="613"/>
      <c r="AB171" s="613"/>
    </row>
    <row r="172" spans="1:28" ht="12" customHeight="1">
      <c r="A172" s="613"/>
      <c r="B172" s="614"/>
      <c r="C172" s="614"/>
      <c r="D172" s="614"/>
      <c r="E172" s="614"/>
      <c r="F172" s="614"/>
      <c r="G172" s="614"/>
      <c r="H172" s="613"/>
      <c r="I172" s="613"/>
      <c r="J172" s="613"/>
      <c r="K172" s="613"/>
      <c r="L172" s="911"/>
      <c r="M172" s="613"/>
      <c r="N172" s="613"/>
      <c r="O172" s="613"/>
      <c r="P172" s="613"/>
      <c r="Q172" s="613"/>
      <c r="R172" s="613"/>
      <c r="S172" s="613"/>
      <c r="T172" s="614"/>
      <c r="U172" s="614"/>
      <c r="V172" s="614"/>
      <c r="W172" s="614"/>
      <c r="X172" s="614"/>
      <c r="Y172" s="613"/>
      <c r="Z172" s="613"/>
      <c r="AA172" s="613"/>
      <c r="AB172" s="613"/>
    </row>
    <row r="173" spans="1:28" ht="12" customHeight="1">
      <c r="A173" s="613"/>
      <c r="B173" s="614"/>
      <c r="C173" s="614"/>
      <c r="D173" s="614"/>
      <c r="E173" s="614"/>
      <c r="F173" s="614"/>
      <c r="G173" s="614"/>
      <c r="H173" s="613"/>
      <c r="I173" s="613"/>
      <c r="J173" s="613"/>
      <c r="K173" s="613"/>
      <c r="L173" s="911"/>
      <c r="M173" s="613"/>
      <c r="N173" s="613"/>
      <c r="O173" s="613"/>
      <c r="P173" s="613"/>
      <c r="Q173" s="613"/>
      <c r="R173" s="613"/>
      <c r="S173" s="613"/>
      <c r="T173" s="614"/>
      <c r="U173" s="614"/>
      <c r="V173" s="614"/>
      <c r="W173" s="614"/>
      <c r="X173" s="614"/>
      <c r="Y173" s="613"/>
      <c r="Z173" s="613"/>
      <c r="AA173" s="613"/>
      <c r="AB173" s="613"/>
    </row>
    <row r="174" spans="1:28" ht="12" customHeight="1">
      <c r="A174" s="613"/>
      <c r="B174" s="614"/>
      <c r="C174" s="614"/>
      <c r="D174" s="614"/>
      <c r="E174" s="614"/>
      <c r="F174" s="614"/>
      <c r="G174" s="614"/>
      <c r="H174" s="613"/>
      <c r="I174" s="613"/>
      <c r="J174" s="613"/>
      <c r="K174" s="613"/>
      <c r="L174" s="911"/>
      <c r="M174" s="613"/>
      <c r="N174" s="613"/>
      <c r="O174" s="613"/>
      <c r="P174" s="613"/>
      <c r="Q174" s="613"/>
      <c r="R174" s="613"/>
      <c r="S174" s="613"/>
      <c r="T174" s="614"/>
      <c r="U174" s="614"/>
      <c r="V174" s="614"/>
      <c r="W174" s="614"/>
      <c r="X174" s="614"/>
      <c r="Y174" s="613"/>
      <c r="Z174" s="613"/>
      <c r="AA174" s="613"/>
      <c r="AB174" s="613"/>
    </row>
    <row r="175" spans="1:28" ht="12" customHeight="1">
      <c r="A175" s="613"/>
      <c r="B175" s="614"/>
      <c r="C175" s="614"/>
      <c r="D175" s="614"/>
      <c r="E175" s="614"/>
      <c r="F175" s="614"/>
      <c r="G175" s="614"/>
      <c r="H175" s="613"/>
      <c r="I175" s="613"/>
      <c r="J175" s="613"/>
      <c r="K175" s="613"/>
      <c r="L175" s="911"/>
      <c r="M175" s="613"/>
      <c r="N175" s="613"/>
      <c r="O175" s="613"/>
      <c r="P175" s="613"/>
      <c r="Q175" s="613"/>
      <c r="R175" s="613"/>
      <c r="S175" s="613"/>
      <c r="T175" s="614"/>
      <c r="U175" s="614"/>
      <c r="V175" s="614"/>
      <c r="W175" s="614"/>
      <c r="X175" s="614"/>
      <c r="Y175" s="613"/>
      <c r="Z175" s="613"/>
      <c r="AA175" s="613"/>
      <c r="AB175" s="613"/>
    </row>
    <row r="176" spans="1:28" ht="12" customHeight="1">
      <c r="A176" s="613"/>
      <c r="B176" s="614"/>
      <c r="C176" s="614"/>
      <c r="D176" s="614"/>
      <c r="E176" s="614"/>
      <c r="F176" s="614"/>
      <c r="G176" s="614"/>
      <c r="H176" s="613"/>
      <c r="I176" s="613"/>
      <c r="J176" s="613"/>
      <c r="K176" s="613"/>
      <c r="L176" s="911"/>
      <c r="M176" s="613"/>
      <c r="N176" s="613"/>
      <c r="O176" s="613"/>
      <c r="P176" s="613"/>
      <c r="Q176" s="613"/>
      <c r="R176" s="613"/>
      <c r="S176" s="613"/>
      <c r="T176" s="614"/>
      <c r="U176" s="614"/>
      <c r="V176" s="614"/>
      <c r="W176" s="614"/>
      <c r="X176" s="614"/>
      <c r="Y176" s="613"/>
      <c r="Z176" s="613"/>
      <c r="AA176" s="613"/>
      <c r="AB176" s="613"/>
    </row>
    <row r="177" spans="1:28" ht="12" customHeight="1">
      <c r="A177" s="613"/>
      <c r="B177" s="614"/>
      <c r="C177" s="614"/>
      <c r="D177" s="614"/>
      <c r="E177" s="614"/>
      <c r="F177" s="614"/>
      <c r="G177" s="614"/>
      <c r="H177" s="613"/>
      <c r="I177" s="613"/>
      <c r="J177" s="613"/>
      <c r="K177" s="613"/>
      <c r="L177" s="911"/>
      <c r="M177" s="613"/>
      <c r="N177" s="613"/>
      <c r="O177" s="613"/>
      <c r="P177" s="613"/>
      <c r="Q177" s="613"/>
      <c r="R177" s="613"/>
      <c r="S177" s="613"/>
      <c r="T177" s="614"/>
      <c r="U177" s="614"/>
      <c r="V177" s="614"/>
      <c r="W177" s="614"/>
      <c r="X177" s="614"/>
      <c r="Y177" s="613"/>
      <c r="Z177" s="613"/>
      <c r="AA177" s="613"/>
      <c r="AB177" s="613"/>
    </row>
    <row r="178" spans="1:28" ht="12" customHeight="1">
      <c r="A178" s="613"/>
      <c r="B178" s="614"/>
      <c r="C178" s="614"/>
      <c r="D178" s="614"/>
      <c r="E178" s="614"/>
      <c r="F178" s="614"/>
      <c r="G178" s="614"/>
      <c r="H178" s="613"/>
      <c r="I178" s="613"/>
      <c r="J178" s="613"/>
      <c r="K178" s="613"/>
      <c r="L178" s="911"/>
      <c r="M178" s="613"/>
      <c r="N178" s="613"/>
      <c r="O178" s="613"/>
      <c r="P178" s="613"/>
      <c r="Q178" s="613"/>
      <c r="R178" s="613"/>
      <c r="S178" s="613"/>
      <c r="T178" s="614"/>
      <c r="U178" s="614"/>
      <c r="V178" s="614"/>
      <c r="W178" s="614"/>
      <c r="X178" s="614"/>
      <c r="Y178" s="613"/>
      <c r="Z178" s="613"/>
      <c r="AA178" s="613"/>
      <c r="AB178" s="613"/>
    </row>
    <row r="179" spans="1:28" ht="12" customHeight="1">
      <c r="A179" s="613"/>
      <c r="B179" s="614"/>
      <c r="C179" s="614"/>
      <c r="D179" s="614"/>
      <c r="E179" s="614"/>
      <c r="F179" s="614"/>
      <c r="G179" s="614"/>
      <c r="H179" s="613"/>
      <c r="I179" s="613"/>
      <c r="J179" s="613"/>
      <c r="K179" s="613"/>
      <c r="L179" s="911"/>
      <c r="M179" s="613"/>
      <c r="N179" s="613"/>
      <c r="O179" s="613"/>
      <c r="P179" s="613"/>
      <c r="Q179" s="613"/>
      <c r="R179" s="613"/>
      <c r="S179" s="613"/>
      <c r="T179" s="614"/>
      <c r="U179" s="614"/>
      <c r="V179" s="614"/>
      <c r="W179" s="614"/>
      <c r="X179" s="614"/>
      <c r="Y179" s="613"/>
      <c r="Z179" s="613"/>
      <c r="AA179" s="613"/>
      <c r="AB179" s="613"/>
    </row>
    <row r="180" spans="1:28" ht="12" customHeight="1">
      <c r="A180" s="613"/>
      <c r="B180" s="614"/>
      <c r="C180" s="614"/>
      <c r="D180" s="614"/>
      <c r="E180" s="614"/>
      <c r="F180" s="614"/>
      <c r="G180" s="614"/>
      <c r="H180" s="613"/>
      <c r="I180" s="613"/>
      <c r="J180" s="613"/>
      <c r="K180" s="613"/>
      <c r="L180" s="911"/>
      <c r="M180" s="613"/>
      <c r="N180" s="613"/>
      <c r="O180" s="613"/>
      <c r="P180" s="613"/>
      <c r="Q180" s="613"/>
      <c r="R180" s="613"/>
      <c r="S180" s="613"/>
      <c r="T180" s="614"/>
      <c r="U180" s="614"/>
      <c r="V180" s="614"/>
      <c r="W180" s="614"/>
      <c r="X180" s="614"/>
      <c r="Y180" s="613"/>
      <c r="Z180" s="613"/>
      <c r="AA180" s="613"/>
      <c r="AB180" s="613"/>
    </row>
    <row r="181" spans="1:28" ht="12" customHeight="1">
      <c r="A181" s="613"/>
      <c r="B181" s="614"/>
      <c r="C181" s="614"/>
      <c r="D181" s="614"/>
      <c r="E181" s="614"/>
      <c r="F181" s="614"/>
      <c r="G181" s="614"/>
      <c r="H181" s="613"/>
      <c r="I181" s="613"/>
      <c r="J181" s="613"/>
      <c r="K181" s="613"/>
      <c r="L181" s="911"/>
      <c r="M181" s="613"/>
      <c r="N181" s="613"/>
      <c r="O181" s="613"/>
      <c r="P181" s="613"/>
      <c r="Q181" s="613"/>
      <c r="R181" s="613"/>
      <c r="S181" s="613"/>
      <c r="T181" s="614"/>
      <c r="U181" s="614"/>
      <c r="V181" s="614"/>
      <c r="W181" s="614"/>
      <c r="X181" s="614"/>
      <c r="Y181" s="613"/>
      <c r="Z181" s="613"/>
      <c r="AA181" s="613"/>
      <c r="AB181" s="613"/>
    </row>
    <row r="182" spans="1:28" ht="12" customHeight="1">
      <c r="A182" s="613"/>
      <c r="B182" s="614"/>
      <c r="C182" s="614"/>
      <c r="D182" s="614"/>
      <c r="E182" s="614"/>
      <c r="F182" s="614"/>
      <c r="G182" s="614"/>
      <c r="H182" s="613"/>
      <c r="I182" s="613"/>
      <c r="J182" s="613"/>
      <c r="K182" s="613"/>
      <c r="L182" s="911"/>
      <c r="M182" s="613"/>
      <c r="N182" s="613"/>
      <c r="O182" s="613"/>
      <c r="P182" s="613"/>
      <c r="Q182" s="613"/>
      <c r="R182" s="613"/>
      <c r="S182" s="613"/>
      <c r="T182" s="614"/>
      <c r="U182" s="614"/>
      <c r="V182" s="614"/>
      <c r="W182" s="614"/>
      <c r="X182" s="614"/>
      <c r="Y182" s="613"/>
      <c r="Z182" s="613"/>
      <c r="AA182" s="613"/>
      <c r="AB182" s="613"/>
    </row>
    <row r="183" spans="1:28" ht="12" customHeight="1">
      <c r="A183" s="613"/>
      <c r="B183" s="614"/>
      <c r="C183" s="614"/>
      <c r="D183" s="614"/>
      <c r="E183" s="614"/>
      <c r="F183" s="614"/>
      <c r="G183" s="614"/>
      <c r="H183" s="613"/>
      <c r="I183" s="613"/>
      <c r="J183" s="613"/>
      <c r="K183" s="613"/>
      <c r="L183" s="911"/>
      <c r="M183" s="613"/>
      <c r="N183" s="613"/>
      <c r="O183" s="613"/>
      <c r="P183" s="613"/>
      <c r="Q183" s="613"/>
      <c r="R183" s="613"/>
      <c r="S183" s="613"/>
      <c r="T183" s="614"/>
      <c r="U183" s="614"/>
      <c r="V183" s="614"/>
      <c r="W183" s="614"/>
      <c r="X183" s="614"/>
      <c r="Y183" s="613"/>
      <c r="Z183" s="613"/>
      <c r="AA183" s="613"/>
      <c r="AB183" s="613"/>
    </row>
    <row r="184" spans="1:28" ht="12" customHeight="1">
      <c r="A184" s="613"/>
      <c r="B184" s="614"/>
      <c r="C184" s="614"/>
      <c r="D184" s="614"/>
      <c r="E184" s="614"/>
      <c r="F184" s="614"/>
      <c r="G184" s="614"/>
      <c r="H184" s="613"/>
      <c r="I184" s="613"/>
      <c r="J184" s="613"/>
      <c r="K184" s="613"/>
      <c r="L184" s="911"/>
      <c r="M184" s="613"/>
      <c r="N184" s="613"/>
      <c r="O184" s="613"/>
      <c r="P184" s="613"/>
      <c r="Q184" s="613"/>
      <c r="R184" s="613"/>
      <c r="S184" s="613"/>
      <c r="T184" s="614"/>
      <c r="U184" s="614"/>
      <c r="V184" s="614"/>
      <c r="W184" s="614"/>
      <c r="X184" s="614"/>
      <c r="Y184" s="613"/>
      <c r="Z184" s="613"/>
      <c r="AA184" s="613"/>
      <c r="AB184" s="613"/>
    </row>
    <row r="185" spans="1:28" ht="12" customHeight="1">
      <c r="A185" s="613"/>
      <c r="B185" s="614"/>
      <c r="C185" s="614"/>
      <c r="D185" s="614"/>
      <c r="E185" s="614"/>
      <c r="F185" s="614"/>
      <c r="G185" s="614"/>
      <c r="H185" s="613"/>
      <c r="I185" s="613"/>
      <c r="J185" s="613"/>
      <c r="K185" s="613"/>
      <c r="L185" s="911"/>
      <c r="M185" s="613"/>
      <c r="N185" s="613"/>
      <c r="O185" s="613"/>
      <c r="P185" s="613"/>
      <c r="Q185" s="613"/>
      <c r="R185" s="613"/>
      <c r="S185" s="613"/>
      <c r="T185" s="614"/>
      <c r="U185" s="614"/>
      <c r="V185" s="614"/>
      <c r="W185" s="614"/>
      <c r="X185" s="614"/>
      <c r="Y185" s="613"/>
      <c r="Z185" s="613"/>
      <c r="AA185" s="613"/>
      <c r="AB185" s="613"/>
    </row>
    <row r="186" spans="1:28" ht="12" customHeight="1">
      <c r="A186" s="613"/>
      <c r="B186" s="614"/>
      <c r="C186" s="614"/>
      <c r="D186" s="614"/>
      <c r="E186" s="614"/>
      <c r="F186" s="614"/>
      <c r="G186" s="614"/>
      <c r="H186" s="613"/>
      <c r="I186" s="613"/>
      <c r="J186" s="613"/>
      <c r="K186" s="613"/>
      <c r="L186" s="911"/>
      <c r="M186" s="613"/>
      <c r="N186" s="613"/>
      <c r="O186" s="613"/>
      <c r="P186" s="613"/>
      <c r="Q186" s="613"/>
      <c r="R186" s="613"/>
      <c r="S186" s="613"/>
      <c r="T186" s="614"/>
      <c r="U186" s="614"/>
      <c r="V186" s="614"/>
      <c r="W186" s="614"/>
      <c r="X186" s="614"/>
      <c r="Y186" s="613"/>
      <c r="Z186" s="613"/>
      <c r="AA186" s="613"/>
      <c r="AB186" s="613"/>
    </row>
    <row r="187" spans="1:28" ht="12" customHeight="1">
      <c r="A187" s="613"/>
      <c r="B187" s="614"/>
      <c r="C187" s="614"/>
      <c r="D187" s="614"/>
      <c r="E187" s="614"/>
      <c r="F187" s="614"/>
      <c r="G187" s="614"/>
      <c r="H187" s="613"/>
      <c r="I187" s="613"/>
      <c r="J187" s="613"/>
      <c r="K187" s="613"/>
      <c r="L187" s="911"/>
      <c r="M187" s="613"/>
      <c r="N187" s="613"/>
      <c r="O187" s="613"/>
      <c r="P187" s="613"/>
      <c r="Q187" s="613"/>
      <c r="R187" s="613"/>
      <c r="S187" s="613"/>
      <c r="T187" s="614"/>
      <c r="U187" s="614"/>
      <c r="V187" s="614"/>
      <c r="W187" s="614"/>
      <c r="X187" s="614"/>
      <c r="Y187" s="613"/>
      <c r="Z187" s="613"/>
      <c r="AA187" s="613"/>
      <c r="AB187" s="613"/>
    </row>
    <row r="188" spans="1:28" ht="12" customHeight="1">
      <c r="A188" s="613"/>
      <c r="B188" s="614"/>
      <c r="C188" s="614"/>
      <c r="D188" s="614"/>
      <c r="E188" s="614"/>
      <c r="F188" s="614"/>
      <c r="G188" s="614"/>
      <c r="H188" s="613"/>
      <c r="I188" s="613"/>
      <c r="J188" s="613"/>
      <c r="K188" s="613"/>
      <c r="L188" s="911"/>
      <c r="M188" s="613"/>
      <c r="N188" s="613"/>
      <c r="O188" s="613"/>
      <c r="P188" s="613"/>
      <c r="Q188" s="613"/>
      <c r="R188" s="613"/>
      <c r="S188" s="613"/>
      <c r="T188" s="614"/>
      <c r="U188" s="614"/>
      <c r="V188" s="614"/>
      <c r="W188" s="614"/>
      <c r="X188" s="614"/>
      <c r="Y188" s="613"/>
      <c r="Z188" s="613"/>
      <c r="AA188" s="613"/>
      <c r="AB188" s="613"/>
    </row>
    <row r="189" spans="1:28" ht="12" customHeight="1">
      <c r="A189" s="613"/>
      <c r="B189" s="614"/>
      <c r="C189" s="614"/>
      <c r="D189" s="614"/>
      <c r="E189" s="614"/>
      <c r="F189" s="614"/>
      <c r="G189" s="614"/>
      <c r="H189" s="613"/>
      <c r="I189" s="613"/>
      <c r="J189" s="613"/>
      <c r="K189" s="613"/>
      <c r="L189" s="911"/>
      <c r="M189" s="613"/>
      <c r="N189" s="613"/>
      <c r="O189" s="613"/>
      <c r="P189" s="613"/>
      <c r="Q189" s="613"/>
      <c r="R189" s="613"/>
      <c r="S189" s="613"/>
      <c r="T189" s="614"/>
      <c r="U189" s="614"/>
      <c r="V189" s="614"/>
      <c r="W189" s="614"/>
      <c r="X189" s="614"/>
      <c r="Y189" s="613"/>
      <c r="Z189" s="613"/>
      <c r="AA189" s="613"/>
      <c r="AB189" s="613"/>
    </row>
    <row r="190" spans="1:28" ht="12" customHeight="1">
      <c r="A190" s="613"/>
      <c r="B190" s="614"/>
      <c r="C190" s="614"/>
      <c r="D190" s="614"/>
      <c r="E190" s="614"/>
      <c r="F190" s="614"/>
      <c r="G190" s="614"/>
      <c r="H190" s="613"/>
      <c r="I190" s="613"/>
      <c r="J190" s="613"/>
      <c r="K190" s="613"/>
      <c r="L190" s="911"/>
      <c r="M190" s="613"/>
      <c r="N190" s="613"/>
      <c r="O190" s="613"/>
      <c r="P190" s="613"/>
      <c r="Q190" s="613"/>
      <c r="R190" s="613"/>
      <c r="S190" s="613"/>
      <c r="T190" s="614"/>
      <c r="U190" s="614"/>
      <c r="V190" s="614"/>
      <c r="W190" s="614"/>
      <c r="X190" s="614"/>
      <c r="Y190" s="613"/>
      <c r="Z190" s="613"/>
      <c r="AA190" s="613"/>
      <c r="AB190" s="613"/>
    </row>
    <row r="191" spans="1:28" ht="12" customHeight="1">
      <c r="A191" s="613"/>
      <c r="B191" s="614"/>
      <c r="C191" s="614"/>
      <c r="D191" s="614"/>
      <c r="E191" s="614"/>
      <c r="F191" s="614"/>
      <c r="G191" s="614"/>
      <c r="H191" s="613"/>
      <c r="I191" s="613"/>
      <c r="J191" s="613"/>
      <c r="K191" s="613"/>
      <c r="L191" s="911"/>
      <c r="M191" s="613"/>
      <c r="N191" s="613"/>
      <c r="O191" s="613"/>
      <c r="P191" s="613"/>
      <c r="Q191" s="613"/>
      <c r="R191" s="613"/>
      <c r="S191" s="613"/>
      <c r="T191" s="614"/>
      <c r="U191" s="614"/>
      <c r="V191" s="614"/>
      <c r="W191" s="614"/>
      <c r="X191" s="614"/>
      <c r="Y191" s="613"/>
      <c r="Z191" s="613"/>
      <c r="AA191" s="613"/>
      <c r="AB191" s="613"/>
    </row>
    <row r="192" spans="1:28" ht="12" customHeight="1">
      <c r="A192" s="613"/>
      <c r="B192" s="614"/>
      <c r="C192" s="614"/>
      <c r="D192" s="614"/>
      <c r="E192" s="614"/>
      <c r="F192" s="614"/>
      <c r="G192" s="614"/>
      <c r="H192" s="613"/>
      <c r="I192" s="613"/>
      <c r="J192" s="613"/>
      <c r="K192" s="613"/>
      <c r="L192" s="911"/>
      <c r="M192" s="613"/>
      <c r="N192" s="613"/>
      <c r="O192" s="613"/>
      <c r="P192" s="613"/>
      <c r="Q192" s="613"/>
      <c r="R192" s="613"/>
      <c r="S192" s="613"/>
      <c r="T192" s="614"/>
      <c r="U192" s="614"/>
      <c r="V192" s="614"/>
      <c r="W192" s="614"/>
      <c r="X192" s="614"/>
      <c r="Y192" s="613"/>
      <c r="Z192" s="613"/>
      <c r="AA192" s="613"/>
      <c r="AB192" s="613"/>
    </row>
    <row r="193" spans="1:28" ht="12" customHeight="1">
      <c r="A193" s="613"/>
      <c r="B193" s="614"/>
      <c r="C193" s="614"/>
      <c r="D193" s="614"/>
      <c r="E193" s="614"/>
      <c r="F193" s="614"/>
      <c r="G193" s="614"/>
      <c r="H193" s="613"/>
      <c r="I193" s="613"/>
      <c r="J193" s="613"/>
      <c r="K193" s="613"/>
      <c r="L193" s="911"/>
      <c r="M193" s="613"/>
      <c r="N193" s="613"/>
      <c r="O193" s="613"/>
      <c r="P193" s="613"/>
      <c r="Q193" s="613"/>
      <c r="R193" s="613"/>
      <c r="S193" s="613"/>
      <c r="T193" s="614"/>
      <c r="U193" s="614"/>
      <c r="V193" s="614"/>
      <c r="W193" s="614"/>
      <c r="X193" s="614"/>
      <c r="Y193" s="613"/>
      <c r="Z193" s="613"/>
      <c r="AA193" s="613"/>
      <c r="AB193" s="613"/>
    </row>
    <row r="194" spans="1:28" ht="12" customHeight="1">
      <c r="A194" s="613"/>
      <c r="B194" s="614"/>
      <c r="C194" s="614"/>
      <c r="D194" s="614"/>
      <c r="E194" s="614"/>
      <c r="F194" s="614"/>
      <c r="G194" s="614"/>
      <c r="H194" s="613"/>
      <c r="I194" s="613"/>
      <c r="J194" s="613"/>
      <c r="K194" s="613"/>
      <c r="L194" s="911"/>
      <c r="M194" s="613"/>
      <c r="N194" s="613"/>
      <c r="O194" s="613"/>
      <c r="P194" s="613"/>
      <c r="Q194" s="613"/>
      <c r="R194" s="613"/>
      <c r="S194" s="613"/>
      <c r="T194" s="614"/>
      <c r="U194" s="614"/>
      <c r="V194" s="614"/>
      <c r="W194" s="614"/>
      <c r="X194" s="614"/>
      <c r="Y194" s="613"/>
      <c r="Z194" s="613"/>
      <c r="AA194" s="613"/>
      <c r="AB194" s="613"/>
    </row>
    <row r="195" spans="1:28" ht="12" customHeight="1">
      <c r="A195" s="613"/>
      <c r="B195" s="614"/>
      <c r="C195" s="614"/>
      <c r="D195" s="614"/>
      <c r="E195" s="614"/>
      <c r="F195" s="614"/>
      <c r="G195" s="614"/>
      <c r="H195" s="613"/>
      <c r="I195" s="613"/>
      <c r="J195" s="613"/>
      <c r="K195" s="613"/>
      <c r="L195" s="911"/>
      <c r="M195" s="613"/>
      <c r="N195" s="613"/>
      <c r="O195" s="613"/>
      <c r="P195" s="613"/>
      <c r="Q195" s="613"/>
      <c r="R195" s="613"/>
      <c r="S195" s="613"/>
      <c r="T195" s="614"/>
      <c r="U195" s="614"/>
      <c r="V195" s="614"/>
      <c r="W195" s="614"/>
      <c r="X195" s="614"/>
      <c r="Y195" s="613"/>
      <c r="Z195" s="613"/>
      <c r="AA195" s="613"/>
      <c r="AB195" s="613"/>
    </row>
    <row r="196" spans="1:28" ht="12" customHeight="1">
      <c r="A196" s="613"/>
      <c r="B196" s="614"/>
      <c r="C196" s="614"/>
      <c r="D196" s="614"/>
      <c r="E196" s="614"/>
      <c r="F196" s="614"/>
      <c r="G196" s="614"/>
      <c r="H196" s="613"/>
      <c r="I196" s="613"/>
      <c r="J196" s="613"/>
      <c r="K196" s="613"/>
      <c r="L196" s="911"/>
      <c r="M196" s="613"/>
      <c r="N196" s="613"/>
      <c r="O196" s="613"/>
      <c r="P196" s="613"/>
      <c r="Q196" s="613"/>
      <c r="R196" s="613"/>
      <c r="S196" s="613"/>
      <c r="T196" s="614"/>
      <c r="U196" s="614"/>
      <c r="V196" s="614"/>
      <c r="W196" s="614"/>
      <c r="X196" s="614"/>
      <c r="Y196" s="613"/>
      <c r="Z196" s="613"/>
      <c r="AA196" s="613"/>
      <c r="AB196" s="613"/>
    </row>
    <row r="197" spans="1:28" ht="12" customHeight="1">
      <c r="A197" s="613"/>
      <c r="B197" s="614"/>
      <c r="C197" s="614"/>
      <c r="D197" s="614"/>
      <c r="E197" s="614"/>
      <c r="F197" s="614"/>
      <c r="G197" s="614"/>
      <c r="H197" s="613"/>
      <c r="I197" s="613"/>
      <c r="J197" s="613"/>
      <c r="K197" s="613"/>
      <c r="L197" s="911"/>
      <c r="M197" s="613"/>
      <c r="N197" s="613"/>
      <c r="O197" s="613"/>
      <c r="P197" s="613"/>
      <c r="Q197" s="613"/>
      <c r="R197" s="613"/>
      <c r="S197" s="613"/>
      <c r="T197" s="614"/>
      <c r="U197" s="614"/>
      <c r="V197" s="614"/>
      <c r="W197" s="614"/>
      <c r="X197" s="614"/>
      <c r="Y197" s="613"/>
      <c r="Z197" s="613"/>
      <c r="AA197" s="613"/>
      <c r="AB197" s="613"/>
    </row>
    <row r="198" spans="1:28" ht="12" customHeight="1">
      <c r="A198" s="613"/>
      <c r="B198" s="614"/>
      <c r="C198" s="614"/>
      <c r="D198" s="614"/>
      <c r="E198" s="614"/>
      <c r="F198" s="614"/>
      <c r="G198" s="614"/>
      <c r="H198" s="613"/>
      <c r="I198" s="613"/>
      <c r="J198" s="613"/>
      <c r="K198" s="613"/>
      <c r="L198" s="911"/>
      <c r="M198" s="613"/>
      <c r="N198" s="613"/>
      <c r="O198" s="613"/>
      <c r="P198" s="613"/>
      <c r="Q198" s="613"/>
      <c r="R198" s="613"/>
      <c r="S198" s="613"/>
      <c r="T198" s="614"/>
      <c r="U198" s="614"/>
      <c r="V198" s="614"/>
      <c r="W198" s="614"/>
      <c r="X198" s="614"/>
      <c r="Y198" s="613"/>
      <c r="Z198" s="613"/>
      <c r="AA198" s="613"/>
      <c r="AB198" s="613"/>
    </row>
    <row r="199" spans="1:28" ht="12" customHeight="1">
      <c r="A199" s="613"/>
      <c r="B199" s="614"/>
      <c r="C199" s="614"/>
      <c r="D199" s="614"/>
      <c r="E199" s="614"/>
      <c r="F199" s="614"/>
      <c r="G199" s="614"/>
      <c r="H199" s="613"/>
      <c r="I199" s="613"/>
      <c r="J199" s="613"/>
      <c r="K199" s="613"/>
      <c r="L199" s="911"/>
      <c r="M199" s="613"/>
      <c r="N199" s="613"/>
      <c r="O199" s="613"/>
      <c r="P199" s="613"/>
      <c r="Q199" s="613"/>
      <c r="R199" s="613"/>
      <c r="S199" s="613"/>
      <c r="T199" s="614"/>
      <c r="U199" s="614"/>
      <c r="V199" s="614"/>
      <c r="W199" s="614"/>
      <c r="X199" s="614"/>
      <c r="Y199" s="613"/>
      <c r="Z199" s="613"/>
      <c r="AA199" s="613"/>
      <c r="AB199" s="613"/>
    </row>
    <row r="200" spans="1:28" ht="12" customHeight="1">
      <c r="A200" s="613"/>
      <c r="B200" s="614"/>
      <c r="C200" s="614"/>
      <c r="D200" s="614"/>
      <c r="E200" s="614"/>
      <c r="F200" s="614"/>
      <c r="G200" s="614"/>
      <c r="H200" s="613"/>
      <c r="I200" s="613"/>
      <c r="J200" s="613"/>
      <c r="K200" s="613"/>
      <c r="L200" s="911"/>
      <c r="M200" s="613"/>
      <c r="N200" s="613"/>
      <c r="O200" s="613"/>
      <c r="P200" s="613"/>
      <c r="Q200" s="613"/>
      <c r="R200" s="613"/>
      <c r="S200" s="613"/>
      <c r="T200" s="614"/>
      <c r="U200" s="614"/>
      <c r="V200" s="614"/>
      <c r="W200" s="614"/>
      <c r="X200" s="614"/>
      <c r="Y200" s="613"/>
      <c r="Z200" s="613"/>
      <c r="AA200" s="613"/>
      <c r="AB200" s="613"/>
    </row>
    <row r="201" spans="1:28" ht="12" customHeight="1">
      <c r="A201" s="613"/>
      <c r="B201" s="614"/>
      <c r="C201" s="614"/>
      <c r="D201" s="614"/>
      <c r="E201" s="614"/>
      <c r="F201" s="614"/>
      <c r="G201" s="614"/>
      <c r="H201" s="613"/>
      <c r="I201" s="613"/>
      <c r="J201" s="613"/>
      <c r="K201" s="613"/>
      <c r="L201" s="911"/>
      <c r="M201" s="613"/>
      <c r="N201" s="613"/>
      <c r="O201" s="613"/>
      <c r="P201" s="613"/>
      <c r="Q201" s="613"/>
      <c r="R201" s="613"/>
      <c r="S201" s="613"/>
      <c r="T201" s="614"/>
      <c r="U201" s="614"/>
      <c r="V201" s="614"/>
      <c r="W201" s="614"/>
      <c r="X201" s="614"/>
      <c r="Y201" s="613"/>
      <c r="Z201" s="613"/>
      <c r="AA201" s="613"/>
      <c r="AB201" s="613"/>
    </row>
    <row r="202" spans="1:28" ht="12" customHeight="1">
      <c r="A202" s="613"/>
      <c r="B202" s="614"/>
      <c r="C202" s="614"/>
      <c r="D202" s="614"/>
      <c r="E202" s="614"/>
      <c r="F202" s="614"/>
      <c r="G202" s="614"/>
      <c r="H202" s="613"/>
      <c r="I202" s="613"/>
      <c r="J202" s="613"/>
      <c r="K202" s="613"/>
      <c r="L202" s="911"/>
      <c r="M202" s="613"/>
      <c r="N202" s="613"/>
      <c r="O202" s="613"/>
      <c r="P202" s="613"/>
      <c r="Q202" s="613"/>
      <c r="R202" s="613"/>
      <c r="S202" s="613"/>
      <c r="T202" s="614"/>
      <c r="U202" s="614"/>
      <c r="V202" s="614"/>
      <c r="W202" s="614"/>
      <c r="X202" s="614"/>
      <c r="Y202" s="613"/>
      <c r="Z202" s="613"/>
      <c r="AA202" s="613"/>
      <c r="AB202" s="613"/>
    </row>
    <row r="203" spans="1:28" ht="12" customHeight="1">
      <c r="A203" s="613"/>
      <c r="B203" s="614"/>
      <c r="C203" s="614"/>
      <c r="D203" s="614"/>
      <c r="E203" s="614"/>
      <c r="F203" s="614"/>
      <c r="G203" s="614"/>
      <c r="H203" s="613"/>
      <c r="I203" s="613"/>
      <c r="J203" s="613"/>
      <c r="K203" s="613"/>
      <c r="L203" s="911"/>
      <c r="M203" s="613"/>
      <c r="N203" s="613"/>
      <c r="O203" s="613"/>
      <c r="P203" s="613"/>
      <c r="Q203" s="613"/>
      <c r="R203" s="613"/>
      <c r="S203" s="613"/>
      <c r="T203" s="614"/>
      <c r="U203" s="614"/>
      <c r="V203" s="614"/>
      <c r="W203" s="614"/>
      <c r="X203" s="614"/>
      <c r="Y203" s="613"/>
      <c r="Z203" s="613"/>
      <c r="AA203" s="613"/>
      <c r="AB203" s="613"/>
    </row>
    <row r="204" spans="1:28" ht="12" customHeight="1">
      <c r="A204" s="613"/>
      <c r="B204" s="614"/>
      <c r="C204" s="614"/>
      <c r="D204" s="614"/>
      <c r="E204" s="614"/>
      <c r="F204" s="614"/>
      <c r="G204" s="614"/>
      <c r="H204" s="613"/>
      <c r="I204" s="613"/>
      <c r="J204" s="613"/>
      <c r="K204" s="613"/>
      <c r="L204" s="911"/>
      <c r="M204" s="613"/>
      <c r="N204" s="613"/>
      <c r="O204" s="613"/>
      <c r="P204" s="613"/>
      <c r="Q204" s="613"/>
      <c r="R204" s="613"/>
      <c r="S204" s="613"/>
      <c r="T204" s="614"/>
      <c r="U204" s="614"/>
      <c r="V204" s="614"/>
      <c r="W204" s="614"/>
      <c r="X204" s="614"/>
      <c r="Y204" s="613"/>
      <c r="Z204" s="613"/>
      <c r="AA204" s="613"/>
      <c r="AB204" s="613"/>
    </row>
    <row r="205" spans="1:28" ht="12" customHeight="1">
      <c r="A205" s="613"/>
      <c r="B205" s="614"/>
      <c r="C205" s="614"/>
      <c r="D205" s="614"/>
      <c r="E205" s="614"/>
      <c r="F205" s="614"/>
      <c r="G205" s="614"/>
      <c r="H205" s="613"/>
      <c r="I205" s="613"/>
      <c r="J205" s="613"/>
      <c r="K205" s="613"/>
      <c r="L205" s="911"/>
      <c r="M205" s="613"/>
      <c r="N205" s="613"/>
      <c r="O205" s="613"/>
      <c r="P205" s="613"/>
      <c r="Q205" s="613"/>
      <c r="R205" s="613"/>
      <c r="S205" s="613"/>
      <c r="T205" s="614"/>
      <c r="U205" s="614"/>
      <c r="V205" s="614"/>
      <c r="W205" s="614"/>
      <c r="X205" s="614"/>
      <c r="Y205" s="613"/>
      <c r="Z205" s="613"/>
      <c r="AA205" s="613"/>
      <c r="AB205" s="613"/>
    </row>
    <row r="206" spans="1:28" ht="12" customHeight="1">
      <c r="A206" s="613"/>
      <c r="B206" s="614"/>
      <c r="C206" s="614"/>
      <c r="D206" s="614"/>
      <c r="E206" s="614"/>
      <c r="F206" s="614"/>
      <c r="G206" s="614"/>
      <c r="H206" s="613"/>
      <c r="I206" s="613"/>
      <c r="J206" s="613"/>
      <c r="K206" s="613"/>
      <c r="L206" s="911"/>
      <c r="M206" s="613"/>
      <c r="N206" s="613"/>
      <c r="O206" s="613"/>
      <c r="P206" s="613"/>
      <c r="Q206" s="613"/>
      <c r="R206" s="613"/>
      <c r="S206" s="613"/>
      <c r="T206" s="614"/>
      <c r="U206" s="614"/>
      <c r="V206" s="614"/>
      <c r="W206" s="614"/>
      <c r="X206" s="614"/>
      <c r="Y206" s="613"/>
      <c r="Z206" s="613"/>
      <c r="AA206" s="613"/>
      <c r="AB206" s="613"/>
    </row>
    <row r="207" spans="1:28" ht="12" customHeight="1">
      <c r="A207" s="613"/>
      <c r="B207" s="614"/>
      <c r="C207" s="614"/>
      <c r="D207" s="614"/>
      <c r="E207" s="614"/>
      <c r="F207" s="614"/>
      <c r="G207" s="614"/>
      <c r="H207" s="613"/>
      <c r="I207" s="613"/>
      <c r="J207" s="613"/>
      <c r="K207" s="613"/>
      <c r="L207" s="911"/>
      <c r="M207" s="613"/>
      <c r="N207" s="613"/>
      <c r="O207" s="613"/>
      <c r="P207" s="613"/>
      <c r="Q207" s="613"/>
      <c r="R207" s="613"/>
      <c r="S207" s="613"/>
      <c r="T207" s="614"/>
      <c r="U207" s="614"/>
      <c r="V207" s="614"/>
      <c r="W207" s="614"/>
      <c r="X207" s="614"/>
      <c r="Y207" s="613"/>
      <c r="Z207" s="613"/>
      <c r="AA207" s="613"/>
      <c r="AB207" s="613"/>
    </row>
    <row r="208" spans="1:28" ht="12" customHeight="1">
      <c r="A208" s="613"/>
      <c r="B208" s="614"/>
      <c r="C208" s="614"/>
      <c r="D208" s="614"/>
      <c r="E208" s="614"/>
      <c r="F208" s="614"/>
      <c r="G208" s="614"/>
      <c r="H208" s="613"/>
      <c r="I208" s="613"/>
      <c r="J208" s="613"/>
      <c r="K208" s="613"/>
      <c r="L208" s="911"/>
      <c r="M208" s="613"/>
      <c r="N208" s="613"/>
      <c r="O208" s="613"/>
      <c r="P208" s="613"/>
      <c r="Q208" s="613"/>
      <c r="R208" s="613"/>
      <c r="S208" s="613"/>
      <c r="T208" s="614"/>
      <c r="U208" s="614"/>
      <c r="V208" s="614"/>
      <c r="W208" s="614"/>
      <c r="X208" s="614"/>
      <c r="Y208" s="613"/>
      <c r="Z208" s="613"/>
      <c r="AA208" s="613"/>
      <c r="AB208" s="613"/>
    </row>
    <row r="209" spans="1:28" ht="12" customHeight="1">
      <c r="A209" s="613"/>
      <c r="B209" s="614"/>
      <c r="C209" s="614"/>
      <c r="D209" s="614"/>
      <c r="E209" s="614"/>
      <c r="F209" s="614"/>
      <c r="G209" s="614"/>
      <c r="H209" s="613"/>
      <c r="I209" s="613"/>
      <c r="J209" s="613"/>
      <c r="K209" s="613"/>
      <c r="L209" s="911"/>
      <c r="M209" s="613"/>
      <c r="N209" s="613"/>
      <c r="O209" s="613"/>
      <c r="P209" s="613"/>
      <c r="Q209" s="613"/>
      <c r="R209" s="613"/>
      <c r="S209" s="613"/>
      <c r="T209" s="614"/>
      <c r="U209" s="614"/>
      <c r="V209" s="614"/>
      <c r="W209" s="614"/>
      <c r="X209" s="614"/>
      <c r="Y209" s="613"/>
      <c r="Z209" s="613"/>
      <c r="AA209" s="613"/>
      <c r="AB209" s="613"/>
    </row>
    <row r="210" spans="1:28" ht="12" customHeight="1">
      <c r="A210" s="613"/>
      <c r="B210" s="614"/>
      <c r="C210" s="614"/>
      <c r="D210" s="614"/>
      <c r="E210" s="614"/>
      <c r="F210" s="614"/>
      <c r="G210" s="614"/>
      <c r="H210" s="613"/>
      <c r="I210" s="613"/>
      <c r="J210" s="613"/>
      <c r="K210" s="613"/>
      <c r="L210" s="911"/>
      <c r="M210" s="613"/>
      <c r="N210" s="613"/>
      <c r="O210" s="613"/>
      <c r="P210" s="613"/>
      <c r="Q210" s="613"/>
      <c r="R210" s="613"/>
      <c r="S210" s="613"/>
      <c r="T210" s="614"/>
      <c r="U210" s="614"/>
      <c r="V210" s="614"/>
      <c r="W210" s="614"/>
      <c r="X210" s="614"/>
      <c r="Y210" s="613"/>
      <c r="Z210" s="613"/>
      <c r="AA210" s="613"/>
      <c r="AB210" s="613"/>
    </row>
    <row r="211" spans="1:28" ht="12" customHeight="1">
      <c r="A211" s="613"/>
      <c r="B211" s="614"/>
      <c r="C211" s="614"/>
      <c r="D211" s="614"/>
      <c r="E211" s="614"/>
      <c r="F211" s="614"/>
      <c r="G211" s="614"/>
      <c r="H211" s="613"/>
      <c r="I211" s="613"/>
      <c r="J211" s="613"/>
      <c r="K211" s="613"/>
      <c r="L211" s="911"/>
      <c r="M211" s="613"/>
      <c r="N211" s="613"/>
      <c r="O211" s="613"/>
      <c r="P211" s="613"/>
      <c r="Q211" s="613"/>
      <c r="R211" s="613"/>
      <c r="S211" s="613"/>
      <c r="T211" s="614"/>
      <c r="U211" s="614"/>
      <c r="V211" s="614"/>
      <c r="W211" s="614"/>
      <c r="X211" s="614"/>
      <c r="Y211" s="613"/>
      <c r="Z211" s="613"/>
      <c r="AA211" s="613"/>
      <c r="AB211" s="613"/>
    </row>
    <row r="212" spans="1:28" ht="12" customHeight="1">
      <c r="A212" s="613"/>
      <c r="B212" s="614"/>
      <c r="C212" s="614"/>
      <c r="D212" s="614"/>
      <c r="E212" s="614"/>
      <c r="F212" s="614"/>
      <c r="G212" s="614"/>
      <c r="H212" s="613"/>
      <c r="I212" s="613"/>
      <c r="J212" s="613"/>
      <c r="K212" s="613"/>
      <c r="L212" s="911"/>
      <c r="M212" s="613"/>
      <c r="N212" s="613"/>
      <c r="O212" s="613"/>
      <c r="P212" s="613"/>
      <c r="Q212" s="613"/>
      <c r="R212" s="613"/>
      <c r="S212" s="613"/>
      <c r="T212" s="614"/>
      <c r="U212" s="614"/>
      <c r="V212" s="614"/>
      <c r="W212" s="614"/>
      <c r="X212" s="614"/>
      <c r="Y212" s="613"/>
      <c r="Z212" s="613"/>
      <c r="AA212" s="613"/>
      <c r="AB212" s="613"/>
    </row>
    <row r="213" spans="1:28" ht="12" customHeight="1">
      <c r="A213" s="613"/>
      <c r="B213" s="614"/>
      <c r="C213" s="614"/>
      <c r="D213" s="614"/>
      <c r="E213" s="614"/>
      <c r="F213" s="614"/>
      <c r="G213" s="614"/>
      <c r="H213" s="613"/>
      <c r="I213" s="613"/>
      <c r="J213" s="613"/>
      <c r="K213" s="613"/>
      <c r="L213" s="911"/>
      <c r="M213" s="613"/>
      <c r="N213" s="613"/>
      <c r="O213" s="613"/>
      <c r="P213" s="613"/>
      <c r="Q213" s="613"/>
      <c r="R213" s="613"/>
      <c r="S213" s="613"/>
      <c r="T213" s="614"/>
      <c r="U213" s="614"/>
      <c r="V213" s="614"/>
      <c r="W213" s="614"/>
      <c r="X213" s="614"/>
      <c r="Y213" s="613"/>
      <c r="Z213" s="613"/>
      <c r="AA213" s="613"/>
      <c r="AB213" s="613"/>
    </row>
    <row r="214" spans="1:28" ht="12" customHeight="1">
      <c r="A214" s="613"/>
      <c r="B214" s="614"/>
      <c r="C214" s="614"/>
      <c r="D214" s="614"/>
      <c r="E214" s="614"/>
      <c r="F214" s="614"/>
      <c r="G214" s="614"/>
      <c r="H214" s="613"/>
      <c r="I214" s="613"/>
      <c r="J214" s="613"/>
      <c r="K214" s="613"/>
      <c r="L214" s="911"/>
      <c r="M214" s="613"/>
      <c r="N214" s="613"/>
      <c r="O214" s="613"/>
      <c r="P214" s="613"/>
      <c r="Q214" s="613"/>
      <c r="R214" s="613"/>
      <c r="S214" s="613"/>
      <c r="T214" s="614"/>
      <c r="U214" s="614"/>
      <c r="V214" s="614"/>
      <c r="W214" s="614"/>
      <c r="X214" s="614"/>
      <c r="Y214" s="613"/>
      <c r="Z214" s="613"/>
      <c r="AA214" s="613"/>
      <c r="AB214" s="613"/>
    </row>
    <row r="215" spans="1:28" ht="12" customHeight="1">
      <c r="A215" s="613"/>
      <c r="B215" s="614"/>
      <c r="C215" s="614"/>
      <c r="D215" s="614"/>
      <c r="E215" s="614"/>
      <c r="F215" s="614"/>
      <c r="G215" s="614"/>
      <c r="H215" s="613"/>
      <c r="I215" s="613"/>
      <c r="J215" s="613"/>
      <c r="K215" s="613"/>
      <c r="L215" s="911"/>
      <c r="M215" s="613"/>
      <c r="N215" s="613"/>
      <c r="O215" s="613"/>
      <c r="P215" s="613"/>
      <c r="Q215" s="613"/>
      <c r="R215" s="613"/>
      <c r="S215" s="613"/>
      <c r="T215" s="614"/>
      <c r="U215" s="614"/>
      <c r="V215" s="614"/>
      <c r="W215" s="614"/>
      <c r="X215" s="614"/>
      <c r="Y215" s="613"/>
      <c r="Z215" s="613"/>
      <c r="AA215" s="613"/>
      <c r="AB215" s="613"/>
    </row>
    <row r="216" spans="1:28" ht="12" customHeight="1">
      <c r="A216" s="613"/>
      <c r="B216" s="614"/>
      <c r="C216" s="614"/>
      <c r="D216" s="614"/>
      <c r="E216" s="614"/>
      <c r="F216" s="614"/>
      <c r="G216" s="614"/>
      <c r="H216" s="613"/>
      <c r="I216" s="613"/>
      <c r="J216" s="613"/>
      <c r="K216" s="613"/>
      <c r="L216" s="911"/>
      <c r="M216" s="613"/>
      <c r="N216" s="613"/>
      <c r="O216" s="613"/>
      <c r="P216" s="613"/>
      <c r="Q216" s="613"/>
      <c r="R216" s="613"/>
      <c r="S216" s="613"/>
      <c r="T216" s="614"/>
      <c r="U216" s="614"/>
      <c r="V216" s="614"/>
      <c r="W216" s="614"/>
      <c r="X216" s="614"/>
      <c r="Y216" s="613"/>
      <c r="Z216" s="613"/>
      <c r="AA216" s="613"/>
      <c r="AB216" s="613"/>
    </row>
    <row r="217" spans="1:28" ht="12" customHeight="1">
      <c r="A217" s="613"/>
      <c r="B217" s="614"/>
      <c r="C217" s="614"/>
      <c r="D217" s="614"/>
      <c r="E217" s="614"/>
      <c r="F217" s="614"/>
      <c r="G217" s="614"/>
      <c r="H217" s="613"/>
      <c r="I217" s="613"/>
      <c r="J217" s="613"/>
      <c r="K217" s="613"/>
      <c r="L217" s="911"/>
      <c r="M217" s="613"/>
      <c r="N217" s="613"/>
      <c r="O217" s="613"/>
      <c r="P217" s="613"/>
      <c r="Q217" s="613"/>
      <c r="R217" s="613"/>
      <c r="S217" s="613"/>
      <c r="T217" s="614"/>
      <c r="U217" s="614"/>
      <c r="V217" s="614"/>
      <c r="W217" s="614"/>
      <c r="X217" s="614"/>
      <c r="Y217" s="613"/>
      <c r="Z217" s="613"/>
      <c r="AA217" s="613"/>
      <c r="AB217" s="613"/>
    </row>
    <row r="218" spans="1:28" ht="12" customHeight="1">
      <c r="A218" s="613"/>
      <c r="B218" s="614"/>
      <c r="C218" s="614"/>
      <c r="D218" s="614"/>
      <c r="E218" s="614"/>
      <c r="F218" s="614"/>
      <c r="G218" s="614"/>
      <c r="H218" s="613"/>
      <c r="I218" s="613"/>
      <c r="J218" s="613"/>
      <c r="K218" s="613"/>
      <c r="L218" s="911"/>
      <c r="M218" s="613"/>
      <c r="N218" s="613"/>
      <c r="O218" s="613"/>
      <c r="P218" s="613"/>
      <c r="Q218" s="613"/>
      <c r="R218" s="613"/>
      <c r="S218" s="613"/>
      <c r="T218" s="614"/>
      <c r="U218" s="614"/>
      <c r="V218" s="614"/>
      <c r="W218" s="614"/>
      <c r="X218" s="614"/>
      <c r="Y218" s="613"/>
      <c r="Z218" s="613"/>
      <c r="AA218" s="613"/>
      <c r="AB218" s="613"/>
    </row>
    <row r="219" spans="1:28" ht="12" customHeight="1">
      <c r="A219" s="613"/>
      <c r="B219" s="614"/>
      <c r="C219" s="614"/>
      <c r="D219" s="614"/>
      <c r="E219" s="614"/>
      <c r="F219" s="614"/>
      <c r="G219" s="614"/>
      <c r="H219" s="613"/>
      <c r="I219" s="613"/>
      <c r="J219" s="613"/>
      <c r="K219" s="613"/>
      <c r="L219" s="911"/>
      <c r="M219" s="613"/>
      <c r="N219" s="613"/>
      <c r="O219" s="613"/>
      <c r="P219" s="613"/>
      <c r="Q219" s="613"/>
      <c r="R219" s="613"/>
      <c r="S219" s="613"/>
      <c r="T219" s="614"/>
      <c r="U219" s="614"/>
      <c r="V219" s="614"/>
      <c r="W219" s="614"/>
      <c r="X219" s="614"/>
      <c r="Y219" s="613"/>
      <c r="Z219" s="613"/>
      <c r="AA219" s="613"/>
      <c r="AB219" s="613"/>
    </row>
    <row r="220" spans="1:28" ht="12" customHeight="1">
      <c r="A220" s="613"/>
      <c r="B220" s="614"/>
      <c r="C220" s="614"/>
      <c r="D220" s="614"/>
      <c r="E220" s="614"/>
      <c r="F220" s="614"/>
      <c r="G220" s="614"/>
      <c r="H220" s="613"/>
      <c r="I220" s="613"/>
      <c r="J220" s="613"/>
      <c r="K220" s="613"/>
      <c r="L220" s="911"/>
      <c r="M220" s="613"/>
      <c r="N220" s="613"/>
      <c r="O220" s="613"/>
      <c r="P220" s="613"/>
      <c r="Q220" s="613"/>
      <c r="R220" s="613"/>
      <c r="S220" s="613"/>
      <c r="T220" s="614"/>
      <c r="U220" s="614"/>
      <c r="V220" s="614"/>
      <c r="W220" s="614"/>
      <c r="X220" s="614"/>
      <c r="Y220" s="613"/>
      <c r="Z220" s="613"/>
      <c r="AA220" s="613"/>
      <c r="AB220" s="613"/>
    </row>
    <row r="221" spans="1:28" ht="12" customHeight="1">
      <c r="A221" s="613"/>
      <c r="B221" s="614"/>
      <c r="C221" s="614"/>
      <c r="D221" s="614"/>
      <c r="E221" s="614"/>
      <c r="F221" s="614"/>
      <c r="G221" s="614"/>
      <c r="H221" s="613"/>
      <c r="I221" s="613"/>
      <c r="J221" s="613"/>
      <c r="K221" s="613"/>
      <c r="L221" s="911"/>
      <c r="M221" s="613"/>
      <c r="N221" s="613"/>
      <c r="O221" s="613"/>
      <c r="P221" s="613"/>
      <c r="Q221" s="613"/>
      <c r="R221" s="613"/>
      <c r="S221" s="613"/>
      <c r="T221" s="614"/>
      <c r="U221" s="614"/>
      <c r="V221" s="614"/>
      <c r="W221" s="614"/>
      <c r="X221" s="614"/>
      <c r="Y221" s="613"/>
      <c r="Z221" s="613"/>
      <c r="AA221" s="613"/>
      <c r="AB221" s="613"/>
    </row>
    <row r="222" spans="1:28" ht="12" customHeight="1">
      <c r="A222" s="613"/>
      <c r="B222" s="614"/>
      <c r="C222" s="614"/>
      <c r="D222" s="614"/>
      <c r="E222" s="614"/>
      <c r="F222" s="614"/>
      <c r="G222" s="614"/>
      <c r="H222" s="613"/>
      <c r="I222" s="613"/>
      <c r="J222" s="613"/>
      <c r="K222" s="613"/>
      <c r="L222" s="911"/>
      <c r="M222" s="613"/>
      <c r="N222" s="613"/>
      <c r="O222" s="613"/>
      <c r="P222" s="613"/>
      <c r="Q222" s="613"/>
      <c r="R222" s="613"/>
      <c r="S222" s="613"/>
      <c r="T222" s="614"/>
      <c r="U222" s="614"/>
      <c r="V222" s="614"/>
      <c r="W222" s="614"/>
      <c r="X222" s="614"/>
      <c r="Y222" s="613"/>
      <c r="Z222" s="613"/>
      <c r="AA222" s="613"/>
      <c r="AB222" s="613"/>
    </row>
    <row r="223" spans="1:28" ht="12" customHeight="1">
      <c r="A223" s="613"/>
      <c r="B223" s="614"/>
      <c r="C223" s="614"/>
      <c r="D223" s="614"/>
      <c r="E223" s="614"/>
      <c r="F223" s="614"/>
      <c r="G223" s="614"/>
      <c r="H223" s="613"/>
      <c r="I223" s="613"/>
      <c r="J223" s="613"/>
      <c r="K223" s="613"/>
      <c r="L223" s="911"/>
      <c r="M223" s="613"/>
      <c r="N223" s="613"/>
      <c r="O223" s="613"/>
      <c r="P223" s="613"/>
      <c r="Q223" s="613"/>
      <c r="R223" s="613"/>
      <c r="S223" s="613"/>
      <c r="T223" s="614"/>
      <c r="U223" s="614"/>
      <c r="V223" s="614"/>
      <c r="W223" s="614"/>
      <c r="X223" s="614"/>
      <c r="Y223" s="613"/>
      <c r="Z223" s="613"/>
      <c r="AA223" s="613"/>
      <c r="AB223" s="613"/>
    </row>
    <row r="224" spans="1:28" ht="12" customHeight="1">
      <c r="A224" s="613"/>
      <c r="B224" s="614"/>
      <c r="C224" s="614"/>
      <c r="D224" s="614"/>
      <c r="E224" s="614"/>
      <c r="F224" s="614"/>
      <c r="G224" s="614"/>
      <c r="H224" s="613"/>
      <c r="I224" s="613"/>
      <c r="J224" s="613"/>
      <c r="K224" s="613"/>
      <c r="L224" s="911"/>
      <c r="M224" s="613"/>
      <c r="N224" s="613"/>
      <c r="O224" s="613"/>
      <c r="P224" s="613"/>
      <c r="Q224" s="613"/>
      <c r="R224" s="613"/>
      <c r="S224" s="613"/>
      <c r="T224" s="614"/>
      <c r="U224" s="614"/>
      <c r="V224" s="614"/>
      <c r="W224" s="614"/>
      <c r="X224" s="614"/>
      <c r="Y224" s="613"/>
      <c r="Z224" s="613"/>
      <c r="AA224" s="613"/>
      <c r="AB224" s="613"/>
    </row>
    <row r="225" spans="1:28" ht="12" customHeight="1">
      <c r="A225" s="613"/>
      <c r="B225" s="614"/>
      <c r="C225" s="614"/>
      <c r="D225" s="614"/>
      <c r="E225" s="614"/>
      <c r="F225" s="614"/>
      <c r="G225" s="614"/>
      <c r="H225" s="613"/>
      <c r="I225" s="613"/>
      <c r="J225" s="613"/>
      <c r="K225" s="613"/>
      <c r="L225" s="911"/>
      <c r="M225" s="613"/>
      <c r="N225" s="613"/>
      <c r="O225" s="613"/>
      <c r="P225" s="613"/>
      <c r="Q225" s="613"/>
      <c r="R225" s="613"/>
      <c r="S225" s="613"/>
      <c r="T225" s="614"/>
      <c r="U225" s="614"/>
      <c r="V225" s="614"/>
      <c r="W225" s="614"/>
      <c r="X225" s="614"/>
      <c r="Y225" s="613"/>
      <c r="Z225" s="613"/>
      <c r="AA225" s="613"/>
      <c r="AB225" s="613"/>
    </row>
    <row r="226" spans="1:28" ht="12" customHeight="1">
      <c r="A226" s="613"/>
      <c r="B226" s="614"/>
      <c r="C226" s="614"/>
      <c r="D226" s="614"/>
      <c r="E226" s="614"/>
      <c r="F226" s="614"/>
      <c r="G226" s="614"/>
      <c r="H226" s="613"/>
      <c r="I226" s="613"/>
      <c r="J226" s="613"/>
      <c r="K226" s="613"/>
      <c r="L226" s="911"/>
      <c r="M226" s="613"/>
      <c r="N226" s="613"/>
      <c r="O226" s="613"/>
      <c r="P226" s="613"/>
      <c r="Q226" s="613"/>
      <c r="R226" s="613"/>
      <c r="S226" s="613"/>
      <c r="T226" s="614"/>
      <c r="U226" s="614"/>
      <c r="V226" s="614"/>
      <c r="W226" s="614"/>
      <c r="X226" s="614"/>
      <c r="Y226" s="613"/>
      <c r="Z226" s="613"/>
      <c r="AA226" s="613"/>
      <c r="AB226" s="613"/>
    </row>
    <row r="227" spans="1:28" ht="12" customHeight="1">
      <c r="A227" s="613"/>
      <c r="B227" s="614"/>
      <c r="C227" s="614"/>
      <c r="D227" s="614"/>
      <c r="E227" s="614"/>
      <c r="F227" s="614"/>
      <c r="G227" s="614"/>
      <c r="H227" s="613"/>
      <c r="I227" s="613"/>
      <c r="J227" s="613"/>
      <c r="K227" s="613"/>
      <c r="L227" s="911"/>
      <c r="M227" s="613"/>
      <c r="N227" s="613"/>
      <c r="O227" s="613"/>
      <c r="P227" s="613"/>
      <c r="Q227" s="613"/>
      <c r="R227" s="613"/>
      <c r="S227" s="613"/>
      <c r="T227" s="614"/>
      <c r="U227" s="614"/>
      <c r="V227" s="614"/>
      <c r="W227" s="614"/>
      <c r="X227" s="614"/>
      <c r="Y227" s="613"/>
      <c r="Z227" s="613"/>
      <c r="AA227" s="613"/>
      <c r="AB227" s="613"/>
    </row>
    <row r="228" spans="1:28" ht="12" customHeight="1">
      <c r="A228" s="613"/>
      <c r="B228" s="614"/>
      <c r="C228" s="614"/>
      <c r="D228" s="614"/>
      <c r="E228" s="614"/>
      <c r="F228" s="614"/>
      <c r="G228" s="614"/>
      <c r="H228" s="613"/>
      <c r="I228" s="613"/>
      <c r="J228" s="613"/>
      <c r="K228" s="613"/>
      <c r="L228" s="911"/>
      <c r="M228" s="613"/>
      <c r="N228" s="613"/>
      <c r="O228" s="613"/>
      <c r="P228" s="613"/>
      <c r="Q228" s="613"/>
      <c r="R228" s="613"/>
      <c r="S228" s="613"/>
      <c r="T228" s="614"/>
      <c r="U228" s="614"/>
      <c r="V228" s="614"/>
      <c r="W228" s="614"/>
      <c r="X228" s="614"/>
      <c r="Y228" s="613"/>
      <c r="Z228" s="613"/>
      <c r="AA228" s="613"/>
      <c r="AB228" s="613"/>
    </row>
    <row r="229" spans="1:28" ht="12" customHeight="1">
      <c r="A229" s="613"/>
      <c r="B229" s="614"/>
      <c r="C229" s="614"/>
      <c r="D229" s="614"/>
      <c r="E229" s="614"/>
      <c r="F229" s="614"/>
      <c r="G229" s="614"/>
      <c r="H229" s="613"/>
      <c r="I229" s="613"/>
      <c r="J229" s="613"/>
      <c r="K229" s="613"/>
      <c r="L229" s="911"/>
      <c r="M229" s="613"/>
      <c r="N229" s="613"/>
      <c r="O229" s="613"/>
      <c r="P229" s="613"/>
      <c r="Q229" s="613"/>
      <c r="R229" s="613"/>
      <c r="S229" s="613"/>
      <c r="T229" s="614"/>
      <c r="U229" s="614"/>
      <c r="V229" s="614"/>
      <c r="W229" s="614"/>
      <c r="X229" s="614"/>
      <c r="Y229" s="613"/>
      <c r="Z229" s="613"/>
      <c r="AA229" s="613"/>
      <c r="AB229" s="613"/>
    </row>
    <row r="230" spans="1:28" ht="12" customHeight="1">
      <c r="A230" s="613"/>
      <c r="B230" s="614"/>
      <c r="C230" s="614"/>
      <c r="D230" s="614"/>
      <c r="E230" s="614"/>
      <c r="F230" s="614"/>
      <c r="G230" s="614"/>
      <c r="H230" s="613"/>
      <c r="I230" s="613"/>
      <c r="J230" s="613"/>
      <c r="K230" s="613"/>
      <c r="L230" s="911"/>
      <c r="M230" s="613"/>
      <c r="N230" s="613"/>
      <c r="O230" s="613"/>
      <c r="P230" s="613"/>
      <c r="Q230" s="613"/>
      <c r="R230" s="613"/>
      <c r="S230" s="613"/>
      <c r="T230" s="614"/>
      <c r="U230" s="614"/>
      <c r="V230" s="614"/>
      <c r="W230" s="614"/>
      <c r="X230" s="614"/>
      <c r="Y230" s="613"/>
      <c r="Z230" s="613"/>
      <c r="AA230" s="613"/>
      <c r="AB230" s="613"/>
    </row>
    <row r="231" spans="1:28" ht="12" customHeight="1">
      <c r="A231" s="613"/>
      <c r="B231" s="614"/>
      <c r="C231" s="614"/>
      <c r="D231" s="614"/>
      <c r="E231" s="614"/>
      <c r="F231" s="614"/>
      <c r="G231" s="614"/>
      <c r="H231" s="613"/>
      <c r="I231" s="613"/>
      <c r="J231" s="613"/>
      <c r="K231" s="613"/>
      <c r="L231" s="911"/>
      <c r="M231" s="613"/>
      <c r="N231" s="613"/>
      <c r="O231" s="613"/>
      <c r="P231" s="613"/>
      <c r="Q231" s="613"/>
      <c r="R231" s="613"/>
      <c r="S231" s="613"/>
      <c r="T231" s="614"/>
      <c r="U231" s="614"/>
      <c r="V231" s="614"/>
      <c r="W231" s="614"/>
      <c r="X231" s="614"/>
      <c r="Y231" s="613"/>
      <c r="Z231" s="613"/>
      <c r="AA231" s="613"/>
      <c r="AB231" s="613"/>
    </row>
    <row r="232" spans="1:28" ht="12" customHeight="1">
      <c r="A232" s="613"/>
      <c r="B232" s="614"/>
      <c r="C232" s="614"/>
      <c r="D232" s="614"/>
      <c r="E232" s="614"/>
      <c r="F232" s="614"/>
      <c r="G232" s="614"/>
      <c r="H232" s="613"/>
      <c r="I232" s="613"/>
      <c r="J232" s="613"/>
      <c r="K232" s="613"/>
      <c r="L232" s="911"/>
      <c r="M232" s="613"/>
      <c r="N232" s="613"/>
      <c r="O232" s="613"/>
      <c r="P232" s="613"/>
      <c r="Q232" s="613"/>
      <c r="R232" s="613"/>
      <c r="S232" s="613"/>
      <c r="T232" s="614"/>
      <c r="U232" s="614"/>
      <c r="V232" s="614"/>
      <c r="W232" s="614"/>
      <c r="X232" s="614"/>
      <c r="Y232" s="613"/>
      <c r="Z232" s="613"/>
      <c r="AA232" s="613"/>
      <c r="AB232" s="613"/>
    </row>
    <row r="233" spans="1:28" ht="12" customHeight="1">
      <c r="A233" s="613"/>
      <c r="B233" s="614"/>
      <c r="C233" s="614"/>
      <c r="D233" s="614"/>
      <c r="E233" s="614"/>
      <c r="F233" s="614"/>
      <c r="G233" s="614"/>
      <c r="H233" s="613"/>
      <c r="I233" s="613"/>
      <c r="J233" s="613"/>
      <c r="K233" s="613"/>
      <c r="L233" s="911"/>
      <c r="M233" s="613"/>
      <c r="N233" s="613"/>
      <c r="O233" s="613"/>
      <c r="P233" s="613"/>
      <c r="Q233" s="613"/>
      <c r="R233" s="613"/>
      <c r="S233" s="613"/>
      <c r="T233" s="614"/>
      <c r="U233" s="614"/>
      <c r="V233" s="614"/>
      <c r="W233" s="614"/>
      <c r="X233" s="614"/>
      <c r="Y233" s="613"/>
      <c r="Z233" s="613"/>
      <c r="AA233" s="613"/>
      <c r="AB233" s="613"/>
    </row>
    <row r="234" spans="1:28" ht="12" customHeight="1">
      <c r="A234" s="613"/>
      <c r="B234" s="614"/>
      <c r="C234" s="614"/>
      <c r="D234" s="614"/>
      <c r="E234" s="614"/>
      <c r="F234" s="614"/>
      <c r="G234" s="614"/>
      <c r="H234" s="613"/>
      <c r="I234" s="613"/>
      <c r="J234" s="613"/>
      <c r="K234" s="613"/>
      <c r="L234" s="911"/>
      <c r="M234" s="613"/>
      <c r="N234" s="613"/>
      <c r="O234" s="613"/>
      <c r="P234" s="613"/>
      <c r="Q234" s="613"/>
      <c r="R234" s="613"/>
      <c r="S234" s="613"/>
      <c r="T234" s="614"/>
      <c r="U234" s="614"/>
      <c r="V234" s="614"/>
      <c r="W234" s="614"/>
      <c r="X234" s="614"/>
      <c r="Y234" s="613"/>
      <c r="Z234" s="613"/>
      <c r="AA234" s="613"/>
      <c r="AB234" s="613"/>
    </row>
    <row r="235" spans="1:28" ht="12" customHeight="1">
      <c r="A235" s="613"/>
      <c r="B235" s="614"/>
      <c r="C235" s="614"/>
      <c r="D235" s="614"/>
      <c r="E235" s="614"/>
      <c r="F235" s="614"/>
      <c r="G235" s="614"/>
      <c r="H235" s="613"/>
      <c r="I235" s="613"/>
      <c r="J235" s="613"/>
      <c r="K235" s="613"/>
      <c r="L235" s="911"/>
      <c r="M235" s="613"/>
      <c r="N235" s="613"/>
      <c r="O235" s="613"/>
      <c r="P235" s="613"/>
      <c r="Q235" s="613"/>
      <c r="R235" s="613"/>
      <c r="S235" s="613"/>
      <c r="T235" s="614"/>
      <c r="U235" s="614"/>
      <c r="V235" s="614"/>
      <c r="W235" s="614"/>
      <c r="X235" s="614"/>
      <c r="Y235" s="613"/>
      <c r="Z235" s="613"/>
      <c r="AA235" s="613"/>
      <c r="AB235" s="613"/>
    </row>
    <row r="236" spans="1:28" ht="12" customHeight="1">
      <c r="A236" s="613"/>
      <c r="B236" s="614"/>
      <c r="C236" s="614"/>
      <c r="D236" s="614"/>
      <c r="E236" s="614"/>
      <c r="F236" s="614"/>
      <c r="G236" s="614"/>
      <c r="H236" s="613"/>
      <c r="I236" s="613"/>
      <c r="J236" s="613"/>
      <c r="K236" s="613"/>
      <c r="L236" s="911"/>
      <c r="M236" s="613"/>
      <c r="N236" s="613"/>
      <c r="O236" s="613"/>
      <c r="P236" s="613"/>
      <c r="Q236" s="613"/>
      <c r="R236" s="613"/>
      <c r="S236" s="613"/>
      <c r="T236" s="614"/>
      <c r="U236" s="614"/>
      <c r="V236" s="614"/>
      <c r="W236" s="614"/>
      <c r="X236" s="614"/>
      <c r="Y236" s="613"/>
      <c r="Z236" s="613"/>
      <c r="AA236" s="613"/>
      <c r="AB236" s="613"/>
    </row>
    <row r="237" spans="1:28" ht="12" customHeight="1">
      <c r="A237" s="613"/>
      <c r="B237" s="614"/>
      <c r="C237" s="614"/>
      <c r="D237" s="614"/>
      <c r="E237" s="614"/>
      <c r="F237" s="614"/>
      <c r="G237" s="614"/>
      <c r="H237" s="613"/>
      <c r="I237" s="613"/>
      <c r="J237" s="613"/>
      <c r="K237" s="613"/>
      <c r="L237" s="911"/>
      <c r="M237" s="613"/>
      <c r="N237" s="613"/>
      <c r="O237" s="613"/>
      <c r="P237" s="613"/>
      <c r="Q237" s="613"/>
      <c r="R237" s="613"/>
      <c r="S237" s="613"/>
      <c r="T237" s="614"/>
      <c r="U237" s="614"/>
      <c r="V237" s="614"/>
      <c r="W237" s="614"/>
      <c r="X237" s="614"/>
      <c r="Y237" s="613"/>
      <c r="Z237" s="613"/>
      <c r="AA237" s="613"/>
      <c r="AB237" s="613"/>
    </row>
    <row r="238" spans="1:28" ht="12" customHeight="1">
      <c r="A238" s="613"/>
      <c r="B238" s="614"/>
      <c r="C238" s="614"/>
      <c r="D238" s="614"/>
      <c r="E238" s="614"/>
      <c r="F238" s="614"/>
      <c r="G238" s="614"/>
      <c r="H238" s="613"/>
      <c r="I238" s="613"/>
      <c r="J238" s="613"/>
      <c r="K238" s="613"/>
      <c r="L238" s="911"/>
      <c r="M238" s="613"/>
      <c r="N238" s="613"/>
      <c r="O238" s="613"/>
      <c r="P238" s="613"/>
      <c r="Q238" s="613"/>
      <c r="R238" s="613"/>
      <c r="S238" s="613"/>
      <c r="T238" s="614"/>
      <c r="U238" s="614"/>
      <c r="V238" s="614"/>
      <c r="W238" s="614"/>
      <c r="X238" s="614"/>
      <c r="Y238" s="613"/>
      <c r="Z238" s="613"/>
      <c r="AA238" s="613"/>
      <c r="AB238" s="613"/>
    </row>
    <row r="239" spans="1:28" ht="12" customHeight="1">
      <c r="A239" s="613"/>
      <c r="B239" s="614"/>
      <c r="C239" s="614"/>
      <c r="D239" s="614"/>
      <c r="E239" s="614"/>
      <c r="F239" s="614"/>
      <c r="G239" s="614"/>
      <c r="H239" s="613"/>
      <c r="I239" s="613"/>
      <c r="J239" s="613"/>
      <c r="K239" s="613"/>
      <c r="L239" s="911"/>
      <c r="M239" s="613"/>
      <c r="N239" s="613"/>
      <c r="O239" s="613"/>
      <c r="P239" s="613"/>
      <c r="Q239" s="613"/>
      <c r="R239" s="613"/>
      <c r="S239" s="613"/>
      <c r="T239" s="614"/>
      <c r="U239" s="614"/>
      <c r="V239" s="614"/>
      <c r="W239" s="614"/>
      <c r="X239" s="614"/>
      <c r="Y239" s="613"/>
      <c r="Z239" s="613"/>
      <c r="AA239" s="613"/>
      <c r="AB239" s="613"/>
    </row>
    <row r="240" spans="1:28" ht="12" customHeight="1">
      <c r="A240" s="613"/>
      <c r="B240" s="614"/>
      <c r="C240" s="614"/>
      <c r="D240" s="614"/>
      <c r="E240" s="614"/>
      <c r="F240" s="614"/>
      <c r="G240" s="614"/>
      <c r="H240" s="613"/>
      <c r="I240" s="613"/>
      <c r="J240" s="613"/>
      <c r="K240" s="613"/>
      <c r="L240" s="911"/>
      <c r="M240" s="613"/>
      <c r="N240" s="613"/>
      <c r="O240" s="613"/>
      <c r="P240" s="613"/>
      <c r="Q240" s="613"/>
      <c r="R240" s="613"/>
      <c r="S240" s="613"/>
      <c r="T240" s="614"/>
      <c r="U240" s="614"/>
      <c r="V240" s="614"/>
      <c r="W240" s="614"/>
      <c r="X240" s="614"/>
      <c r="Y240" s="613"/>
      <c r="Z240" s="613"/>
      <c r="AA240" s="613"/>
      <c r="AB240" s="613"/>
    </row>
    <row r="241" spans="1:28" ht="12" customHeight="1">
      <c r="A241" s="613"/>
      <c r="B241" s="614"/>
      <c r="C241" s="614"/>
      <c r="D241" s="614"/>
      <c r="E241" s="614"/>
      <c r="F241" s="614"/>
      <c r="G241" s="614"/>
      <c r="H241" s="613"/>
      <c r="I241" s="613"/>
      <c r="J241" s="613"/>
      <c r="K241" s="613"/>
      <c r="L241" s="911"/>
      <c r="M241" s="613"/>
      <c r="N241" s="613"/>
      <c r="O241" s="613"/>
      <c r="P241" s="613"/>
      <c r="Q241" s="613"/>
      <c r="R241" s="613"/>
      <c r="S241" s="613"/>
      <c r="T241" s="614"/>
      <c r="U241" s="614"/>
      <c r="V241" s="614"/>
      <c r="W241" s="614"/>
      <c r="X241" s="614"/>
      <c r="Y241" s="613"/>
      <c r="Z241" s="613"/>
      <c r="AA241" s="613"/>
      <c r="AB241" s="613"/>
    </row>
    <row r="242" spans="1:28" ht="12" customHeight="1">
      <c r="A242" s="613"/>
      <c r="B242" s="614"/>
      <c r="C242" s="614"/>
      <c r="D242" s="614"/>
      <c r="E242" s="614"/>
      <c r="F242" s="614"/>
      <c r="G242" s="614"/>
      <c r="H242" s="613"/>
      <c r="I242" s="613"/>
      <c r="J242" s="613"/>
      <c r="K242" s="613"/>
      <c r="L242" s="911"/>
      <c r="M242" s="613"/>
      <c r="N242" s="613"/>
      <c r="O242" s="613"/>
      <c r="P242" s="613"/>
      <c r="Q242" s="613"/>
      <c r="R242" s="613"/>
      <c r="S242" s="613"/>
      <c r="T242" s="614"/>
      <c r="U242" s="614"/>
      <c r="V242" s="614"/>
      <c r="W242" s="614"/>
      <c r="X242" s="614"/>
      <c r="Y242" s="613"/>
      <c r="Z242" s="613"/>
      <c r="AA242" s="613"/>
      <c r="AB242" s="613"/>
    </row>
    <row r="243" spans="1:28" ht="12" customHeight="1">
      <c r="A243" s="613"/>
      <c r="B243" s="614"/>
      <c r="C243" s="614"/>
      <c r="D243" s="614"/>
      <c r="E243" s="614"/>
      <c r="F243" s="614"/>
      <c r="G243" s="614"/>
      <c r="H243" s="613"/>
      <c r="I243" s="613"/>
      <c r="J243" s="613"/>
      <c r="K243" s="613"/>
      <c r="L243" s="911"/>
      <c r="M243" s="613"/>
      <c r="N243" s="613"/>
      <c r="O243" s="613"/>
      <c r="P243" s="613"/>
      <c r="Q243" s="613"/>
      <c r="R243" s="613"/>
      <c r="S243" s="613"/>
      <c r="T243" s="614"/>
      <c r="U243" s="614"/>
      <c r="V243" s="614"/>
      <c r="W243" s="614"/>
      <c r="X243" s="614"/>
      <c r="Y243" s="613"/>
      <c r="Z243" s="613"/>
      <c r="AA243" s="613"/>
      <c r="AB243" s="613"/>
    </row>
    <row r="244" spans="1:28" ht="12" customHeight="1">
      <c r="A244" s="613"/>
      <c r="B244" s="614"/>
      <c r="C244" s="614"/>
      <c r="D244" s="614"/>
      <c r="E244" s="614"/>
      <c r="F244" s="614"/>
      <c r="G244" s="614"/>
      <c r="H244" s="613"/>
      <c r="I244" s="613"/>
      <c r="J244" s="613"/>
      <c r="K244" s="613"/>
      <c r="L244" s="911"/>
      <c r="M244" s="613"/>
      <c r="N244" s="613"/>
      <c r="O244" s="613"/>
      <c r="P244" s="613"/>
      <c r="Q244" s="613"/>
      <c r="R244" s="613"/>
      <c r="S244" s="613"/>
      <c r="T244" s="614"/>
      <c r="U244" s="614"/>
      <c r="V244" s="614"/>
      <c r="W244" s="614"/>
      <c r="X244" s="614"/>
      <c r="Y244" s="613"/>
      <c r="Z244" s="613"/>
      <c r="AA244" s="613"/>
      <c r="AB244" s="613"/>
    </row>
    <row r="245" spans="1:28" ht="12" customHeight="1">
      <c r="A245" s="613"/>
      <c r="B245" s="614"/>
      <c r="C245" s="614"/>
      <c r="D245" s="614"/>
      <c r="E245" s="614"/>
      <c r="F245" s="614"/>
      <c r="G245" s="614"/>
      <c r="H245" s="613"/>
      <c r="I245" s="613"/>
      <c r="J245" s="613"/>
      <c r="K245" s="613"/>
      <c r="L245" s="911"/>
      <c r="M245" s="613"/>
      <c r="N245" s="613"/>
      <c r="O245" s="613"/>
      <c r="P245" s="613"/>
      <c r="Q245" s="613"/>
      <c r="R245" s="613"/>
      <c r="S245" s="613"/>
      <c r="T245" s="614"/>
      <c r="U245" s="614"/>
      <c r="V245" s="614"/>
      <c r="W245" s="614"/>
      <c r="X245" s="614"/>
      <c r="Y245" s="613"/>
      <c r="Z245" s="613"/>
      <c r="AA245" s="613"/>
      <c r="AB245" s="613"/>
    </row>
    <row r="246" spans="1:28" ht="12" customHeight="1">
      <c r="A246" s="613"/>
      <c r="B246" s="614"/>
      <c r="C246" s="614"/>
      <c r="D246" s="614"/>
      <c r="E246" s="614"/>
      <c r="F246" s="614"/>
      <c r="G246" s="614"/>
      <c r="H246" s="613"/>
      <c r="I246" s="613"/>
      <c r="J246" s="613"/>
      <c r="K246" s="613"/>
      <c r="L246" s="911"/>
      <c r="M246" s="613"/>
      <c r="N246" s="613"/>
      <c r="O246" s="613"/>
      <c r="P246" s="613"/>
      <c r="Q246" s="613"/>
      <c r="R246" s="613"/>
      <c r="S246" s="613"/>
      <c r="T246" s="614"/>
      <c r="U246" s="614"/>
      <c r="V246" s="614"/>
      <c r="W246" s="614"/>
      <c r="X246" s="614"/>
      <c r="Y246" s="613"/>
      <c r="Z246" s="613"/>
      <c r="AA246" s="613"/>
      <c r="AB246" s="613"/>
    </row>
    <row r="247" spans="1:28" ht="12" customHeight="1">
      <c r="A247" s="613"/>
      <c r="B247" s="614"/>
      <c r="C247" s="614"/>
      <c r="D247" s="614"/>
      <c r="E247" s="614"/>
      <c r="F247" s="614"/>
      <c r="G247" s="614"/>
      <c r="H247" s="613"/>
      <c r="I247" s="613"/>
      <c r="J247" s="613"/>
      <c r="K247" s="613"/>
      <c r="L247" s="911"/>
      <c r="M247" s="613"/>
      <c r="N247" s="613"/>
      <c r="O247" s="613"/>
      <c r="P247" s="613"/>
      <c r="Q247" s="613"/>
      <c r="R247" s="613"/>
      <c r="S247" s="613"/>
      <c r="T247" s="614"/>
      <c r="U247" s="614"/>
      <c r="V247" s="614"/>
      <c r="W247" s="614"/>
      <c r="X247" s="614"/>
      <c r="Y247" s="613"/>
      <c r="Z247" s="613"/>
      <c r="AA247" s="613"/>
      <c r="AB247" s="613"/>
    </row>
    <row r="248" spans="1:28" ht="12" customHeight="1">
      <c r="A248" s="613"/>
      <c r="B248" s="614"/>
      <c r="C248" s="614"/>
      <c r="D248" s="614"/>
      <c r="E248" s="614"/>
      <c r="F248" s="614"/>
      <c r="G248" s="614"/>
      <c r="H248" s="613"/>
      <c r="I248" s="613"/>
      <c r="J248" s="613"/>
      <c r="K248" s="613"/>
      <c r="L248" s="911"/>
      <c r="M248" s="613"/>
      <c r="N248" s="613"/>
      <c r="O248" s="613"/>
      <c r="P248" s="613"/>
      <c r="Q248" s="613"/>
      <c r="R248" s="613"/>
      <c r="S248" s="613"/>
      <c r="T248" s="614"/>
      <c r="U248" s="614"/>
      <c r="V248" s="614"/>
      <c r="W248" s="613"/>
      <c r="X248" s="613"/>
      <c r="Y248" s="613"/>
      <c r="Z248" s="613"/>
      <c r="AA248" s="613"/>
      <c r="AB248" s="613"/>
    </row>
    <row r="249" spans="1:28" ht="12" customHeight="1">
      <c r="A249" s="613"/>
      <c r="B249" s="614"/>
      <c r="C249" s="614"/>
      <c r="D249" s="614"/>
      <c r="E249" s="614"/>
      <c r="F249" s="614"/>
      <c r="G249" s="614"/>
      <c r="H249" s="613"/>
      <c r="I249" s="613"/>
      <c r="J249" s="613"/>
      <c r="K249" s="613"/>
      <c r="L249" s="911"/>
      <c r="M249" s="613"/>
      <c r="N249" s="613"/>
      <c r="O249" s="613"/>
      <c r="P249" s="613"/>
      <c r="Q249" s="613"/>
      <c r="R249" s="613"/>
      <c r="S249" s="613"/>
      <c r="T249" s="614"/>
      <c r="U249" s="614"/>
      <c r="V249" s="614"/>
      <c r="W249" s="613"/>
      <c r="X249" s="613"/>
      <c r="Y249" s="613"/>
      <c r="Z249" s="613"/>
      <c r="AA249" s="613"/>
      <c r="AB249" s="613"/>
    </row>
    <row r="250" spans="1:28" ht="12" customHeight="1">
      <c r="A250" s="613"/>
      <c r="B250" s="614"/>
      <c r="C250" s="614"/>
      <c r="D250" s="614"/>
      <c r="E250" s="614"/>
      <c r="F250" s="614"/>
      <c r="G250" s="614"/>
      <c r="H250" s="613"/>
      <c r="I250" s="613"/>
      <c r="J250" s="613"/>
      <c r="K250" s="613"/>
      <c r="L250" s="911"/>
      <c r="M250" s="613"/>
      <c r="N250" s="613"/>
      <c r="O250" s="613"/>
      <c r="P250" s="613"/>
      <c r="Q250" s="613"/>
      <c r="R250" s="613"/>
      <c r="S250" s="613"/>
      <c r="T250" s="614"/>
      <c r="U250" s="614"/>
      <c r="V250" s="614"/>
      <c r="W250" s="613"/>
      <c r="X250" s="613"/>
      <c r="Y250" s="613"/>
      <c r="Z250" s="613"/>
      <c r="AA250" s="613"/>
      <c r="AB250" s="613"/>
    </row>
    <row r="251" spans="1:28" ht="12" customHeight="1">
      <c r="A251" s="613"/>
      <c r="B251" s="614"/>
      <c r="C251" s="614"/>
      <c r="D251" s="614"/>
      <c r="E251" s="614"/>
      <c r="F251" s="614"/>
      <c r="G251" s="613"/>
      <c r="H251" s="613"/>
      <c r="I251" s="613"/>
      <c r="J251" s="613"/>
      <c r="K251" s="613"/>
      <c r="L251" s="911"/>
      <c r="M251" s="613"/>
      <c r="N251" s="613"/>
      <c r="O251" s="613"/>
      <c r="P251" s="613"/>
      <c r="Q251" s="613"/>
      <c r="R251" s="613"/>
      <c r="S251" s="613"/>
      <c r="T251" s="614"/>
      <c r="U251" s="614"/>
      <c r="V251" s="614"/>
      <c r="W251" s="613"/>
      <c r="X251" s="613"/>
      <c r="Y251" s="613"/>
      <c r="Z251" s="613"/>
      <c r="AA251" s="613"/>
      <c r="AB251" s="613"/>
    </row>
    <row r="252" spans="1:28" ht="12" customHeight="1">
      <c r="A252" s="613"/>
      <c r="B252" s="613"/>
      <c r="C252" s="613"/>
      <c r="D252" s="613"/>
      <c r="E252" s="613"/>
      <c r="F252" s="613"/>
      <c r="G252" s="613"/>
      <c r="H252" s="613"/>
      <c r="I252" s="613"/>
      <c r="J252" s="613"/>
      <c r="K252" s="613"/>
      <c r="L252" s="911"/>
      <c r="M252" s="613"/>
      <c r="N252" s="613"/>
      <c r="O252" s="613"/>
      <c r="P252" s="613"/>
      <c r="Q252" s="613"/>
      <c r="R252" s="613"/>
      <c r="S252" s="613"/>
      <c r="T252" s="614"/>
      <c r="U252" s="614"/>
      <c r="V252" s="614"/>
      <c r="W252" s="613"/>
      <c r="X252" s="613"/>
      <c r="Y252" s="613"/>
      <c r="Z252" s="613"/>
      <c r="AA252" s="613"/>
      <c r="AB252" s="613"/>
    </row>
    <row r="253" spans="1:28" ht="12" customHeight="1">
      <c r="A253" s="613"/>
      <c r="B253" s="613"/>
      <c r="C253" s="613"/>
      <c r="D253" s="613"/>
      <c r="E253" s="613"/>
      <c r="F253" s="613"/>
      <c r="G253" s="613"/>
      <c r="H253" s="613"/>
      <c r="I253" s="613"/>
      <c r="J253" s="613"/>
      <c r="K253" s="613"/>
      <c r="L253" s="911"/>
      <c r="M253" s="613"/>
      <c r="N253" s="613"/>
      <c r="O253" s="613"/>
      <c r="P253" s="613"/>
      <c r="Q253" s="613"/>
      <c r="R253" s="613"/>
      <c r="S253" s="613"/>
      <c r="T253" s="614"/>
      <c r="U253" s="614"/>
      <c r="V253" s="614"/>
      <c r="W253" s="613"/>
      <c r="X253" s="613"/>
      <c r="Y253" s="613"/>
      <c r="Z253" s="613"/>
      <c r="AA253" s="613"/>
      <c r="AB253" s="613"/>
    </row>
    <row r="254" spans="1:28" ht="12" customHeight="1">
      <c r="A254" s="613"/>
      <c r="B254" s="613"/>
      <c r="C254" s="613"/>
      <c r="D254" s="613"/>
      <c r="E254" s="613"/>
      <c r="F254" s="613"/>
      <c r="G254" s="613"/>
      <c r="H254" s="613"/>
      <c r="I254" s="613"/>
      <c r="J254" s="613"/>
      <c r="K254" s="613"/>
      <c r="L254" s="911"/>
      <c r="M254" s="613"/>
      <c r="N254" s="613"/>
      <c r="O254" s="613"/>
      <c r="P254" s="613"/>
      <c r="Q254" s="613"/>
      <c r="R254" s="613"/>
      <c r="S254" s="613"/>
      <c r="T254" s="614"/>
      <c r="U254" s="614"/>
      <c r="V254" s="614"/>
      <c r="W254" s="613"/>
      <c r="X254" s="613"/>
      <c r="Y254" s="613"/>
      <c r="Z254" s="613"/>
      <c r="AA254" s="613"/>
      <c r="AB254" s="613"/>
    </row>
    <row r="255" spans="1:28" ht="12" customHeight="1">
      <c r="A255" s="613"/>
      <c r="B255" s="613"/>
      <c r="C255" s="613"/>
      <c r="D255" s="613"/>
      <c r="E255" s="613"/>
      <c r="F255" s="613"/>
      <c r="G255" s="613"/>
      <c r="H255" s="613"/>
      <c r="I255" s="613"/>
      <c r="J255" s="613"/>
      <c r="K255" s="613"/>
      <c r="L255" s="911"/>
      <c r="M255" s="613"/>
      <c r="N255" s="613"/>
      <c r="O255" s="613"/>
      <c r="P255" s="613"/>
      <c r="Q255" s="613"/>
      <c r="R255" s="613"/>
      <c r="S255" s="613"/>
      <c r="T255" s="614"/>
      <c r="U255" s="614"/>
      <c r="V255" s="614"/>
      <c r="W255" s="613"/>
      <c r="X255" s="613"/>
      <c r="Y255" s="613"/>
      <c r="Z255" s="613"/>
      <c r="AA255" s="613"/>
      <c r="AB255" s="613"/>
    </row>
    <row r="256" spans="1:28" ht="12" customHeight="1">
      <c r="A256" s="613"/>
      <c r="B256" s="613"/>
      <c r="C256" s="613"/>
      <c r="D256" s="613"/>
      <c r="E256" s="613"/>
      <c r="F256" s="613"/>
      <c r="G256" s="613"/>
      <c r="H256" s="613"/>
      <c r="I256" s="613"/>
      <c r="J256" s="613"/>
      <c r="K256" s="613"/>
      <c r="L256" s="911"/>
      <c r="M256" s="613"/>
      <c r="N256" s="613"/>
      <c r="O256" s="613"/>
      <c r="P256" s="613"/>
      <c r="Q256" s="613"/>
      <c r="R256" s="613"/>
      <c r="S256" s="613"/>
      <c r="T256" s="614"/>
      <c r="U256" s="614"/>
      <c r="V256" s="614"/>
      <c r="W256" s="613"/>
      <c r="X256" s="613"/>
      <c r="Y256" s="613"/>
      <c r="Z256" s="613"/>
      <c r="AA256" s="613"/>
      <c r="AB256" s="613"/>
    </row>
    <row r="257" spans="1:28" ht="12" customHeight="1">
      <c r="A257" s="613"/>
      <c r="B257" s="613"/>
      <c r="C257" s="613"/>
      <c r="D257" s="613"/>
      <c r="E257" s="613"/>
      <c r="F257" s="613"/>
      <c r="G257" s="613"/>
      <c r="H257" s="613"/>
      <c r="I257" s="613"/>
      <c r="J257" s="613"/>
      <c r="K257" s="613"/>
      <c r="L257" s="911"/>
      <c r="M257" s="613"/>
      <c r="N257" s="613"/>
      <c r="O257" s="613"/>
      <c r="P257" s="613"/>
      <c r="Q257" s="613"/>
      <c r="R257" s="613"/>
      <c r="S257" s="613"/>
      <c r="T257" s="614"/>
      <c r="U257" s="614"/>
      <c r="V257" s="614"/>
      <c r="W257" s="613"/>
      <c r="X257" s="613"/>
      <c r="Y257" s="613"/>
      <c r="Z257" s="613"/>
      <c r="AA257" s="613"/>
      <c r="AB257" s="613"/>
    </row>
    <row r="258" spans="1:28" ht="12" customHeight="1">
      <c r="A258" s="613"/>
      <c r="B258" s="613"/>
      <c r="C258" s="613"/>
      <c r="D258" s="613"/>
      <c r="E258" s="613"/>
      <c r="F258" s="613"/>
      <c r="G258" s="613"/>
      <c r="H258" s="613"/>
      <c r="I258" s="613"/>
      <c r="J258" s="613"/>
      <c r="K258" s="613"/>
      <c r="L258" s="911"/>
      <c r="M258" s="613"/>
      <c r="N258" s="613"/>
      <c r="O258" s="613"/>
      <c r="P258" s="613"/>
      <c r="Q258" s="613"/>
      <c r="R258" s="613"/>
      <c r="S258" s="613"/>
      <c r="T258" s="613"/>
      <c r="U258" s="613"/>
      <c r="V258" s="613"/>
      <c r="W258" s="613"/>
      <c r="X258" s="613"/>
      <c r="Y258" s="613"/>
      <c r="Z258" s="613"/>
      <c r="AA258" s="613"/>
      <c r="AB258" s="613"/>
    </row>
    <row r="259" spans="1:28" ht="12" customHeight="1">
      <c r="A259" s="613"/>
      <c r="B259" s="613"/>
      <c r="C259" s="613"/>
      <c r="D259" s="613"/>
      <c r="E259" s="613"/>
      <c r="F259" s="613"/>
      <c r="G259" s="613"/>
      <c r="H259" s="613"/>
      <c r="I259" s="613"/>
      <c r="J259" s="613"/>
      <c r="K259" s="613"/>
      <c r="L259" s="911"/>
      <c r="M259" s="613"/>
      <c r="N259" s="613"/>
      <c r="O259" s="613"/>
      <c r="P259" s="613"/>
      <c r="Q259" s="613"/>
      <c r="R259" s="613"/>
      <c r="S259" s="613"/>
      <c r="T259" s="613"/>
      <c r="U259" s="613"/>
      <c r="V259" s="613"/>
      <c r="W259" s="613"/>
      <c r="X259" s="613"/>
      <c r="Y259" s="613"/>
      <c r="Z259" s="613"/>
      <c r="AA259" s="613"/>
      <c r="AB259" s="613"/>
    </row>
    <row r="260" spans="1:28" ht="12" customHeight="1">
      <c r="A260" s="613"/>
      <c r="B260" s="613"/>
      <c r="C260" s="613"/>
      <c r="D260" s="613"/>
      <c r="E260" s="613"/>
      <c r="F260" s="613"/>
      <c r="G260" s="613"/>
      <c r="H260" s="613"/>
      <c r="I260" s="613"/>
      <c r="J260" s="613"/>
      <c r="K260" s="613"/>
      <c r="L260" s="911"/>
      <c r="M260" s="613"/>
      <c r="N260" s="613"/>
      <c r="O260" s="613"/>
      <c r="P260" s="613"/>
      <c r="Q260" s="613"/>
      <c r="R260" s="613"/>
      <c r="S260" s="613"/>
      <c r="T260" s="613"/>
      <c r="U260" s="613"/>
      <c r="V260" s="613"/>
      <c r="W260" s="613"/>
      <c r="X260" s="613"/>
      <c r="Y260" s="613"/>
      <c r="Z260" s="613"/>
      <c r="AA260" s="613"/>
      <c r="AB260" s="613"/>
    </row>
    <row r="261" spans="1:28" ht="12" customHeight="1">
      <c r="A261" s="613"/>
      <c r="B261" s="613"/>
      <c r="C261" s="613"/>
      <c r="D261" s="613"/>
      <c r="E261" s="613"/>
      <c r="F261" s="613"/>
      <c r="G261" s="613"/>
      <c r="H261" s="613"/>
      <c r="I261" s="613"/>
      <c r="J261" s="613"/>
      <c r="K261" s="613"/>
      <c r="L261" s="911"/>
      <c r="M261" s="613"/>
      <c r="N261" s="613"/>
      <c r="O261" s="613"/>
      <c r="P261" s="613"/>
      <c r="Q261" s="613"/>
      <c r="R261" s="613"/>
      <c r="S261" s="613"/>
      <c r="T261" s="613"/>
      <c r="U261" s="613"/>
      <c r="V261" s="613"/>
      <c r="W261" s="613"/>
      <c r="X261" s="613"/>
      <c r="Y261" s="613"/>
      <c r="Z261" s="613"/>
      <c r="AA261" s="613"/>
      <c r="AB261" s="613"/>
    </row>
    <row r="262" spans="1:28" ht="12" customHeight="1">
      <c r="A262" s="613"/>
      <c r="B262" s="613"/>
      <c r="C262" s="613"/>
      <c r="D262" s="613"/>
      <c r="E262" s="613"/>
      <c r="F262" s="613"/>
      <c r="G262" s="613"/>
      <c r="H262" s="613"/>
      <c r="I262" s="613"/>
      <c r="J262" s="613"/>
      <c r="K262" s="613"/>
      <c r="L262" s="911"/>
      <c r="M262" s="613"/>
      <c r="N262" s="613"/>
      <c r="O262" s="613"/>
      <c r="P262" s="613"/>
      <c r="Q262" s="613"/>
      <c r="R262" s="613"/>
      <c r="S262" s="613"/>
      <c r="T262" s="613"/>
      <c r="U262" s="613"/>
      <c r="V262" s="613"/>
      <c r="W262" s="613"/>
      <c r="X262" s="613"/>
      <c r="Y262" s="613"/>
      <c r="Z262" s="613"/>
      <c r="AA262" s="613"/>
      <c r="AB262" s="613"/>
    </row>
    <row r="263" spans="1:28" ht="12" customHeight="1">
      <c r="A263" s="613"/>
      <c r="B263" s="613"/>
      <c r="C263" s="613"/>
      <c r="D263" s="613"/>
      <c r="E263" s="613"/>
      <c r="F263" s="613"/>
      <c r="G263" s="613"/>
      <c r="H263" s="613"/>
      <c r="I263" s="613"/>
      <c r="J263" s="613"/>
      <c r="K263" s="613"/>
      <c r="L263" s="911"/>
      <c r="M263" s="613"/>
      <c r="N263" s="613"/>
      <c r="O263" s="613"/>
      <c r="P263" s="613"/>
      <c r="Q263" s="613"/>
      <c r="R263" s="613"/>
      <c r="S263" s="613"/>
      <c r="T263" s="613"/>
      <c r="U263" s="613"/>
      <c r="V263" s="613"/>
      <c r="W263" s="613"/>
      <c r="X263" s="613"/>
      <c r="Y263" s="613"/>
      <c r="Z263" s="613"/>
      <c r="AA263" s="613"/>
      <c r="AB263" s="613"/>
    </row>
    <row r="264" spans="1:28" ht="12" customHeight="1">
      <c r="A264" s="613"/>
      <c r="B264" s="613"/>
      <c r="C264" s="613"/>
      <c r="D264" s="613"/>
      <c r="E264" s="613"/>
      <c r="F264" s="613"/>
      <c r="G264" s="613"/>
      <c r="H264" s="613"/>
      <c r="I264" s="613"/>
      <c r="J264" s="613"/>
      <c r="K264" s="613"/>
      <c r="L264" s="911"/>
      <c r="M264" s="613"/>
      <c r="N264" s="613"/>
      <c r="O264" s="613"/>
      <c r="P264" s="613"/>
      <c r="Q264" s="613"/>
      <c r="R264" s="613"/>
      <c r="S264" s="613"/>
      <c r="T264" s="613"/>
      <c r="U264" s="613"/>
      <c r="V264" s="613"/>
      <c r="W264" s="613"/>
      <c r="X264" s="613"/>
      <c r="Y264" s="613"/>
      <c r="Z264" s="613"/>
      <c r="AA264" s="613"/>
      <c r="AB264" s="613"/>
    </row>
    <row r="265" spans="1:28" ht="12" customHeight="1">
      <c r="A265" s="613"/>
      <c r="B265" s="613"/>
      <c r="C265" s="613"/>
      <c r="D265" s="613"/>
      <c r="E265" s="613"/>
      <c r="F265" s="613"/>
      <c r="G265" s="613"/>
      <c r="H265" s="613"/>
      <c r="I265" s="613"/>
      <c r="J265" s="613"/>
      <c r="K265" s="613"/>
      <c r="L265" s="911"/>
      <c r="M265" s="613"/>
      <c r="N265" s="613"/>
      <c r="O265" s="613"/>
      <c r="P265" s="613"/>
      <c r="Q265" s="613"/>
      <c r="R265" s="613"/>
      <c r="S265" s="613"/>
      <c r="T265" s="613"/>
      <c r="U265" s="613"/>
      <c r="V265" s="613"/>
      <c r="W265" s="613"/>
      <c r="X265" s="613"/>
      <c r="Y265" s="613"/>
      <c r="Z265" s="613"/>
      <c r="AA265" s="613"/>
      <c r="AB265" s="613"/>
    </row>
    <row r="266" spans="1:28" ht="12" customHeight="1">
      <c r="A266" s="613"/>
      <c r="B266" s="613"/>
      <c r="C266" s="613"/>
      <c r="D266" s="613"/>
      <c r="E266" s="613"/>
      <c r="F266" s="613"/>
      <c r="G266" s="613"/>
      <c r="H266" s="613"/>
      <c r="I266" s="613"/>
      <c r="J266" s="613"/>
      <c r="K266" s="613"/>
      <c r="L266" s="911"/>
      <c r="M266" s="613"/>
      <c r="N266" s="613"/>
      <c r="O266" s="613"/>
      <c r="P266" s="613"/>
      <c r="Q266" s="613"/>
      <c r="R266" s="613"/>
      <c r="S266" s="613"/>
      <c r="T266" s="613"/>
      <c r="U266" s="613"/>
      <c r="V266" s="613"/>
      <c r="W266" s="613"/>
      <c r="X266" s="613"/>
      <c r="Y266" s="613"/>
      <c r="Z266" s="613"/>
      <c r="AA266" s="613"/>
      <c r="AB266" s="613"/>
    </row>
    <row r="267" spans="1:28" ht="12" customHeight="1">
      <c r="A267" s="613"/>
      <c r="B267" s="613"/>
      <c r="C267" s="613"/>
      <c r="D267" s="613"/>
      <c r="E267" s="613"/>
      <c r="F267" s="613"/>
      <c r="G267" s="613"/>
      <c r="H267" s="613"/>
      <c r="I267" s="613"/>
      <c r="J267" s="613"/>
      <c r="K267" s="613"/>
      <c r="L267" s="911"/>
      <c r="M267" s="613"/>
      <c r="N267" s="613"/>
      <c r="O267" s="613"/>
      <c r="P267" s="613"/>
      <c r="Q267" s="613"/>
      <c r="R267" s="613"/>
      <c r="S267" s="613"/>
      <c r="T267" s="613"/>
      <c r="U267" s="613"/>
      <c r="V267" s="613"/>
      <c r="W267" s="613"/>
      <c r="X267" s="613"/>
      <c r="Y267" s="613"/>
      <c r="Z267" s="613"/>
      <c r="AA267" s="613"/>
      <c r="AB267" s="613"/>
    </row>
    <row r="268" spans="1:28" ht="12" customHeight="1">
      <c r="A268" s="613"/>
      <c r="B268" s="613"/>
      <c r="C268" s="613"/>
      <c r="D268" s="613"/>
      <c r="E268" s="613"/>
      <c r="F268" s="613"/>
      <c r="G268" s="613"/>
      <c r="H268" s="613"/>
      <c r="I268" s="613"/>
      <c r="J268" s="613"/>
      <c r="K268" s="613"/>
      <c r="L268" s="911"/>
      <c r="M268" s="613"/>
      <c r="N268" s="613"/>
      <c r="O268" s="613"/>
      <c r="P268" s="613"/>
      <c r="Q268" s="613"/>
      <c r="R268" s="613"/>
      <c r="S268" s="613"/>
      <c r="T268" s="613"/>
      <c r="U268" s="613"/>
      <c r="V268" s="613"/>
      <c r="W268" s="613"/>
      <c r="X268" s="613"/>
      <c r="Y268" s="613"/>
      <c r="Z268" s="613"/>
      <c r="AA268" s="613"/>
      <c r="AB268" s="613"/>
    </row>
    <row r="269" spans="1:28" ht="12" customHeight="1">
      <c r="A269" s="613"/>
      <c r="B269" s="613"/>
      <c r="C269" s="613"/>
      <c r="D269" s="613"/>
      <c r="E269" s="613"/>
      <c r="F269" s="613"/>
      <c r="G269" s="613"/>
      <c r="H269" s="613"/>
      <c r="I269" s="613"/>
      <c r="J269" s="613"/>
      <c r="K269" s="613"/>
      <c r="L269" s="911"/>
      <c r="M269" s="613"/>
      <c r="N269" s="613"/>
      <c r="O269" s="613"/>
      <c r="P269" s="613"/>
      <c r="Q269" s="613"/>
      <c r="R269" s="613"/>
      <c r="S269" s="613"/>
      <c r="T269" s="613"/>
      <c r="U269" s="613"/>
      <c r="V269" s="613"/>
      <c r="W269" s="613"/>
      <c r="X269" s="613"/>
      <c r="Y269" s="613"/>
      <c r="Z269" s="613"/>
      <c r="AA269" s="613"/>
      <c r="AB269" s="613"/>
    </row>
    <row r="270" spans="1:28" ht="12" customHeight="1">
      <c r="A270" s="613"/>
      <c r="B270" s="613"/>
      <c r="C270" s="613"/>
      <c r="D270" s="613"/>
      <c r="E270" s="613"/>
      <c r="F270" s="613"/>
      <c r="G270" s="613"/>
      <c r="H270" s="613"/>
      <c r="I270" s="613"/>
      <c r="J270" s="613"/>
      <c r="K270" s="613"/>
      <c r="L270" s="911"/>
      <c r="M270" s="613"/>
      <c r="N270" s="613"/>
      <c r="O270" s="613"/>
      <c r="P270" s="613"/>
      <c r="Q270" s="613"/>
      <c r="R270" s="613"/>
      <c r="S270" s="613"/>
      <c r="T270" s="613"/>
      <c r="U270" s="613"/>
      <c r="V270" s="613"/>
      <c r="W270" s="613"/>
      <c r="X270" s="613"/>
      <c r="Y270" s="613"/>
      <c r="Z270" s="613"/>
      <c r="AA270" s="613"/>
      <c r="AB270" s="613"/>
    </row>
    <row r="271" spans="1:28" ht="12" customHeight="1">
      <c r="A271" s="613"/>
      <c r="B271" s="613"/>
      <c r="C271" s="613"/>
      <c r="D271" s="613"/>
      <c r="E271" s="613"/>
      <c r="F271" s="613"/>
      <c r="G271" s="613"/>
      <c r="H271" s="613"/>
      <c r="I271" s="613"/>
      <c r="J271" s="613"/>
      <c r="K271" s="613"/>
      <c r="L271" s="911"/>
      <c r="M271" s="613"/>
      <c r="N271" s="613"/>
      <c r="O271" s="613"/>
      <c r="P271" s="613"/>
      <c r="Q271" s="613"/>
      <c r="R271" s="613"/>
      <c r="S271" s="613"/>
      <c r="T271" s="613"/>
      <c r="U271" s="613"/>
      <c r="V271" s="613"/>
      <c r="W271" s="613"/>
      <c r="X271" s="613"/>
      <c r="Y271" s="613"/>
      <c r="Z271" s="613"/>
      <c r="AA271" s="613"/>
      <c r="AB271" s="613"/>
    </row>
    <row r="272" spans="1:28" ht="12" customHeight="1">
      <c r="A272" s="613"/>
      <c r="B272" s="613"/>
      <c r="C272" s="613"/>
      <c r="D272" s="613"/>
      <c r="E272" s="613"/>
      <c r="F272" s="613"/>
      <c r="G272" s="613"/>
      <c r="H272" s="613"/>
      <c r="I272" s="613"/>
      <c r="J272" s="613"/>
      <c r="K272" s="613"/>
      <c r="L272" s="911"/>
      <c r="M272" s="613"/>
      <c r="N272" s="613"/>
      <c r="O272" s="613"/>
      <c r="P272" s="613"/>
      <c r="Q272" s="613"/>
      <c r="R272" s="613"/>
      <c r="S272" s="613"/>
      <c r="T272" s="613"/>
      <c r="U272" s="613"/>
      <c r="V272" s="613"/>
      <c r="W272" s="613"/>
      <c r="X272" s="613"/>
      <c r="Y272" s="613"/>
      <c r="Z272" s="613"/>
      <c r="AA272" s="613"/>
      <c r="AB272" s="613"/>
    </row>
    <row r="273" spans="1:28" ht="12" customHeight="1">
      <c r="A273" s="613"/>
      <c r="B273" s="613"/>
      <c r="C273" s="613"/>
      <c r="D273" s="613"/>
      <c r="E273" s="613"/>
      <c r="F273" s="613"/>
      <c r="G273" s="613"/>
      <c r="H273" s="613"/>
      <c r="I273" s="613"/>
      <c r="J273" s="613"/>
      <c r="K273" s="613"/>
      <c r="L273" s="911"/>
      <c r="M273" s="613"/>
      <c r="N273" s="613"/>
      <c r="O273" s="613"/>
      <c r="P273" s="613"/>
      <c r="Q273" s="613"/>
      <c r="R273" s="613"/>
      <c r="S273" s="613"/>
      <c r="T273" s="613"/>
      <c r="U273" s="613"/>
      <c r="V273" s="613"/>
      <c r="W273" s="613"/>
      <c r="X273" s="613"/>
      <c r="Y273" s="613"/>
      <c r="Z273" s="613"/>
      <c r="AA273" s="613"/>
      <c r="AB273" s="613"/>
    </row>
    <row r="274" spans="1:28" ht="12" customHeight="1">
      <c r="A274" s="613"/>
      <c r="B274" s="613"/>
      <c r="C274" s="613"/>
      <c r="D274" s="613"/>
      <c r="E274" s="613"/>
      <c r="F274" s="613"/>
      <c r="G274" s="613"/>
      <c r="H274" s="613"/>
      <c r="I274" s="613"/>
      <c r="J274" s="613"/>
      <c r="K274" s="613"/>
      <c r="L274" s="911"/>
      <c r="M274" s="613"/>
      <c r="N274" s="613"/>
      <c r="O274" s="613"/>
      <c r="P274" s="613"/>
      <c r="Q274" s="613"/>
      <c r="R274" s="613"/>
      <c r="S274" s="613"/>
      <c r="T274" s="613"/>
      <c r="U274" s="613"/>
      <c r="V274" s="613"/>
      <c r="W274" s="613"/>
      <c r="X274" s="613"/>
      <c r="Y274" s="613"/>
      <c r="Z274" s="613"/>
      <c r="AA274" s="613"/>
      <c r="AB274" s="613"/>
    </row>
    <row r="275" spans="1:28" ht="12" customHeight="1">
      <c r="A275" s="613"/>
      <c r="B275" s="613"/>
      <c r="C275" s="613"/>
      <c r="D275" s="613"/>
      <c r="E275" s="613"/>
      <c r="F275" s="613"/>
      <c r="G275" s="613"/>
      <c r="H275" s="613"/>
      <c r="I275" s="613"/>
      <c r="J275" s="613"/>
      <c r="K275" s="613"/>
      <c r="L275" s="911"/>
      <c r="M275" s="613"/>
      <c r="N275" s="613"/>
      <c r="O275" s="613"/>
      <c r="P275" s="613"/>
      <c r="Q275" s="613"/>
      <c r="R275" s="613"/>
      <c r="S275" s="613"/>
      <c r="T275" s="613"/>
      <c r="U275" s="613"/>
      <c r="V275" s="613"/>
      <c r="W275" s="613"/>
      <c r="X275" s="613"/>
      <c r="Y275" s="613"/>
      <c r="Z275" s="613"/>
      <c r="AA275" s="613"/>
      <c r="AB275" s="613"/>
    </row>
    <row r="276" spans="1:28" ht="12" customHeight="1">
      <c r="A276" s="613"/>
      <c r="B276" s="613"/>
      <c r="C276" s="613"/>
      <c r="D276" s="613"/>
      <c r="E276" s="613"/>
      <c r="F276" s="613"/>
      <c r="G276" s="613"/>
      <c r="H276" s="613"/>
      <c r="I276" s="613"/>
      <c r="J276" s="613"/>
      <c r="K276" s="613"/>
      <c r="L276" s="911"/>
      <c r="M276" s="613"/>
      <c r="N276" s="613"/>
      <c r="O276" s="613"/>
      <c r="P276" s="613"/>
      <c r="Q276" s="613"/>
      <c r="R276" s="613"/>
      <c r="S276" s="613"/>
      <c r="T276" s="613"/>
      <c r="U276" s="613"/>
      <c r="V276" s="613"/>
      <c r="W276" s="613"/>
      <c r="X276" s="613"/>
      <c r="Y276" s="613"/>
      <c r="Z276" s="613"/>
      <c r="AA276" s="613"/>
      <c r="AB276" s="613"/>
    </row>
    <row r="277" spans="1:28" ht="12" customHeight="1">
      <c r="A277" s="613"/>
      <c r="B277" s="613"/>
      <c r="C277" s="613"/>
      <c r="D277" s="613"/>
      <c r="E277" s="613"/>
      <c r="F277" s="613"/>
      <c r="G277" s="613"/>
      <c r="H277" s="613"/>
      <c r="I277" s="613"/>
      <c r="J277" s="613"/>
      <c r="K277" s="613"/>
      <c r="L277" s="911"/>
      <c r="M277" s="613"/>
      <c r="N277" s="613"/>
      <c r="O277" s="613"/>
      <c r="P277" s="613"/>
      <c r="Q277" s="613"/>
      <c r="R277" s="613"/>
      <c r="S277" s="613"/>
      <c r="T277" s="613"/>
      <c r="U277" s="613"/>
      <c r="V277" s="613"/>
      <c r="W277" s="613"/>
      <c r="X277" s="613"/>
      <c r="Y277" s="613"/>
      <c r="Z277" s="613"/>
      <c r="AA277" s="613"/>
      <c r="AB277" s="613"/>
    </row>
    <row r="278" spans="1:28" ht="12" customHeight="1">
      <c r="A278" s="613"/>
      <c r="B278" s="613"/>
      <c r="C278" s="613"/>
      <c r="D278" s="613"/>
      <c r="E278" s="613"/>
      <c r="F278" s="613"/>
      <c r="G278" s="613"/>
      <c r="H278" s="613"/>
      <c r="I278" s="613"/>
      <c r="J278" s="613"/>
      <c r="K278" s="613"/>
      <c r="L278" s="911"/>
      <c r="M278" s="613"/>
      <c r="N278" s="613"/>
      <c r="O278" s="613"/>
      <c r="P278" s="613"/>
      <c r="Q278" s="613"/>
      <c r="R278" s="613"/>
      <c r="S278" s="613"/>
      <c r="T278" s="613"/>
      <c r="U278" s="613"/>
      <c r="V278" s="613"/>
      <c r="W278" s="613"/>
      <c r="X278" s="613"/>
      <c r="Y278" s="613"/>
      <c r="Z278" s="613"/>
      <c r="AA278" s="613"/>
      <c r="AB278" s="613"/>
    </row>
    <row r="279" spans="1:28" ht="12" customHeight="1">
      <c r="A279" s="613"/>
      <c r="B279" s="613"/>
      <c r="C279" s="613"/>
      <c r="D279" s="613"/>
      <c r="E279" s="613"/>
      <c r="F279" s="613"/>
      <c r="G279" s="613"/>
      <c r="H279" s="613"/>
      <c r="I279" s="613"/>
      <c r="J279" s="613"/>
      <c r="K279" s="613"/>
      <c r="L279" s="911"/>
      <c r="M279" s="613"/>
      <c r="N279" s="613"/>
      <c r="O279" s="613"/>
      <c r="P279" s="613"/>
      <c r="Q279" s="613"/>
      <c r="R279" s="613"/>
      <c r="S279" s="613"/>
      <c r="T279" s="613"/>
      <c r="U279" s="613"/>
      <c r="V279" s="613"/>
      <c r="W279" s="613"/>
      <c r="X279" s="613"/>
      <c r="Y279" s="613"/>
      <c r="Z279" s="613"/>
      <c r="AA279" s="613"/>
      <c r="AB279" s="613"/>
    </row>
    <row r="280" spans="1:28" ht="12" customHeight="1">
      <c r="A280" s="613"/>
      <c r="B280" s="613"/>
      <c r="C280" s="613"/>
      <c r="D280" s="613"/>
      <c r="E280" s="613"/>
      <c r="F280" s="613"/>
      <c r="G280" s="613"/>
      <c r="H280" s="613"/>
      <c r="I280" s="613"/>
      <c r="J280" s="613"/>
      <c r="K280" s="613"/>
      <c r="L280" s="911"/>
      <c r="M280" s="613"/>
      <c r="N280" s="613"/>
      <c r="O280" s="613"/>
      <c r="P280" s="613"/>
      <c r="Q280" s="613"/>
      <c r="R280" s="613"/>
      <c r="S280" s="613"/>
      <c r="T280" s="613"/>
      <c r="U280" s="613"/>
      <c r="V280" s="613"/>
      <c r="W280" s="613"/>
      <c r="X280" s="613"/>
      <c r="Y280" s="613"/>
      <c r="Z280" s="613"/>
      <c r="AA280" s="613"/>
      <c r="AB280" s="613"/>
    </row>
    <row r="281" spans="1:28" ht="12" customHeight="1">
      <c r="A281" s="613"/>
      <c r="B281" s="613"/>
      <c r="C281" s="613"/>
      <c r="D281" s="613"/>
      <c r="E281" s="613"/>
      <c r="F281" s="613"/>
      <c r="G281" s="613"/>
      <c r="H281" s="613"/>
      <c r="I281" s="613"/>
      <c r="J281" s="613"/>
      <c r="K281" s="613"/>
      <c r="L281" s="911"/>
      <c r="M281" s="613"/>
      <c r="N281" s="613"/>
      <c r="O281" s="613"/>
      <c r="P281" s="613"/>
      <c r="Q281" s="613"/>
      <c r="R281" s="613"/>
      <c r="S281" s="613"/>
      <c r="T281" s="613"/>
      <c r="U281" s="613"/>
      <c r="V281" s="613"/>
      <c r="W281" s="613"/>
      <c r="X281" s="613"/>
      <c r="Y281" s="613"/>
      <c r="Z281" s="613"/>
      <c r="AA281" s="613"/>
      <c r="AB281" s="613"/>
    </row>
    <row r="282" spans="1:28" ht="12" customHeight="1">
      <c r="A282" s="613"/>
      <c r="B282" s="613"/>
      <c r="C282" s="613"/>
      <c r="D282" s="613"/>
      <c r="E282" s="613"/>
      <c r="F282" s="613"/>
      <c r="G282" s="613"/>
      <c r="H282" s="613"/>
      <c r="I282" s="613"/>
      <c r="J282" s="613"/>
      <c r="K282" s="613"/>
      <c r="L282" s="911"/>
      <c r="M282" s="613"/>
      <c r="N282" s="613"/>
      <c r="O282" s="613"/>
      <c r="P282" s="613"/>
      <c r="Q282" s="613"/>
      <c r="R282" s="613"/>
      <c r="S282" s="613"/>
      <c r="T282" s="613"/>
      <c r="U282" s="613"/>
      <c r="V282" s="613"/>
      <c r="W282" s="613"/>
      <c r="X282" s="613"/>
      <c r="Y282" s="613"/>
      <c r="Z282" s="613"/>
      <c r="AA282" s="613"/>
      <c r="AB282" s="613"/>
    </row>
    <row r="283" spans="1:28" ht="12" customHeight="1">
      <c r="A283" s="613"/>
      <c r="B283" s="613"/>
      <c r="C283" s="613"/>
      <c r="D283" s="613"/>
      <c r="E283" s="613"/>
      <c r="F283" s="613"/>
      <c r="G283" s="613"/>
      <c r="H283" s="613"/>
      <c r="I283" s="613"/>
      <c r="J283" s="613"/>
      <c r="K283" s="613"/>
      <c r="L283" s="911"/>
      <c r="M283" s="613"/>
      <c r="N283" s="613"/>
      <c r="O283" s="613"/>
      <c r="P283" s="613"/>
      <c r="Q283" s="613"/>
      <c r="R283" s="613"/>
      <c r="S283" s="613"/>
      <c r="T283" s="613"/>
      <c r="U283" s="613"/>
      <c r="V283" s="613"/>
      <c r="W283" s="613"/>
      <c r="X283" s="613"/>
      <c r="Y283" s="613"/>
      <c r="Z283" s="613"/>
      <c r="AA283" s="613"/>
      <c r="AB283" s="613"/>
    </row>
    <row r="284" spans="1:28" ht="12" customHeight="1">
      <c r="A284" s="613"/>
      <c r="B284" s="613"/>
      <c r="C284" s="613"/>
      <c r="D284" s="613"/>
      <c r="E284" s="613"/>
      <c r="F284" s="613"/>
      <c r="G284" s="613"/>
      <c r="H284" s="613"/>
      <c r="I284" s="613"/>
      <c r="J284" s="613"/>
      <c r="K284" s="613"/>
      <c r="L284" s="911"/>
      <c r="M284" s="613"/>
      <c r="N284" s="613"/>
      <c r="O284" s="613"/>
      <c r="P284" s="613"/>
      <c r="Q284" s="613"/>
      <c r="R284" s="613"/>
      <c r="S284" s="613"/>
      <c r="T284" s="613"/>
      <c r="U284" s="613"/>
      <c r="V284" s="613"/>
      <c r="W284" s="613"/>
      <c r="X284" s="613"/>
      <c r="Y284" s="613"/>
      <c r="Z284" s="613"/>
      <c r="AA284" s="613"/>
      <c r="AB284" s="613"/>
    </row>
    <row r="285" spans="1:28" ht="12" customHeight="1">
      <c r="A285" s="613"/>
      <c r="B285" s="613"/>
      <c r="C285" s="613"/>
      <c r="D285" s="613"/>
      <c r="E285" s="613"/>
      <c r="F285" s="613"/>
      <c r="G285" s="613"/>
      <c r="H285" s="613"/>
      <c r="I285" s="613"/>
      <c r="J285" s="613"/>
      <c r="K285" s="613"/>
      <c r="L285" s="911"/>
      <c r="M285" s="613"/>
      <c r="N285" s="613"/>
      <c r="O285" s="613"/>
      <c r="P285" s="613"/>
      <c r="Q285" s="613"/>
      <c r="R285" s="613"/>
      <c r="S285" s="613"/>
      <c r="T285" s="613"/>
      <c r="U285" s="613"/>
      <c r="V285" s="613"/>
      <c r="W285" s="613"/>
      <c r="X285" s="613"/>
      <c r="Y285" s="613"/>
      <c r="Z285" s="613"/>
      <c r="AA285" s="613"/>
      <c r="AB285" s="613"/>
    </row>
    <row r="286" spans="1:28" ht="12" customHeight="1">
      <c r="A286" s="613"/>
      <c r="B286" s="613"/>
      <c r="C286" s="613"/>
      <c r="D286" s="613"/>
      <c r="E286" s="613"/>
      <c r="F286" s="613"/>
      <c r="G286" s="613"/>
      <c r="H286" s="613"/>
      <c r="I286" s="613"/>
      <c r="J286" s="613"/>
      <c r="K286" s="613"/>
      <c r="L286" s="911"/>
      <c r="M286" s="613"/>
      <c r="N286" s="613"/>
      <c r="O286" s="613"/>
      <c r="P286" s="613"/>
      <c r="Q286" s="613"/>
      <c r="R286" s="613"/>
      <c r="S286" s="613"/>
      <c r="T286" s="613"/>
      <c r="U286" s="613"/>
      <c r="V286" s="613"/>
      <c r="W286" s="613"/>
      <c r="X286" s="613"/>
      <c r="Y286" s="613"/>
      <c r="Z286" s="613"/>
      <c r="AA286" s="613"/>
      <c r="AB286" s="613"/>
    </row>
    <row r="287" spans="1:28" ht="12" customHeight="1">
      <c r="A287" s="613"/>
      <c r="B287" s="613"/>
      <c r="C287" s="613"/>
      <c r="D287" s="613"/>
      <c r="E287" s="613"/>
      <c r="F287" s="613"/>
      <c r="G287" s="613"/>
      <c r="H287" s="613"/>
      <c r="I287" s="613"/>
      <c r="J287" s="613"/>
      <c r="K287" s="613"/>
      <c r="L287" s="911"/>
      <c r="M287" s="613"/>
      <c r="N287" s="613"/>
      <c r="O287" s="613"/>
      <c r="P287" s="613"/>
      <c r="Q287" s="613"/>
      <c r="R287" s="613"/>
      <c r="S287" s="613"/>
      <c r="T287" s="613"/>
      <c r="U287" s="613"/>
      <c r="V287" s="613"/>
      <c r="W287" s="613"/>
      <c r="X287" s="613"/>
      <c r="Y287" s="613"/>
      <c r="Z287" s="613"/>
      <c r="AA287" s="613"/>
      <c r="AB287" s="613"/>
    </row>
    <row r="288" spans="1:28" ht="12" customHeight="1">
      <c r="A288" s="613"/>
      <c r="B288" s="613"/>
      <c r="C288" s="613"/>
      <c r="D288" s="613"/>
      <c r="E288" s="613"/>
      <c r="F288" s="613"/>
      <c r="G288" s="613"/>
      <c r="H288" s="613"/>
      <c r="I288" s="613"/>
      <c r="J288" s="613"/>
      <c r="K288" s="613"/>
      <c r="L288" s="911"/>
      <c r="M288" s="613"/>
      <c r="N288" s="613"/>
      <c r="O288" s="613"/>
      <c r="P288" s="613"/>
      <c r="Q288" s="613"/>
      <c r="R288" s="613"/>
      <c r="S288" s="613"/>
      <c r="T288" s="613"/>
      <c r="U288" s="613"/>
      <c r="V288" s="613"/>
      <c r="W288" s="613"/>
      <c r="X288" s="613"/>
      <c r="Y288" s="613"/>
      <c r="Z288" s="613"/>
      <c r="AA288" s="613"/>
      <c r="AB288" s="613"/>
    </row>
    <row r="289" spans="1:28" ht="12" customHeight="1">
      <c r="A289" s="613"/>
      <c r="B289" s="613"/>
      <c r="C289" s="613"/>
      <c r="D289" s="613"/>
      <c r="E289" s="613"/>
      <c r="F289" s="613"/>
      <c r="G289" s="613"/>
      <c r="H289" s="613"/>
      <c r="I289" s="613"/>
      <c r="J289" s="613"/>
      <c r="K289" s="613"/>
      <c r="L289" s="911"/>
      <c r="M289" s="613"/>
      <c r="N289" s="613"/>
      <c r="O289" s="613"/>
      <c r="P289" s="613"/>
      <c r="Q289" s="613"/>
      <c r="R289" s="613"/>
      <c r="S289" s="613"/>
      <c r="T289" s="613"/>
      <c r="U289" s="613"/>
      <c r="V289" s="613"/>
      <c r="W289" s="613"/>
      <c r="X289" s="613"/>
      <c r="Y289" s="613"/>
      <c r="Z289" s="613"/>
      <c r="AA289" s="613"/>
      <c r="AB289" s="613"/>
    </row>
    <row r="290" spans="1:28" ht="12" customHeight="1">
      <c r="A290" s="613"/>
      <c r="B290" s="613"/>
      <c r="C290" s="613"/>
      <c r="D290" s="613"/>
      <c r="E290" s="613"/>
      <c r="F290" s="613"/>
      <c r="G290" s="613"/>
      <c r="H290" s="613"/>
      <c r="I290" s="613"/>
      <c r="J290" s="613"/>
      <c r="K290" s="613"/>
      <c r="L290" s="911"/>
      <c r="M290" s="613"/>
      <c r="N290" s="613"/>
      <c r="O290" s="613"/>
      <c r="P290" s="613"/>
      <c r="Q290" s="613"/>
      <c r="R290" s="613"/>
      <c r="S290" s="613"/>
      <c r="T290" s="613"/>
      <c r="U290" s="613"/>
      <c r="V290" s="613"/>
      <c r="W290" s="613"/>
      <c r="X290" s="613"/>
      <c r="Y290" s="613"/>
      <c r="Z290" s="613"/>
      <c r="AA290" s="613"/>
      <c r="AB290" s="613"/>
    </row>
    <row r="291" spans="1:28" ht="12" customHeight="1">
      <c r="A291" s="613"/>
      <c r="B291" s="613"/>
      <c r="C291" s="613"/>
      <c r="D291" s="613"/>
      <c r="E291" s="613"/>
      <c r="F291" s="613"/>
      <c r="G291" s="613"/>
      <c r="H291" s="613"/>
      <c r="I291" s="613"/>
      <c r="J291" s="613"/>
      <c r="K291" s="613"/>
      <c r="L291" s="911"/>
      <c r="M291" s="613"/>
      <c r="N291" s="613"/>
      <c r="O291" s="613"/>
      <c r="P291" s="613"/>
      <c r="Q291" s="613"/>
      <c r="R291" s="613"/>
      <c r="S291" s="613"/>
      <c r="T291" s="613"/>
      <c r="U291" s="613"/>
      <c r="V291" s="613"/>
      <c r="W291" s="613"/>
      <c r="X291" s="613"/>
      <c r="Y291" s="613"/>
      <c r="Z291" s="613"/>
      <c r="AA291" s="613"/>
      <c r="AB291" s="613"/>
    </row>
    <row r="292" spans="1:28" ht="12" customHeight="1">
      <c r="A292" s="613"/>
      <c r="B292" s="613"/>
      <c r="C292" s="613"/>
      <c r="D292" s="613"/>
      <c r="E292" s="613"/>
      <c r="F292" s="613"/>
      <c r="G292" s="613"/>
      <c r="H292" s="613"/>
      <c r="I292" s="613"/>
      <c r="J292" s="613"/>
      <c r="K292" s="613"/>
      <c r="L292" s="911"/>
      <c r="M292" s="613"/>
      <c r="N292" s="613"/>
      <c r="O292" s="613"/>
      <c r="P292" s="613"/>
      <c r="Q292" s="613"/>
      <c r="R292" s="613"/>
      <c r="S292" s="613"/>
      <c r="T292" s="613"/>
      <c r="U292" s="613"/>
      <c r="V292" s="613"/>
      <c r="W292" s="613"/>
      <c r="X292" s="613"/>
      <c r="Y292" s="613"/>
      <c r="Z292" s="613"/>
      <c r="AA292" s="613"/>
      <c r="AB292" s="613"/>
    </row>
    <row r="293" spans="1:28" ht="12" customHeight="1">
      <c r="A293" s="613"/>
      <c r="B293" s="613"/>
      <c r="C293" s="613"/>
      <c r="D293" s="613"/>
      <c r="E293" s="613"/>
      <c r="F293" s="613"/>
      <c r="G293" s="613"/>
      <c r="H293" s="613"/>
      <c r="I293" s="613"/>
      <c r="J293" s="613"/>
      <c r="K293" s="613"/>
      <c r="L293" s="911"/>
      <c r="M293" s="613"/>
      <c r="N293" s="613"/>
      <c r="O293" s="613"/>
      <c r="P293" s="613"/>
      <c r="Q293" s="613"/>
      <c r="R293" s="613"/>
      <c r="S293" s="613"/>
      <c r="T293" s="613"/>
      <c r="U293" s="613"/>
      <c r="V293" s="613"/>
      <c r="W293" s="613"/>
      <c r="X293" s="613"/>
      <c r="Y293" s="613"/>
      <c r="Z293" s="613"/>
      <c r="AA293" s="613"/>
      <c r="AB293" s="613"/>
    </row>
    <row r="294" spans="1:28" ht="12" customHeight="1">
      <c r="A294" s="613"/>
      <c r="B294" s="613"/>
      <c r="C294" s="613"/>
      <c r="D294" s="613"/>
      <c r="E294" s="613"/>
      <c r="F294" s="613"/>
      <c r="G294" s="613"/>
      <c r="H294" s="613"/>
      <c r="I294" s="613"/>
      <c r="J294" s="613"/>
      <c r="K294" s="613"/>
      <c r="L294" s="911"/>
      <c r="M294" s="613"/>
      <c r="N294" s="613"/>
      <c r="O294" s="613"/>
      <c r="P294" s="613"/>
      <c r="Q294" s="613"/>
      <c r="R294" s="613"/>
      <c r="S294" s="613"/>
      <c r="T294" s="613"/>
      <c r="U294" s="613"/>
      <c r="V294" s="613"/>
      <c r="W294" s="613"/>
      <c r="X294" s="613"/>
      <c r="Y294" s="613"/>
      <c r="Z294" s="613"/>
      <c r="AA294" s="613"/>
      <c r="AB294" s="613"/>
    </row>
    <row r="295" spans="1:28" ht="12" customHeight="1">
      <c r="A295" s="613"/>
      <c r="B295" s="613"/>
      <c r="C295" s="613"/>
      <c r="D295" s="613"/>
      <c r="E295" s="613"/>
      <c r="F295" s="613"/>
      <c r="G295" s="613"/>
      <c r="H295" s="613"/>
      <c r="I295" s="613"/>
      <c r="J295" s="613"/>
      <c r="K295" s="613"/>
      <c r="L295" s="911"/>
      <c r="M295" s="613"/>
      <c r="N295" s="613"/>
      <c r="O295" s="613"/>
      <c r="P295" s="613"/>
      <c r="Q295" s="613"/>
      <c r="R295" s="613"/>
      <c r="S295" s="613"/>
      <c r="T295" s="613"/>
      <c r="U295" s="613"/>
      <c r="V295" s="613"/>
      <c r="W295" s="613"/>
      <c r="X295" s="613"/>
      <c r="Y295" s="613"/>
      <c r="Z295" s="613"/>
      <c r="AA295" s="613"/>
      <c r="AB295" s="613"/>
    </row>
    <row r="296" spans="1:28" ht="12" customHeight="1">
      <c r="A296" s="613"/>
      <c r="B296" s="613"/>
      <c r="C296" s="613"/>
      <c r="D296" s="613"/>
      <c r="E296" s="613"/>
      <c r="F296" s="613"/>
      <c r="G296" s="613"/>
      <c r="H296" s="613"/>
      <c r="I296" s="613"/>
      <c r="J296" s="613"/>
      <c r="K296" s="613"/>
      <c r="L296" s="911"/>
      <c r="M296" s="613"/>
      <c r="N296" s="613"/>
      <c r="O296" s="613"/>
      <c r="P296" s="613"/>
      <c r="Q296" s="613"/>
      <c r="R296" s="613"/>
      <c r="S296" s="613"/>
      <c r="T296" s="613"/>
      <c r="U296" s="613"/>
      <c r="V296" s="613"/>
      <c r="W296" s="613"/>
      <c r="X296" s="613"/>
      <c r="Y296" s="613"/>
      <c r="Z296" s="613"/>
      <c r="AA296" s="613"/>
      <c r="AB296" s="613"/>
    </row>
    <row r="297" spans="1:28" ht="12" customHeight="1">
      <c r="A297" s="613"/>
      <c r="B297" s="613"/>
      <c r="C297" s="613"/>
      <c r="D297" s="613"/>
      <c r="E297" s="613"/>
      <c r="F297" s="613"/>
      <c r="G297" s="613"/>
      <c r="H297" s="613"/>
      <c r="I297" s="613"/>
      <c r="J297" s="613"/>
      <c r="K297" s="613"/>
      <c r="L297" s="911"/>
      <c r="M297" s="613"/>
      <c r="N297" s="613"/>
      <c r="O297" s="613"/>
      <c r="P297" s="613"/>
      <c r="Q297" s="613"/>
      <c r="R297" s="613"/>
      <c r="S297" s="613"/>
      <c r="T297" s="613"/>
      <c r="U297" s="613"/>
      <c r="V297" s="613"/>
      <c r="W297" s="613"/>
      <c r="X297" s="613"/>
      <c r="Y297" s="613"/>
      <c r="Z297" s="613"/>
      <c r="AA297" s="613"/>
      <c r="AB297" s="613"/>
    </row>
    <row r="298" spans="1:28" ht="12" customHeight="1">
      <c r="A298" s="613"/>
      <c r="B298" s="613"/>
      <c r="C298" s="613"/>
      <c r="D298" s="613"/>
      <c r="E298" s="613"/>
      <c r="F298" s="613"/>
      <c r="G298" s="613"/>
      <c r="H298" s="613"/>
      <c r="I298" s="613"/>
      <c r="J298" s="613"/>
      <c r="K298" s="613"/>
      <c r="L298" s="911"/>
      <c r="M298" s="613"/>
      <c r="N298" s="613"/>
      <c r="O298" s="613"/>
      <c r="P298" s="613"/>
      <c r="Q298" s="613"/>
      <c r="R298" s="613"/>
      <c r="S298" s="613"/>
      <c r="T298" s="613"/>
      <c r="U298" s="613"/>
      <c r="V298" s="613"/>
      <c r="W298" s="613"/>
      <c r="X298" s="613"/>
      <c r="Y298" s="613"/>
      <c r="Z298" s="613"/>
      <c r="AA298" s="613"/>
      <c r="AB298" s="613"/>
    </row>
    <row r="299" spans="1:28" ht="12" customHeight="1">
      <c r="A299" s="613"/>
      <c r="B299" s="613"/>
      <c r="C299" s="613"/>
      <c r="D299" s="613"/>
      <c r="E299" s="613"/>
      <c r="F299" s="613"/>
      <c r="G299" s="613"/>
      <c r="H299" s="613"/>
      <c r="I299" s="613"/>
      <c r="J299" s="613"/>
      <c r="K299" s="613"/>
      <c r="L299" s="911"/>
      <c r="M299" s="613"/>
      <c r="N299" s="613"/>
      <c r="O299" s="613"/>
      <c r="P299" s="613"/>
      <c r="Q299" s="613"/>
      <c r="R299" s="613"/>
      <c r="S299" s="613"/>
      <c r="T299" s="613"/>
      <c r="U299" s="613"/>
      <c r="V299" s="613"/>
      <c r="W299" s="613"/>
      <c r="X299" s="613"/>
      <c r="Y299" s="613"/>
      <c r="Z299" s="613"/>
      <c r="AA299" s="613"/>
      <c r="AB299" s="613"/>
    </row>
    <row r="300" spans="1:28" ht="12" customHeight="1">
      <c r="A300" s="613"/>
      <c r="B300" s="613"/>
      <c r="C300" s="613"/>
      <c r="D300" s="613"/>
      <c r="E300" s="613"/>
      <c r="F300" s="613"/>
      <c r="G300" s="613"/>
      <c r="H300" s="613"/>
      <c r="I300" s="613"/>
      <c r="J300" s="613"/>
      <c r="K300" s="613"/>
      <c r="L300" s="911"/>
      <c r="M300" s="613"/>
      <c r="N300" s="613"/>
      <c r="O300" s="613"/>
      <c r="P300" s="613"/>
      <c r="Q300" s="613"/>
      <c r="R300" s="613"/>
      <c r="S300" s="613"/>
      <c r="T300" s="613"/>
      <c r="U300" s="613"/>
      <c r="V300" s="613"/>
      <c r="W300" s="613"/>
      <c r="X300" s="613"/>
      <c r="Y300" s="613"/>
      <c r="Z300" s="613"/>
      <c r="AA300" s="613"/>
      <c r="AB300" s="613"/>
    </row>
    <row r="301" spans="1:28" ht="12" customHeight="1">
      <c r="A301" s="613"/>
      <c r="B301" s="613"/>
      <c r="C301" s="613"/>
      <c r="D301" s="613"/>
      <c r="E301" s="613"/>
      <c r="F301" s="613"/>
      <c r="G301" s="613"/>
      <c r="H301" s="613"/>
      <c r="I301" s="613"/>
      <c r="J301" s="613"/>
      <c r="K301" s="613"/>
      <c r="L301" s="911"/>
      <c r="M301" s="613"/>
      <c r="N301" s="613"/>
      <c r="O301" s="613"/>
      <c r="P301" s="613"/>
      <c r="Q301" s="613"/>
      <c r="R301" s="613"/>
      <c r="S301" s="613"/>
      <c r="T301" s="613"/>
      <c r="U301" s="613"/>
      <c r="V301" s="613"/>
      <c r="W301" s="613"/>
      <c r="X301" s="613"/>
      <c r="Y301" s="613"/>
      <c r="Z301" s="613"/>
      <c r="AA301" s="613"/>
      <c r="AB301" s="613"/>
    </row>
    <row r="302" spans="1:28" ht="12" customHeight="1">
      <c r="A302" s="613"/>
      <c r="B302" s="613"/>
      <c r="C302" s="613"/>
      <c r="D302" s="613"/>
      <c r="E302" s="613"/>
      <c r="F302" s="613"/>
      <c r="G302" s="613"/>
      <c r="H302" s="613"/>
      <c r="I302" s="613"/>
      <c r="J302" s="613"/>
      <c r="K302" s="613"/>
      <c r="L302" s="911"/>
      <c r="M302" s="613"/>
      <c r="N302" s="613"/>
      <c r="O302" s="613"/>
      <c r="P302" s="613"/>
      <c r="Q302" s="613"/>
      <c r="R302" s="613"/>
      <c r="S302" s="613"/>
      <c r="T302" s="613"/>
      <c r="U302" s="613"/>
      <c r="V302" s="613"/>
      <c r="W302" s="613"/>
      <c r="X302" s="613"/>
      <c r="Y302" s="613"/>
      <c r="Z302" s="613"/>
      <c r="AA302" s="613"/>
      <c r="AB302" s="613"/>
    </row>
    <row r="303" spans="1:28" ht="12" customHeight="1">
      <c r="A303" s="613"/>
      <c r="B303" s="613"/>
      <c r="C303" s="613"/>
      <c r="D303" s="613"/>
      <c r="E303" s="613"/>
      <c r="F303" s="613"/>
      <c r="G303" s="613"/>
      <c r="H303" s="613"/>
      <c r="I303" s="613"/>
      <c r="J303" s="613"/>
      <c r="K303" s="613"/>
      <c r="L303" s="911"/>
      <c r="M303" s="613"/>
      <c r="N303" s="613"/>
      <c r="O303" s="613"/>
      <c r="P303" s="613"/>
      <c r="Q303" s="613"/>
      <c r="R303" s="613"/>
      <c r="S303" s="613"/>
      <c r="T303" s="613"/>
      <c r="U303" s="613"/>
      <c r="V303" s="613"/>
      <c r="W303" s="613"/>
      <c r="X303" s="613"/>
      <c r="Y303" s="613"/>
      <c r="Z303" s="613"/>
      <c r="AA303" s="613"/>
      <c r="AB303" s="613"/>
    </row>
    <row r="304" spans="1:28" ht="12" customHeight="1">
      <c r="A304" s="613"/>
      <c r="B304" s="613"/>
      <c r="C304" s="613"/>
      <c r="D304" s="613"/>
      <c r="E304" s="613"/>
      <c r="F304" s="613"/>
      <c r="G304" s="613"/>
      <c r="H304" s="613"/>
      <c r="I304" s="613"/>
      <c r="J304" s="613"/>
      <c r="K304" s="613"/>
      <c r="L304" s="911"/>
      <c r="M304" s="613"/>
      <c r="N304" s="613"/>
      <c r="O304" s="613"/>
      <c r="P304" s="613"/>
      <c r="Q304" s="613"/>
      <c r="R304" s="613"/>
      <c r="S304" s="613"/>
      <c r="T304" s="613"/>
      <c r="U304" s="613"/>
      <c r="V304" s="613"/>
      <c r="W304" s="613"/>
      <c r="X304" s="613"/>
      <c r="Y304" s="613"/>
      <c r="Z304" s="613"/>
      <c r="AA304" s="613"/>
      <c r="AB304" s="613"/>
    </row>
    <row r="305" spans="1:28" ht="12" customHeight="1">
      <c r="A305" s="613"/>
      <c r="B305" s="613"/>
      <c r="C305" s="613"/>
      <c r="D305" s="613"/>
      <c r="E305" s="613"/>
      <c r="F305" s="613"/>
      <c r="G305" s="613"/>
      <c r="H305" s="613"/>
      <c r="I305" s="613"/>
      <c r="J305" s="613"/>
      <c r="K305" s="613"/>
      <c r="L305" s="911"/>
      <c r="M305" s="613"/>
      <c r="N305" s="613"/>
      <c r="O305" s="613"/>
      <c r="P305" s="613"/>
      <c r="Q305" s="613"/>
      <c r="R305" s="613"/>
      <c r="S305" s="613"/>
      <c r="T305" s="613"/>
      <c r="U305" s="613"/>
      <c r="V305" s="613"/>
      <c r="W305" s="613"/>
      <c r="X305" s="613"/>
      <c r="Y305" s="613"/>
      <c r="Z305" s="613"/>
      <c r="AA305" s="613"/>
      <c r="AB305" s="613"/>
    </row>
    <row r="306" spans="1:28" ht="12" customHeight="1">
      <c r="A306" s="613"/>
      <c r="B306" s="613"/>
      <c r="C306" s="613"/>
      <c r="D306" s="613"/>
      <c r="E306" s="613"/>
      <c r="F306" s="613"/>
      <c r="G306" s="613"/>
      <c r="H306" s="613"/>
      <c r="I306" s="613"/>
      <c r="J306" s="613"/>
      <c r="K306" s="613"/>
      <c r="L306" s="911"/>
      <c r="M306" s="613"/>
      <c r="N306" s="613"/>
      <c r="O306" s="613"/>
      <c r="P306" s="613"/>
      <c r="Q306" s="613"/>
      <c r="R306" s="613"/>
      <c r="S306" s="613"/>
      <c r="T306" s="613"/>
      <c r="U306" s="613"/>
      <c r="V306" s="613"/>
      <c r="W306" s="613"/>
      <c r="X306" s="613"/>
      <c r="Y306" s="613"/>
      <c r="Z306" s="613"/>
      <c r="AA306" s="613"/>
      <c r="AB306" s="613"/>
    </row>
    <row r="307" spans="1:28" ht="12" customHeight="1">
      <c r="A307" s="613"/>
      <c r="B307" s="613"/>
      <c r="C307" s="613"/>
      <c r="D307" s="613"/>
      <c r="E307" s="613"/>
      <c r="F307" s="613"/>
      <c r="G307" s="613"/>
      <c r="H307" s="613"/>
      <c r="I307" s="613"/>
      <c r="J307" s="613"/>
      <c r="K307" s="613"/>
      <c r="L307" s="911"/>
      <c r="M307" s="613"/>
      <c r="N307" s="613"/>
      <c r="O307" s="613"/>
      <c r="P307" s="613"/>
      <c r="Q307" s="613"/>
      <c r="R307" s="613"/>
      <c r="S307" s="613"/>
      <c r="T307" s="613"/>
      <c r="U307" s="613"/>
      <c r="V307" s="613"/>
      <c r="W307" s="613"/>
      <c r="X307" s="613"/>
      <c r="Y307" s="613"/>
      <c r="Z307" s="613"/>
      <c r="AA307" s="613"/>
      <c r="AB307" s="613"/>
    </row>
    <row r="308" spans="1:28" ht="12" customHeight="1">
      <c r="A308" s="613"/>
      <c r="B308" s="613"/>
      <c r="C308" s="613"/>
      <c r="D308" s="613"/>
      <c r="E308" s="613"/>
      <c r="F308" s="613"/>
      <c r="G308" s="613"/>
      <c r="H308" s="613"/>
      <c r="I308" s="613"/>
      <c r="J308" s="613"/>
      <c r="K308" s="613"/>
      <c r="L308" s="911"/>
      <c r="M308" s="613"/>
      <c r="N308" s="613"/>
      <c r="O308" s="613"/>
      <c r="P308" s="613"/>
      <c r="Q308" s="613"/>
      <c r="R308" s="613"/>
      <c r="S308" s="613"/>
      <c r="T308" s="613"/>
      <c r="U308" s="613"/>
      <c r="V308" s="613"/>
      <c r="W308" s="613"/>
      <c r="X308" s="613"/>
      <c r="Y308" s="613"/>
      <c r="Z308" s="613"/>
      <c r="AA308" s="613"/>
      <c r="AB308" s="613"/>
    </row>
    <row r="309" spans="1:28" ht="12" customHeight="1">
      <c r="A309" s="613"/>
      <c r="B309" s="613"/>
      <c r="C309" s="613"/>
      <c r="D309" s="613"/>
      <c r="E309" s="613"/>
      <c r="F309" s="613"/>
      <c r="G309" s="613"/>
      <c r="H309" s="613"/>
      <c r="I309" s="613"/>
      <c r="J309" s="613"/>
      <c r="K309" s="613"/>
      <c r="L309" s="911"/>
      <c r="M309" s="613"/>
      <c r="N309" s="613"/>
      <c r="O309" s="613"/>
      <c r="P309" s="613"/>
      <c r="Q309" s="613"/>
      <c r="R309" s="613"/>
      <c r="S309" s="613"/>
      <c r="T309" s="613"/>
      <c r="U309" s="613"/>
      <c r="V309" s="613"/>
      <c r="W309" s="613"/>
      <c r="X309" s="613"/>
      <c r="Y309" s="613"/>
      <c r="Z309" s="613"/>
      <c r="AA309" s="613"/>
      <c r="AB309" s="613"/>
    </row>
    <row r="310" spans="1:28" ht="12" customHeight="1">
      <c r="A310" s="613"/>
      <c r="B310" s="613"/>
      <c r="C310" s="613"/>
      <c r="D310" s="613"/>
      <c r="E310" s="613"/>
      <c r="F310" s="613"/>
      <c r="G310" s="613"/>
      <c r="H310" s="613"/>
      <c r="I310" s="613"/>
      <c r="J310" s="613"/>
      <c r="K310" s="613"/>
      <c r="L310" s="911"/>
      <c r="M310" s="613"/>
      <c r="N310" s="613"/>
      <c r="O310" s="613"/>
      <c r="P310" s="613"/>
      <c r="Q310" s="613"/>
      <c r="R310" s="613"/>
      <c r="S310" s="613"/>
      <c r="T310" s="613"/>
      <c r="U310" s="613"/>
      <c r="V310" s="613"/>
      <c r="W310" s="613"/>
      <c r="X310" s="613"/>
      <c r="Y310" s="613"/>
      <c r="Z310" s="613"/>
      <c r="AA310" s="613"/>
      <c r="AB310" s="613"/>
    </row>
    <row r="311" spans="1:28" ht="12" customHeight="1">
      <c r="A311" s="613"/>
      <c r="B311" s="613"/>
      <c r="C311" s="613"/>
      <c r="D311" s="613"/>
      <c r="E311" s="613"/>
      <c r="F311" s="613"/>
      <c r="G311" s="613"/>
      <c r="H311" s="613"/>
      <c r="I311" s="613"/>
      <c r="J311" s="613"/>
      <c r="K311" s="613"/>
      <c r="L311" s="911"/>
      <c r="M311" s="613"/>
      <c r="N311" s="613"/>
      <c r="O311" s="613"/>
      <c r="P311" s="613"/>
      <c r="Q311" s="613"/>
      <c r="R311" s="613"/>
      <c r="S311" s="613"/>
      <c r="T311" s="613"/>
      <c r="U311" s="613"/>
      <c r="V311" s="613"/>
      <c r="W311" s="613"/>
      <c r="X311" s="613"/>
      <c r="Y311" s="613"/>
      <c r="Z311" s="613"/>
      <c r="AA311" s="613"/>
      <c r="AB311" s="613"/>
    </row>
    <row r="312" spans="1:28" ht="12" customHeight="1">
      <c r="A312" s="613"/>
      <c r="B312" s="613"/>
      <c r="C312" s="613"/>
      <c r="D312" s="613"/>
      <c r="E312" s="613"/>
      <c r="F312" s="613"/>
      <c r="G312" s="613"/>
      <c r="H312" s="613"/>
      <c r="I312" s="613"/>
      <c r="J312" s="613"/>
      <c r="K312" s="613"/>
      <c r="L312" s="911"/>
      <c r="M312" s="613"/>
      <c r="N312" s="613"/>
      <c r="O312" s="613"/>
      <c r="P312" s="613"/>
      <c r="Q312" s="613"/>
      <c r="R312" s="613"/>
      <c r="S312" s="613"/>
      <c r="T312" s="613"/>
      <c r="U312" s="613"/>
      <c r="V312" s="613"/>
      <c r="W312" s="613"/>
      <c r="X312" s="613"/>
      <c r="Y312" s="613"/>
      <c r="Z312" s="613"/>
      <c r="AA312" s="613"/>
      <c r="AB312" s="613"/>
    </row>
    <row r="313" spans="1:28" ht="12" customHeight="1">
      <c r="A313" s="613"/>
      <c r="B313" s="613"/>
      <c r="C313" s="613"/>
      <c r="D313" s="613"/>
      <c r="E313" s="613"/>
      <c r="F313" s="613"/>
      <c r="G313" s="613"/>
      <c r="H313" s="613"/>
      <c r="I313" s="613"/>
      <c r="J313" s="613"/>
      <c r="K313" s="613"/>
      <c r="L313" s="911"/>
      <c r="M313" s="613"/>
      <c r="N313" s="613"/>
      <c r="O313" s="613"/>
      <c r="P313" s="613"/>
      <c r="Q313" s="613"/>
      <c r="R313" s="613"/>
      <c r="S313" s="613"/>
      <c r="T313" s="613"/>
      <c r="U313" s="613"/>
      <c r="V313" s="613"/>
      <c r="W313" s="613"/>
      <c r="X313" s="613"/>
      <c r="Y313" s="613"/>
      <c r="Z313" s="613"/>
      <c r="AA313" s="613"/>
      <c r="AB313" s="613"/>
    </row>
    <row r="314" spans="1:28" ht="12" customHeight="1">
      <c r="A314" s="613"/>
      <c r="B314" s="613"/>
      <c r="C314" s="613"/>
      <c r="D314" s="613"/>
      <c r="E314" s="613"/>
      <c r="F314" s="613"/>
      <c r="G314" s="613"/>
      <c r="H314" s="613"/>
      <c r="I314" s="613"/>
      <c r="J314" s="613"/>
      <c r="K314" s="613"/>
      <c r="L314" s="911"/>
      <c r="M314" s="613"/>
      <c r="N314" s="613"/>
      <c r="O314" s="613"/>
      <c r="P314" s="613"/>
      <c r="Q314" s="613"/>
      <c r="R314" s="613"/>
      <c r="S314" s="613"/>
      <c r="T314" s="613"/>
      <c r="U314" s="613"/>
      <c r="V314" s="613"/>
      <c r="W314" s="613"/>
      <c r="X314" s="613"/>
      <c r="Y314" s="613"/>
      <c r="Z314" s="613"/>
      <c r="AA314" s="613"/>
      <c r="AB314" s="613"/>
    </row>
    <row r="315" spans="1:28" ht="12" customHeight="1">
      <c r="A315" s="613"/>
      <c r="B315" s="613"/>
      <c r="C315" s="613"/>
      <c r="D315" s="613"/>
      <c r="E315" s="613"/>
      <c r="F315" s="613"/>
      <c r="G315" s="613"/>
      <c r="H315" s="613"/>
      <c r="I315" s="613"/>
      <c r="J315" s="613"/>
      <c r="K315" s="613"/>
      <c r="L315" s="911"/>
      <c r="M315" s="613"/>
      <c r="N315" s="613"/>
      <c r="O315" s="613"/>
      <c r="P315" s="613"/>
      <c r="Q315" s="613"/>
      <c r="R315" s="613"/>
      <c r="S315" s="613"/>
      <c r="T315" s="613"/>
      <c r="U315" s="613"/>
      <c r="V315" s="613"/>
      <c r="W315" s="613"/>
      <c r="X315" s="613"/>
      <c r="Y315" s="613"/>
      <c r="Z315" s="613"/>
      <c r="AA315" s="613"/>
      <c r="AB315" s="613"/>
    </row>
    <row r="316" spans="1:28" ht="12" customHeight="1">
      <c r="A316" s="613"/>
      <c r="B316" s="613"/>
      <c r="C316" s="613"/>
      <c r="D316" s="613"/>
      <c r="E316" s="613"/>
      <c r="F316" s="613"/>
      <c r="G316" s="613"/>
      <c r="H316" s="613"/>
      <c r="I316" s="613"/>
      <c r="J316" s="613"/>
      <c r="K316" s="613"/>
      <c r="L316" s="911"/>
      <c r="M316" s="613"/>
      <c r="N316" s="613"/>
      <c r="O316" s="613"/>
      <c r="P316" s="613"/>
      <c r="Q316" s="613"/>
      <c r="R316" s="613"/>
      <c r="S316" s="613"/>
      <c r="T316" s="613"/>
      <c r="U316" s="613"/>
      <c r="V316" s="613"/>
      <c r="W316" s="613"/>
      <c r="X316" s="613"/>
      <c r="Y316" s="613"/>
      <c r="Z316" s="613"/>
      <c r="AA316" s="613"/>
      <c r="AB316" s="613"/>
    </row>
    <row r="317" spans="1:28" ht="12" customHeight="1">
      <c r="A317" s="613"/>
      <c r="B317" s="613"/>
      <c r="C317" s="613"/>
      <c r="D317" s="613"/>
      <c r="E317" s="613"/>
      <c r="F317" s="613"/>
      <c r="G317" s="613"/>
      <c r="H317" s="613"/>
      <c r="I317" s="613"/>
      <c r="J317" s="613"/>
      <c r="K317" s="613"/>
      <c r="L317" s="911"/>
      <c r="M317" s="613"/>
      <c r="N317" s="613"/>
      <c r="O317" s="613"/>
      <c r="P317" s="613"/>
      <c r="Q317" s="613"/>
      <c r="R317" s="613"/>
      <c r="S317" s="613"/>
      <c r="T317" s="613"/>
      <c r="U317" s="613"/>
      <c r="V317" s="613"/>
      <c r="W317" s="613"/>
      <c r="X317" s="613"/>
      <c r="Y317" s="613"/>
      <c r="Z317" s="613"/>
      <c r="AA317" s="613"/>
      <c r="AB317" s="613"/>
    </row>
    <row r="318" spans="1:28" ht="12" customHeight="1">
      <c r="A318" s="613"/>
      <c r="B318" s="613"/>
      <c r="C318" s="613"/>
      <c r="D318" s="613"/>
      <c r="E318" s="613"/>
      <c r="F318" s="613"/>
      <c r="G318" s="613"/>
      <c r="H318" s="613"/>
      <c r="I318" s="613"/>
      <c r="J318" s="613"/>
      <c r="K318" s="613"/>
      <c r="L318" s="911"/>
      <c r="M318" s="613"/>
      <c r="N318" s="613"/>
      <c r="O318" s="613"/>
      <c r="P318" s="613"/>
      <c r="Q318" s="613"/>
      <c r="R318" s="613"/>
      <c r="S318" s="613"/>
      <c r="T318" s="613"/>
      <c r="U318" s="613"/>
      <c r="V318" s="613"/>
      <c r="W318" s="613"/>
      <c r="X318" s="613"/>
      <c r="Y318" s="613"/>
      <c r="Z318" s="613"/>
      <c r="AA318" s="613"/>
      <c r="AB318" s="613"/>
    </row>
    <row r="319" spans="1:28" ht="12" customHeight="1">
      <c r="A319" s="613"/>
      <c r="B319" s="613"/>
      <c r="C319" s="613"/>
      <c r="D319" s="613"/>
      <c r="E319" s="613"/>
      <c r="F319" s="613"/>
      <c r="G319" s="613"/>
      <c r="H319" s="613"/>
      <c r="I319" s="613"/>
      <c r="J319" s="613"/>
      <c r="K319" s="613"/>
      <c r="L319" s="911"/>
      <c r="M319" s="613"/>
      <c r="N319" s="613"/>
      <c r="O319" s="613"/>
      <c r="P319" s="613"/>
      <c r="Q319" s="613"/>
      <c r="R319" s="613"/>
      <c r="S319" s="613"/>
      <c r="T319" s="613"/>
      <c r="U319" s="613"/>
      <c r="V319" s="613"/>
      <c r="W319" s="613"/>
      <c r="X319" s="613"/>
      <c r="Y319" s="613"/>
      <c r="Z319" s="613"/>
      <c r="AA319" s="613"/>
      <c r="AB319" s="613"/>
    </row>
    <row r="320" spans="1:28" ht="12" customHeight="1">
      <c r="A320" s="613"/>
      <c r="B320" s="613"/>
      <c r="C320" s="613"/>
      <c r="D320" s="613"/>
      <c r="E320" s="613"/>
      <c r="F320" s="613"/>
      <c r="G320" s="613"/>
      <c r="H320" s="613"/>
      <c r="I320" s="613"/>
      <c r="J320" s="613"/>
      <c r="K320" s="613"/>
      <c r="L320" s="911"/>
      <c r="M320" s="613"/>
      <c r="N320" s="613"/>
      <c r="O320" s="613"/>
      <c r="P320" s="613"/>
      <c r="Q320" s="613"/>
      <c r="R320" s="613"/>
      <c r="S320" s="613"/>
      <c r="T320" s="613"/>
      <c r="U320" s="613"/>
      <c r="V320" s="613"/>
      <c r="W320" s="613"/>
      <c r="X320" s="613"/>
      <c r="Y320" s="613"/>
      <c r="Z320" s="613"/>
      <c r="AA320" s="613"/>
      <c r="AB320" s="613"/>
    </row>
    <row r="321" spans="1:28" ht="12" customHeight="1">
      <c r="A321" s="613"/>
      <c r="B321" s="613"/>
      <c r="C321" s="613"/>
      <c r="D321" s="613"/>
      <c r="E321" s="613"/>
      <c r="F321" s="613"/>
      <c r="G321" s="613"/>
      <c r="H321" s="613"/>
      <c r="I321" s="613"/>
      <c r="J321" s="613"/>
      <c r="K321" s="613"/>
      <c r="L321" s="911"/>
      <c r="M321" s="613"/>
      <c r="N321" s="613"/>
      <c r="O321" s="613"/>
      <c r="P321" s="613"/>
      <c r="Q321" s="613"/>
      <c r="R321" s="613"/>
      <c r="S321" s="613"/>
      <c r="T321" s="613"/>
      <c r="U321" s="613"/>
      <c r="V321" s="613"/>
      <c r="W321" s="613"/>
      <c r="X321" s="613"/>
      <c r="Y321" s="613"/>
      <c r="Z321" s="613"/>
      <c r="AA321" s="613"/>
      <c r="AB321" s="613"/>
    </row>
    <row r="322" spans="1:28" ht="12" customHeight="1">
      <c r="A322" s="613"/>
      <c r="B322" s="613"/>
      <c r="C322" s="613"/>
      <c r="D322" s="613"/>
      <c r="E322" s="613"/>
      <c r="F322" s="613"/>
      <c r="G322" s="613"/>
      <c r="H322" s="613"/>
      <c r="I322" s="613"/>
      <c r="J322" s="613"/>
      <c r="K322" s="613"/>
      <c r="L322" s="911"/>
      <c r="M322" s="613"/>
      <c r="N322" s="613"/>
      <c r="O322" s="613"/>
      <c r="P322" s="613"/>
      <c r="Q322" s="613"/>
      <c r="R322" s="613"/>
      <c r="S322" s="613"/>
      <c r="T322" s="613"/>
      <c r="U322" s="613"/>
      <c r="V322" s="613"/>
      <c r="W322" s="613"/>
      <c r="X322" s="613"/>
      <c r="Y322" s="613"/>
      <c r="Z322" s="613"/>
      <c r="AA322" s="613"/>
      <c r="AB322" s="613"/>
    </row>
    <row r="323" spans="1:28" ht="12" customHeight="1">
      <c r="A323" s="613"/>
      <c r="B323" s="613"/>
      <c r="C323" s="613"/>
      <c r="D323" s="613"/>
      <c r="E323" s="613"/>
      <c r="F323" s="613"/>
      <c r="G323" s="613"/>
      <c r="H323" s="613"/>
      <c r="I323" s="613"/>
      <c r="J323" s="613"/>
      <c r="K323" s="613"/>
      <c r="L323" s="911"/>
      <c r="M323" s="613"/>
      <c r="N323" s="613"/>
      <c r="O323" s="613"/>
      <c r="P323" s="613"/>
      <c r="Q323" s="613"/>
      <c r="R323" s="613"/>
      <c r="S323" s="613"/>
      <c r="T323" s="613"/>
      <c r="U323" s="613"/>
      <c r="V323" s="613"/>
      <c r="W323" s="613"/>
      <c r="X323" s="613"/>
      <c r="Y323" s="613"/>
      <c r="Z323" s="613"/>
      <c r="AA323" s="613"/>
      <c r="AB323" s="613"/>
    </row>
    <row r="324" spans="1:28" ht="12" customHeight="1">
      <c r="A324" s="613"/>
      <c r="B324" s="613"/>
      <c r="C324" s="613"/>
      <c r="D324" s="613"/>
      <c r="E324" s="613"/>
      <c r="F324" s="613"/>
      <c r="G324" s="613"/>
      <c r="H324" s="613"/>
      <c r="I324" s="613"/>
      <c r="J324" s="613"/>
      <c r="K324" s="613"/>
      <c r="L324" s="911"/>
      <c r="M324" s="613"/>
      <c r="N324" s="613"/>
      <c r="O324" s="613"/>
      <c r="P324" s="613"/>
      <c r="Q324" s="613"/>
      <c r="R324" s="613"/>
      <c r="S324" s="613"/>
      <c r="T324" s="613"/>
      <c r="U324" s="613"/>
      <c r="V324" s="613"/>
      <c r="W324" s="613"/>
      <c r="X324" s="613"/>
      <c r="Y324" s="613"/>
      <c r="Z324" s="613"/>
      <c r="AA324" s="613"/>
      <c r="AB324" s="613"/>
    </row>
    <row r="325" spans="1:28" ht="12" customHeight="1">
      <c r="A325" s="613"/>
      <c r="B325" s="613"/>
      <c r="C325" s="613"/>
      <c r="D325" s="613"/>
      <c r="E325" s="613"/>
      <c r="F325" s="613"/>
      <c r="G325" s="613"/>
      <c r="H325" s="613"/>
      <c r="I325" s="613"/>
      <c r="J325" s="613"/>
      <c r="K325" s="613"/>
      <c r="L325" s="911"/>
      <c r="M325" s="613"/>
      <c r="N325" s="613"/>
      <c r="O325" s="613"/>
      <c r="P325" s="613"/>
      <c r="Q325" s="613"/>
      <c r="R325" s="613"/>
      <c r="S325" s="613"/>
      <c r="T325" s="613"/>
      <c r="U325" s="613"/>
      <c r="V325" s="613"/>
      <c r="W325" s="613"/>
      <c r="X325" s="613"/>
      <c r="Y325" s="613"/>
      <c r="Z325" s="613"/>
      <c r="AA325" s="613"/>
      <c r="AB325" s="613"/>
    </row>
    <row r="326" spans="1:28" ht="12" customHeight="1">
      <c r="A326" s="613"/>
      <c r="B326" s="613"/>
      <c r="C326" s="613"/>
      <c r="D326" s="613"/>
      <c r="E326" s="613"/>
      <c r="F326" s="613"/>
      <c r="G326" s="613"/>
      <c r="H326" s="613"/>
      <c r="I326" s="613"/>
      <c r="J326" s="613"/>
      <c r="K326" s="613"/>
      <c r="L326" s="911"/>
      <c r="M326" s="613"/>
      <c r="N326" s="613"/>
      <c r="O326" s="613"/>
      <c r="P326" s="613"/>
      <c r="Q326" s="613"/>
      <c r="R326" s="613"/>
      <c r="S326" s="613"/>
      <c r="T326" s="613"/>
      <c r="U326" s="613"/>
      <c r="V326" s="613"/>
      <c r="W326" s="613"/>
      <c r="X326" s="613"/>
      <c r="Y326" s="613"/>
      <c r="Z326" s="613"/>
      <c r="AA326" s="613"/>
      <c r="AB326" s="613"/>
    </row>
    <row r="327" spans="1:28" ht="12" customHeight="1">
      <c r="A327" s="613"/>
      <c r="B327" s="613"/>
      <c r="C327" s="613"/>
      <c r="D327" s="613"/>
      <c r="E327" s="613"/>
      <c r="F327" s="613"/>
      <c r="G327" s="613"/>
      <c r="H327" s="613"/>
      <c r="I327" s="613"/>
      <c r="J327" s="613"/>
      <c r="K327" s="613"/>
      <c r="L327" s="911"/>
      <c r="M327" s="613"/>
      <c r="N327" s="613"/>
      <c r="O327" s="613"/>
      <c r="P327" s="613"/>
      <c r="Q327" s="613"/>
      <c r="R327" s="613"/>
      <c r="S327" s="613"/>
      <c r="T327" s="613"/>
      <c r="U327" s="613"/>
      <c r="V327" s="613"/>
      <c r="W327" s="613"/>
      <c r="X327" s="613"/>
      <c r="Y327" s="613"/>
      <c r="Z327" s="613"/>
      <c r="AA327" s="613"/>
      <c r="AB327" s="613"/>
    </row>
    <row r="328" spans="1:28" ht="12" customHeight="1">
      <c r="A328" s="613"/>
      <c r="B328" s="613"/>
      <c r="C328" s="613"/>
      <c r="D328" s="613"/>
      <c r="E328" s="613"/>
      <c r="F328" s="613"/>
      <c r="G328" s="613"/>
      <c r="H328" s="613"/>
      <c r="I328" s="613"/>
      <c r="J328" s="613"/>
      <c r="K328" s="613"/>
      <c r="L328" s="911"/>
      <c r="M328" s="613"/>
      <c r="N328" s="613"/>
      <c r="O328" s="613"/>
      <c r="P328" s="613"/>
      <c r="Q328" s="613"/>
      <c r="R328" s="613"/>
      <c r="S328" s="613"/>
      <c r="T328" s="613"/>
      <c r="U328" s="613"/>
      <c r="V328" s="613"/>
      <c r="W328" s="613"/>
      <c r="X328" s="613"/>
      <c r="Y328" s="613"/>
      <c r="Z328" s="613"/>
      <c r="AA328" s="613"/>
      <c r="AB328" s="613"/>
    </row>
    <row r="329" spans="1:28" ht="12" customHeight="1">
      <c r="A329" s="613"/>
      <c r="B329" s="613"/>
      <c r="C329" s="613"/>
      <c r="D329" s="613"/>
      <c r="E329" s="613"/>
      <c r="F329" s="613"/>
      <c r="G329" s="613"/>
      <c r="H329" s="613"/>
      <c r="I329" s="613"/>
      <c r="J329" s="613"/>
      <c r="K329" s="613"/>
      <c r="L329" s="911"/>
      <c r="M329" s="613"/>
      <c r="N329" s="613"/>
      <c r="O329" s="613"/>
      <c r="P329" s="613"/>
      <c r="Q329" s="613"/>
      <c r="R329" s="613"/>
      <c r="S329" s="613"/>
      <c r="T329" s="613"/>
      <c r="U329" s="613"/>
      <c r="V329" s="613"/>
      <c r="W329" s="613"/>
      <c r="X329" s="613"/>
      <c r="Y329" s="613"/>
      <c r="Z329" s="613"/>
      <c r="AA329" s="613"/>
      <c r="AB329" s="613"/>
    </row>
    <row r="330" spans="1:28" ht="12" customHeight="1">
      <c r="A330" s="613"/>
      <c r="B330" s="613"/>
      <c r="C330" s="613"/>
      <c r="D330" s="613"/>
      <c r="E330" s="613"/>
      <c r="F330" s="613"/>
      <c r="G330" s="613"/>
      <c r="H330" s="613"/>
      <c r="I330" s="613"/>
      <c r="J330" s="613"/>
      <c r="K330" s="613"/>
      <c r="L330" s="911"/>
      <c r="M330" s="613"/>
      <c r="N330" s="613"/>
      <c r="O330" s="613"/>
      <c r="P330" s="613"/>
      <c r="Q330" s="613"/>
      <c r="R330" s="613"/>
      <c r="S330" s="613"/>
      <c r="T330" s="613"/>
      <c r="U330" s="613"/>
      <c r="V330" s="613"/>
      <c r="W330" s="613"/>
      <c r="X330" s="613"/>
      <c r="Y330" s="613"/>
      <c r="Z330" s="613"/>
      <c r="AA330" s="613"/>
      <c r="AB330" s="613"/>
    </row>
    <row r="331" spans="1:28" ht="12" customHeight="1">
      <c r="A331" s="613"/>
      <c r="B331" s="613"/>
      <c r="C331" s="613"/>
      <c r="D331" s="613"/>
      <c r="E331" s="613"/>
      <c r="F331" s="613"/>
      <c r="G331" s="613"/>
      <c r="H331" s="613"/>
      <c r="I331" s="613"/>
      <c r="J331" s="613"/>
      <c r="K331" s="613"/>
      <c r="L331" s="911"/>
      <c r="M331" s="613"/>
      <c r="N331" s="613"/>
      <c r="O331" s="613"/>
      <c r="P331" s="613"/>
      <c r="Q331" s="613"/>
      <c r="R331" s="613"/>
      <c r="S331" s="613"/>
      <c r="T331" s="613"/>
      <c r="U331" s="613"/>
      <c r="V331" s="613"/>
      <c r="W331" s="613"/>
      <c r="X331" s="613"/>
      <c r="Y331" s="613"/>
      <c r="Z331" s="613"/>
      <c r="AA331" s="613"/>
      <c r="AB331" s="613"/>
    </row>
    <row r="332" spans="1:28" ht="12" customHeight="1">
      <c r="A332" s="613"/>
      <c r="B332" s="613"/>
      <c r="C332" s="613"/>
      <c r="D332" s="613"/>
      <c r="E332" s="613"/>
      <c r="F332" s="613"/>
      <c r="G332" s="613"/>
      <c r="H332" s="613"/>
      <c r="I332" s="613"/>
      <c r="J332" s="613"/>
      <c r="K332" s="613"/>
      <c r="L332" s="911"/>
      <c r="M332" s="613"/>
      <c r="N332" s="613"/>
      <c r="O332" s="613"/>
      <c r="P332" s="613"/>
      <c r="Q332" s="613"/>
      <c r="R332" s="613"/>
      <c r="S332" s="613"/>
      <c r="T332" s="613"/>
      <c r="U332" s="613"/>
      <c r="V332" s="613"/>
      <c r="W332" s="613"/>
      <c r="X332" s="613"/>
      <c r="Y332" s="613"/>
      <c r="Z332" s="613"/>
      <c r="AA332" s="613"/>
      <c r="AB332" s="613"/>
    </row>
    <row r="333" spans="1:28" ht="12" customHeight="1">
      <c r="A333" s="613"/>
      <c r="B333" s="613"/>
      <c r="C333" s="613"/>
      <c r="D333" s="613"/>
      <c r="E333" s="613"/>
      <c r="F333" s="613"/>
      <c r="G333" s="613"/>
      <c r="H333" s="613"/>
      <c r="I333" s="613"/>
      <c r="J333" s="613"/>
      <c r="K333" s="613"/>
      <c r="L333" s="911"/>
      <c r="M333" s="613"/>
      <c r="N333" s="613"/>
      <c r="O333" s="613"/>
      <c r="P333" s="613"/>
      <c r="Q333" s="613"/>
      <c r="R333" s="613"/>
      <c r="S333" s="613"/>
      <c r="T333" s="613"/>
      <c r="U333" s="613"/>
      <c r="V333" s="613"/>
      <c r="W333" s="613"/>
      <c r="X333" s="613"/>
      <c r="Y333" s="613"/>
      <c r="Z333" s="613"/>
      <c r="AA333" s="613"/>
      <c r="AB333" s="613"/>
    </row>
    <row r="334" spans="1:28" ht="12" customHeight="1">
      <c r="A334" s="613"/>
      <c r="B334" s="613"/>
      <c r="C334" s="613"/>
      <c r="D334" s="613"/>
      <c r="E334" s="613"/>
      <c r="F334" s="613"/>
      <c r="G334" s="613"/>
      <c r="H334" s="613"/>
      <c r="I334" s="613"/>
      <c r="J334" s="613"/>
      <c r="K334" s="613"/>
      <c r="L334" s="911"/>
      <c r="M334" s="613"/>
      <c r="N334" s="613"/>
      <c r="O334" s="613"/>
      <c r="P334" s="613"/>
      <c r="Q334" s="613"/>
      <c r="R334" s="613"/>
      <c r="S334" s="613"/>
      <c r="T334" s="613"/>
      <c r="U334" s="613"/>
      <c r="V334" s="613"/>
      <c r="W334" s="613"/>
      <c r="X334" s="613"/>
      <c r="Y334" s="613"/>
      <c r="Z334" s="613"/>
      <c r="AA334" s="613"/>
      <c r="AB334" s="613"/>
    </row>
    <row r="335" spans="1:28" ht="12" customHeight="1">
      <c r="A335" s="613"/>
      <c r="B335" s="613"/>
      <c r="C335" s="613"/>
      <c r="D335" s="613"/>
      <c r="E335" s="613"/>
      <c r="F335" s="613"/>
      <c r="G335" s="613"/>
      <c r="H335" s="613"/>
      <c r="I335" s="613"/>
      <c r="J335" s="613"/>
      <c r="K335" s="613"/>
      <c r="L335" s="911"/>
      <c r="M335" s="613"/>
      <c r="N335" s="613"/>
      <c r="O335" s="613"/>
      <c r="P335" s="613"/>
      <c r="Q335" s="613"/>
      <c r="R335" s="613"/>
      <c r="S335" s="613"/>
      <c r="T335" s="613"/>
      <c r="U335" s="613"/>
      <c r="V335" s="613"/>
      <c r="W335" s="613"/>
      <c r="X335" s="613"/>
      <c r="Y335" s="613"/>
      <c r="Z335" s="613"/>
      <c r="AA335" s="613"/>
      <c r="AB335" s="613"/>
    </row>
    <row r="336" spans="1:28" ht="12" customHeight="1">
      <c r="A336" s="613"/>
      <c r="B336" s="613"/>
      <c r="C336" s="613"/>
      <c r="D336" s="613"/>
      <c r="E336" s="613"/>
      <c r="F336" s="613"/>
      <c r="G336" s="613"/>
      <c r="H336" s="613"/>
      <c r="I336" s="613"/>
      <c r="J336" s="613"/>
      <c r="K336" s="613"/>
      <c r="L336" s="911"/>
      <c r="M336" s="613"/>
      <c r="N336" s="613"/>
      <c r="O336" s="613"/>
      <c r="P336" s="613"/>
      <c r="Q336" s="613"/>
      <c r="R336" s="613"/>
      <c r="S336" s="613"/>
      <c r="T336" s="613"/>
      <c r="U336" s="613"/>
      <c r="V336" s="613"/>
      <c r="W336" s="613"/>
      <c r="X336" s="613"/>
      <c r="Y336" s="613"/>
      <c r="Z336" s="613"/>
      <c r="AA336" s="613"/>
      <c r="AB336" s="613"/>
    </row>
    <row r="337" spans="1:28" ht="12" customHeight="1">
      <c r="A337" s="613"/>
      <c r="B337" s="613"/>
      <c r="C337" s="613"/>
      <c r="D337" s="613"/>
      <c r="E337" s="613"/>
      <c r="F337" s="613"/>
      <c r="G337" s="613"/>
      <c r="H337" s="613"/>
      <c r="I337" s="613"/>
      <c r="J337" s="613"/>
      <c r="K337" s="613"/>
      <c r="L337" s="911"/>
      <c r="M337" s="613"/>
      <c r="N337" s="613"/>
      <c r="O337" s="613"/>
      <c r="P337" s="613"/>
      <c r="Q337" s="613"/>
      <c r="R337" s="613"/>
      <c r="S337" s="613"/>
      <c r="T337" s="613"/>
      <c r="U337" s="613"/>
      <c r="V337" s="613"/>
      <c r="W337" s="613"/>
      <c r="X337" s="613"/>
      <c r="Y337" s="613"/>
      <c r="Z337" s="613"/>
      <c r="AA337" s="613"/>
      <c r="AB337" s="613"/>
    </row>
    <row r="338" spans="1:28" ht="12" customHeight="1">
      <c r="A338" s="613"/>
      <c r="B338" s="613"/>
      <c r="C338" s="613"/>
      <c r="D338" s="613"/>
      <c r="E338" s="613"/>
      <c r="F338" s="613"/>
      <c r="G338" s="613"/>
      <c r="H338" s="613"/>
      <c r="I338" s="613"/>
      <c r="J338" s="613"/>
      <c r="K338" s="613"/>
      <c r="L338" s="911"/>
      <c r="M338" s="613"/>
      <c r="N338" s="613"/>
      <c r="O338" s="613"/>
      <c r="P338" s="613"/>
      <c r="Q338" s="613"/>
      <c r="R338" s="613"/>
      <c r="S338" s="613"/>
      <c r="T338" s="613"/>
      <c r="U338" s="613"/>
      <c r="V338" s="613"/>
      <c r="W338" s="613"/>
      <c r="X338" s="613"/>
      <c r="Y338" s="613"/>
      <c r="Z338" s="613"/>
      <c r="AA338" s="613"/>
      <c r="AB338" s="613"/>
    </row>
    <row r="339" spans="1:28" ht="12" customHeight="1">
      <c r="A339" s="613"/>
      <c r="B339" s="613"/>
      <c r="C339" s="613"/>
      <c r="D339" s="613"/>
      <c r="E339" s="613"/>
      <c r="F339" s="613"/>
      <c r="G339" s="613"/>
      <c r="H339" s="613"/>
      <c r="I339" s="613"/>
      <c r="J339" s="613"/>
      <c r="K339" s="613"/>
      <c r="L339" s="911"/>
      <c r="M339" s="613"/>
      <c r="N339" s="613"/>
      <c r="O339" s="613"/>
      <c r="P339" s="613"/>
      <c r="Q339" s="613"/>
      <c r="R339" s="613"/>
      <c r="S339" s="613"/>
      <c r="T339" s="613"/>
      <c r="U339" s="613"/>
      <c r="V339" s="613"/>
      <c r="W339" s="613"/>
      <c r="X339" s="613"/>
      <c r="Y339" s="613"/>
      <c r="Z339" s="613"/>
      <c r="AA339" s="613"/>
      <c r="AB339" s="613"/>
    </row>
    <row r="340" spans="1:28" ht="12" customHeight="1">
      <c r="A340" s="613"/>
      <c r="B340" s="613"/>
      <c r="C340" s="613"/>
      <c r="D340" s="613"/>
      <c r="E340" s="613"/>
      <c r="F340" s="613"/>
      <c r="G340" s="613"/>
      <c r="H340" s="613"/>
      <c r="I340" s="613"/>
      <c r="J340" s="613"/>
      <c r="K340" s="613"/>
      <c r="L340" s="911"/>
      <c r="M340" s="613"/>
      <c r="N340" s="613"/>
      <c r="O340" s="613"/>
      <c r="P340" s="613"/>
      <c r="Q340" s="613"/>
      <c r="R340" s="613"/>
      <c r="S340" s="613"/>
      <c r="T340" s="613"/>
      <c r="U340" s="613"/>
      <c r="V340" s="613"/>
      <c r="W340" s="613"/>
      <c r="X340" s="613"/>
      <c r="Y340" s="613"/>
      <c r="Z340" s="613"/>
      <c r="AA340" s="613"/>
      <c r="AB340" s="613"/>
    </row>
    <row r="341" spans="1:28" ht="12" customHeight="1">
      <c r="A341" s="613"/>
      <c r="B341" s="613"/>
      <c r="C341" s="613"/>
      <c r="D341" s="613"/>
      <c r="E341" s="613"/>
      <c r="F341" s="613"/>
      <c r="G341" s="613"/>
      <c r="H341" s="613"/>
      <c r="I341" s="613"/>
      <c r="J341" s="613"/>
      <c r="K341" s="613"/>
      <c r="L341" s="911"/>
      <c r="M341" s="613"/>
      <c r="N341" s="613"/>
      <c r="O341" s="613"/>
      <c r="P341" s="613"/>
      <c r="Q341" s="613"/>
      <c r="R341" s="613"/>
      <c r="S341" s="613"/>
      <c r="T341" s="613"/>
      <c r="U341" s="613"/>
      <c r="V341" s="613"/>
      <c r="W341" s="613"/>
      <c r="X341" s="613"/>
      <c r="Y341" s="613"/>
      <c r="Z341" s="613"/>
      <c r="AA341" s="613"/>
      <c r="AB341" s="613"/>
    </row>
    <row r="342" spans="1:28" ht="12" customHeight="1">
      <c r="A342" s="613"/>
      <c r="B342" s="613"/>
      <c r="C342" s="613"/>
      <c r="D342" s="613"/>
      <c r="E342" s="613"/>
      <c r="F342" s="613"/>
      <c r="G342" s="613"/>
      <c r="H342" s="613"/>
      <c r="I342" s="613"/>
      <c r="J342" s="613"/>
      <c r="K342" s="613"/>
      <c r="L342" s="911"/>
      <c r="M342" s="613"/>
      <c r="N342" s="613"/>
      <c r="O342" s="613"/>
      <c r="P342" s="613"/>
      <c r="Q342" s="613"/>
      <c r="R342" s="613"/>
      <c r="S342" s="613"/>
      <c r="T342" s="613"/>
      <c r="U342" s="613"/>
      <c r="V342" s="613"/>
      <c r="W342" s="613"/>
      <c r="X342" s="613"/>
      <c r="Y342" s="613"/>
      <c r="Z342" s="613"/>
      <c r="AA342" s="613"/>
      <c r="AB342" s="613"/>
    </row>
    <row r="343" spans="1:28" ht="12" customHeight="1">
      <c r="A343" s="613"/>
      <c r="B343" s="613"/>
      <c r="C343" s="613"/>
      <c r="D343" s="613"/>
      <c r="E343" s="613"/>
      <c r="F343" s="613"/>
      <c r="G343" s="613"/>
      <c r="H343" s="613"/>
      <c r="I343" s="613"/>
      <c r="J343" s="613"/>
      <c r="K343" s="613"/>
      <c r="L343" s="911"/>
      <c r="M343" s="613"/>
      <c r="N343" s="613"/>
      <c r="O343" s="613"/>
      <c r="P343" s="613"/>
      <c r="Q343" s="613"/>
      <c r="R343" s="613"/>
      <c r="S343" s="613"/>
      <c r="T343" s="613"/>
      <c r="U343" s="613"/>
      <c r="V343" s="613"/>
      <c r="W343" s="613"/>
      <c r="X343" s="613"/>
      <c r="Y343" s="613"/>
      <c r="Z343" s="613"/>
      <c r="AA343" s="613"/>
      <c r="AB343" s="613"/>
    </row>
    <row r="344" spans="1:28" ht="12" customHeight="1">
      <c r="A344" s="613"/>
      <c r="B344" s="613"/>
      <c r="C344" s="613"/>
      <c r="D344" s="613"/>
      <c r="E344" s="613"/>
      <c r="F344" s="613"/>
      <c r="G344" s="613"/>
      <c r="H344" s="613"/>
      <c r="I344" s="613"/>
      <c r="J344" s="613"/>
      <c r="K344" s="613"/>
      <c r="L344" s="911"/>
      <c r="M344" s="613"/>
      <c r="N344" s="613"/>
      <c r="O344" s="613"/>
      <c r="P344" s="613"/>
      <c r="Q344" s="613"/>
      <c r="R344" s="613"/>
      <c r="S344" s="613"/>
      <c r="T344" s="613"/>
      <c r="U344" s="613"/>
      <c r="V344" s="613"/>
      <c r="W344" s="613"/>
      <c r="X344" s="613"/>
      <c r="Y344" s="613"/>
      <c r="Z344" s="613"/>
      <c r="AA344" s="613"/>
      <c r="AB344" s="613"/>
    </row>
    <row r="345" spans="1:28" ht="12" customHeight="1">
      <c r="A345" s="613"/>
      <c r="B345" s="613"/>
      <c r="C345" s="613"/>
      <c r="D345" s="613"/>
      <c r="E345" s="613"/>
      <c r="F345" s="613"/>
      <c r="G345" s="613"/>
      <c r="H345" s="613"/>
      <c r="I345" s="613"/>
      <c r="J345" s="613"/>
      <c r="K345" s="613"/>
      <c r="L345" s="911"/>
      <c r="M345" s="613"/>
      <c r="N345" s="613"/>
      <c r="O345" s="613"/>
      <c r="P345" s="613"/>
      <c r="Q345" s="613"/>
      <c r="R345" s="613"/>
      <c r="S345" s="613"/>
      <c r="T345" s="613"/>
      <c r="U345" s="613"/>
      <c r="V345" s="613"/>
      <c r="W345" s="613"/>
      <c r="X345" s="613"/>
      <c r="Y345" s="613"/>
      <c r="Z345" s="613"/>
      <c r="AA345" s="613"/>
      <c r="AB345" s="613"/>
    </row>
    <row r="346" spans="1:28" ht="12" customHeight="1">
      <c r="A346" s="613"/>
      <c r="B346" s="613"/>
      <c r="C346" s="613"/>
      <c r="D346" s="613"/>
      <c r="E346" s="613"/>
      <c r="F346" s="613"/>
      <c r="G346" s="613"/>
      <c r="H346" s="613"/>
      <c r="I346" s="613"/>
      <c r="J346" s="613"/>
      <c r="K346" s="613"/>
      <c r="L346" s="911"/>
      <c r="M346" s="613"/>
      <c r="N346" s="613"/>
      <c r="O346" s="613"/>
      <c r="P346" s="613"/>
      <c r="Q346" s="613"/>
      <c r="R346" s="613"/>
      <c r="S346" s="613"/>
      <c r="T346" s="613"/>
      <c r="U346" s="613"/>
      <c r="V346" s="613"/>
      <c r="W346" s="613"/>
      <c r="X346" s="613"/>
      <c r="Y346" s="613"/>
      <c r="Z346" s="613"/>
      <c r="AA346" s="613"/>
      <c r="AB346" s="613"/>
    </row>
    <row r="347" spans="1:28" ht="12" customHeight="1">
      <c r="A347" s="613"/>
      <c r="B347" s="613"/>
      <c r="C347" s="613"/>
      <c r="D347" s="613"/>
      <c r="E347" s="613"/>
      <c r="F347" s="613"/>
      <c r="G347" s="613"/>
      <c r="H347" s="613"/>
      <c r="I347" s="613"/>
      <c r="J347" s="613"/>
      <c r="K347" s="613"/>
      <c r="L347" s="911"/>
      <c r="M347" s="613"/>
      <c r="N347" s="613"/>
      <c r="O347" s="613"/>
      <c r="P347" s="613"/>
      <c r="Q347" s="613"/>
      <c r="R347" s="613"/>
      <c r="S347" s="613"/>
      <c r="T347" s="613"/>
      <c r="U347" s="613"/>
      <c r="V347" s="613"/>
      <c r="W347" s="613"/>
      <c r="X347" s="613"/>
      <c r="Y347" s="613"/>
      <c r="Z347" s="613"/>
      <c r="AA347" s="613"/>
      <c r="AB347" s="613"/>
    </row>
    <row r="348" spans="1:28" ht="12" customHeight="1">
      <c r="A348" s="613"/>
      <c r="B348" s="613"/>
      <c r="C348" s="613"/>
      <c r="D348" s="613"/>
      <c r="E348" s="613"/>
      <c r="F348" s="613"/>
      <c r="G348" s="613"/>
      <c r="H348" s="613"/>
      <c r="I348" s="613"/>
      <c r="J348" s="613"/>
      <c r="K348" s="613"/>
      <c r="L348" s="911"/>
      <c r="M348" s="613"/>
      <c r="N348" s="613"/>
      <c r="O348" s="613"/>
      <c r="P348" s="613"/>
      <c r="Q348" s="613"/>
      <c r="R348" s="613"/>
      <c r="S348" s="613"/>
      <c r="T348" s="613"/>
      <c r="U348" s="613"/>
      <c r="V348" s="613"/>
      <c r="W348" s="613"/>
      <c r="X348" s="613"/>
      <c r="Y348" s="613"/>
      <c r="Z348" s="613"/>
      <c r="AA348" s="613"/>
      <c r="AB348" s="613"/>
    </row>
    <row r="349" spans="1:28" ht="12" customHeight="1">
      <c r="A349" s="613"/>
      <c r="B349" s="613"/>
      <c r="C349" s="613"/>
      <c r="D349" s="613"/>
      <c r="E349" s="613"/>
      <c r="F349" s="613"/>
      <c r="G349" s="613"/>
      <c r="H349" s="613"/>
      <c r="I349" s="613"/>
      <c r="J349" s="613"/>
      <c r="K349" s="613"/>
      <c r="L349" s="911"/>
      <c r="M349" s="613"/>
      <c r="N349" s="613"/>
      <c r="O349" s="613"/>
      <c r="P349" s="613"/>
      <c r="Q349" s="613"/>
      <c r="R349" s="613"/>
      <c r="S349" s="613"/>
      <c r="T349" s="613"/>
      <c r="U349" s="613"/>
      <c r="V349" s="613"/>
      <c r="W349" s="613"/>
      <c r="X349" s="613"/>
      <c r="Y349" s="613"/>
      <c r="Z349" s="613"/>
      <c r="AA349" s="613"/>
      <c r="AB349" s="613"/>
    </row>
    <row r="350" spans="1:28" ht="12" customHeight="1">
      <c r="A350" s="613"/>
      <c r="B350" s="613"/>
      <c r="C350" s="613"/>
      <c r="D350" s="613"/>
      <c r="E350" s="613"/>
      <c r="F350" s="613"/>
      <c r="G350" s="613"/>
      <c r="H350" s="613"/>
      <c r="I350" s="613"/>
      <c r="J350" s="613"/>
      <c r="K350" s="613"/>
      <c r="L350" s="911"/>
      <c r="M350" s="613"/>
      <c r="N350" s="613"/>
      <c r="O350" s="613"/>
      <c r="P350" s="613"/>
      <c r="Q350" s="613"/>
      <c r="R350" s="613"/>
      <c r="S350" s="613"/>
      <c r="T350" s="613"/>
      <c r="U350" s="613"/>
      <c r="V350" s="613"/>
      <c r="W350" s="613"/>
      <c r="X350" s="613"/>
      <c r="Y350" s="613"/>
      <c r="Z350" s="613"/>
      <c r="AA350" s="613"/>
      <c r="AB350" s="613"/>
    </row>
    <row r="351" spans="1:28" ht="12" customHeight="1">
      <c r="A351" s="613"/>
      <c r="B351" s="613"/>
      <c r="C351" s="613"/>
      <c r="D351" s="613"/>
      <c r="E351" s="613"/>
      <c r="F351" s="613"/>
      <c r="G351" s="613"/>
      <c r="H351" s="613"/>
      <c r="I351" s="613"/>
      <c r="J351" s="613"/>
      <c r="K351" s="613"/>
      <c r="L351" s="911"/>
      <c r="M351" s="613"/>
      <c r="N351" s="613"/>
      <c r="O351" s="613"/>
      <c r="P351" s="613"/>
      <c r="Q351" s="613"/>
      <c r="R351" s="613"/>
      <c r="S351" s="613"/>
      <c r="T351" s="613"/>
      <c r="U351" s="613"/>
      <c r="V351" s="613"/>
      <c r="W351" s="613"/>
      <c r="X351" s="613"/>
      <c r="Y351" s="613"/>
      <c r="Z351" s="613"/>
      <c r="AA351" s="613"/>
      <c r="AB351" s="613"/>
    </row>
    <row r="352" spans="1:28" ht="12" customHeight="1">
      <c r="A352" s="613"/>
      <c r="B352" s="613"/>
      <c r="C352" s="613"/>
      <c r="D352" s="613"/>
      <c r="E352" s="613"/>
      <c r="F352" s="613"/>
      <c r="G352" s="613"/>
      <c r="H352" s="613"/>
      <c r="I352" s="613"/>
      <c r="J352" s="613"/>
      <c r="K352" s="613"/>
      <c r="L352" s="911"/>
      <c r="M352" s="613"/>
      <c r="N352" s="613"/>
      <c r="O352" s="613"/>
      <c r="P352" s="613"/>
      <c r="Q352" s="613"/>
      <c r="R352" s="613"/>
      <c r="S352" s="613"/>
      <c r="T352" s="613"/>
      <c r="U352" s="613"/>
      <c r="V352" s="613"/>
      <c r="W352" s="613"/>
      <c r="X352" s="613"/>
      <c r="Y352" s="613"/>
      <c r="Z352" s="613"/>
      <c r="AA352" s="613"/>
      <c r="AB352" s="613"/>
    </row>
    <row r="353" spans="1:28" ht="12" customHeight="1">
      <c r="A353" s="613"/>
      <c r="B353" s="613"/>
      <c r="C353" s="613"/>
      <c r="D353" s="613"/>
      <c r="E353" s="613"/>
      <c r="F353" s="613"/>
      <c r="G353" s="613"/>
      <c r="H353" s="613"/>
      <c r="I353" s="613"/>
      <c r="J353" s="613"/>
      <c r="K353" s="613"/>
      <c r="L353" s="911"/>
      <c r="M353" s="613"/>
      <c r="N353" s="613"/>
      <c r="O353" s="613"/>
      <c r="P353" s="613"/>
      <c r="Q353" s="613"/>
      <c r="R353" s="613"/>
      <c r="S353" s="613"/>
      <c r="T353" s="613"/>
      <c r="U353" s="613"/>
      <c r="V353" s="613"/>
      <c r="W353" s="613"/>
      <c r="X353" s="613"/>
      <c r="Y353" s="613"/>
      <c r="Z353" s="613"/>
      <c r="AA353" s="613"/>
      <c r="AB353" s="613"/>
    </row>
    <row r="354" spans="1:28" ht="12" customHeight="1">
      <c r="A354" s="613"/>
      <c r="B354" s="613"/>
      <c r="C354" s="613"/>
      <c r="D354" s="613"/>
      <c r="E354" s="613"/>
      <c r="F354" s="613"/>
      <c r="G354" s="613"/>
      <c r="H354" s="613"/>
      <c r="I354" s="613"/>
      <c r="J354" s="613"/>
      <c r="K354" s="613"/>
      <c r="L354" s="911"/>
      <c r="M354" s="613"/>
      <c r="N354" s="613"/>
      <c r="O354" s="613"/>
      <c r="P354" s="613"/>
      <c r="Q354" s="613"/>
      <c r="R354" s="613"/>
      <c r="S354" s="613"/>
      <c r="T354" s="613"/>
      <c r="U354" s="613"/>
      <c r="V354" s="613"/>
      <c r="W354" s="613"/>
      <c r="X354" s="613"/>
      <c r="Y354" s="613"/>
      <c r="Z354" s="613"/>
      <c r="AA354" s="613"/>
      <c r="AB354" s="613"/>
    </row>
    <row r="355" spans="1:28" ht="12" customHeight="1">
      <c r="A355" s="613"/>
      <c r="B355" s="613"/>
      <c r="C355" s="613"/>
      <c r="D355" s="613"/>
      <c r="E355" s="613"/>
      <c r="F355" s="613"/>
      <c r="G355" s="613"/>
      <c r="H355" s="613"/>
      <c r="I355" s="613"/>
      <c r="J355" s="613"/>
      <c r="K355" s="613"/>
      <c r="L355" s="911"/>
      <c r="M355" s="613"/>
      <c r="N355" s="613"/>
      <c r="O355" s="613"/>
      <c r="P355" s="613"/>
      <c r="Q355" s="613"/>
      <c r="R355" s="613"/>
      <c r="S355" s="613"/>
      <c r="T355" s="613"/>
      <c r="U355" s="613"/>
      <c r="V355" s="613"/>
      <c r="W355" s="613"/>
      <c r="X355" s="613"/>
      <c r="Y355" s="613"/>
      <c r="Z355" s="613"/>
      <c r="AA355" s="613"/>
      <c r="AB355" s="613"/>
    </row>
    <row r="356" spans="1:28" ht="12" customHeight="1">
      <c r="A356" s="613"/>
      <c r="B356" s="613"/>
      <c r="C356" s="613"/>
      <c r="D356" s="613"/>
      <c r="E356" s="613"/>
      <c r="F356" s="613"/>
      <c r="G356" s="613"/>
      <c r="H356" s="613"/>
      <c r="I356" s="613"/>
      <c r="J356" s="613"/>
      <c r="K356" s="613"/>
      <c r="L356" s="911"/>
      <c r="M356" s="613"/>
      <c r="N356" s="613"/>
      <c r="O356" s="613"/>
      <c r="P356" s="613"/>
      <c r="Q356" s="613"/>
      <c r="R356" s="613"/>
      <c r="S356" s="613"/>
      <c r="T356" s="613"/>
      <c r="U356" s="613"/>
      <c r="V356" s="613"/>
      <c r="W356" s="613"/>
      <c r="X356" s="613"/>
      <c r="Y356" s="613"/>
      <c r="Z356" s="613"/>
      <c r="AA356" s="613"/>
      <c r="AB356" s="613"/>
    </row>
    <row r="357" spans="1:28" ht="12" customHeight="1">
      <c r="A357" s="613"/>
      <c r="B357" s="613"/>
      <c r="C357" s="613"/>
      <c r="D357" s="613"/>
      <c r="E357" s="613"/>
      <c r="F357" s="613"/>
      <c r="G357" s="613"/>
      <c r="H357" s="613"/>
      <c r="I357" s="613"/>
      <c r="J357" s="613"/>
      <c r="K357" s="613"/>
      <c r="L357" s="911"/>
      <c r="M357" s="613"/>
      <c r="N357" s="613"/>
      <c r="O357" s="613"/>
      <c r="P357" s="613"/>
      <c r="Q357" s="613"/>
      <c r="R357" s="613"/>
      <c r="S357" s="613"/>
      <c r="T357" s="613"/>
      <c r="U357" s="613"/>
      <c r="V357" s="613"/>
      <c r="W357" s="613"/>
      <c r="X357" s="613"/>
      <c r="Y357" s="613"/>
      <c r="Z357" s="613"/>
      <c r="AA357" s="613"/>
      <c r="AB357" s="613"/>
    </row>
    <row r="358" spans="1:28" ht="12" customHeight="1">
      <c r="A358" s="613"/>
      <c r="B358" s="613"/>
      <c r="C358" s="613"/>
      <c r="D358" s="613"/>
      <c r="E358" s="613"/>
      <c r="F358" s="613"/>
      <c r="G358" s="613"/>
      <c r="H358" s="613"/>
      <c r="I358" s="613"/>
      <c r="J358" s="613"/>
      <c r="K358" s="613"/>
      <c r="L358" s="911"/>
      <c r="M358" s="613"/>
      <c r="N358" s="613"/>
      <c r="O358" s="613"/>
      <c r="P358" s="613"/>
      <c r="Q358" s="613"/>
      <c r="R358" s="613"/>
      <c r="S358" s="613"/>
      <c r="T358" s="613"/>
      <c r="U358" s="613"/>
      <c r="V358" s="613"/>
      <c r="W358" s="613"/>
      <c r="X358" s="613"/>
      <c r="Y358" s="613"/>
      <c r="Z358" s="613"/>
      <c r="AA358" s="613"/>
      <c r="AB358" s="613"/>
    </row>
    <row r="359" spans="1:28" ht="12" customHeight="1">
      <c r="A359" s="613"/>
      <c r="B359" s="613"/>
      <c r="C359" s="613"/>
      <c r="D359" s="613"/>
      <c r="E359" s="613"/>
      <c r="F359" s="613"/>
      <c r="G359" s="613"/>
      <c r="H359" s="613"/>
      <c r="I359" s="613"/>
      <c r="J359" s="613"/>
      <c r="K359" s="613"/>
      <c r="L359" s="911"/>
      <c r="M359" s="613"/>
      <c r="N359" s="613"/>
      <c r="O359" s="613"/>
      <c r="P359" s="613"/>
      <c r="Q359" s="613"/>
      <c r="R359" s="613"/>
      <c r="S359" s="613"/>
      <c r="T359" s="613"/>
      <c r="U359" s="613"/>
      <c r="V359" s="613"/>
      <c r="W359" s="613"/>
      <c r="X359" s="613"/>
      <c r="Y359" s="613"/>
      <c r="Z359" s="613"/>
      <c r="AA359" s="613"/>
      <c r="AB359" s="613"/>
    </row>
    <row r="360" spans="1:28" ht="12" customHeight="1">
      <c r="A360" s="613"/>
      <c r="B360" s="613"/>
      <c r="C360" s="613"/>
      <c r="D360" s="613"/>
      <c r="E360" s="613"/>
      <c r="F360" s="613"/>
      <c r="G360" s="613"/>
      <c r="H360" s="613"/>
      <c r="I360" s="613"/>
      <c r="J360" s="613"/>
      <c r="K360" s="613"/>
      <c r="L360" s="911"/>
      <c r="M360" s="613"/>
      <c r="N360" s="613"/>
      <c r="O360" s="613"/>
      <c r="P360" s="613"/>
      <c r="Q360" s="613"/>
      <c r="R360" s="613"/>
      <c r="S360" s="613"/>
      <c r="T360" s="613"/>
      <c r="U360" s="613"/>
      <c r="V360" s="613"/>
      <c r="W360" s="613"/>
      <c r="X360" s="613"/>
      <c r="Y360" s="613"/>
      <c r="Z360" s="613"/>
      <c r="AA360" s="613"/>
      <c r="AB360" s="613"/>
    </row>
    <row r="361" spans="1:28" ht="12" customHeight="1">
      <c r="A361" s="613"/>
      <c r="B361" s="613"/>
      <c r="C361" s="613"/>
      <c r="D361" s="613"/>
      <c r="E361" s="613"/>
      <c r="F361" s="613"/>
      <c r="G361" s="613"/>
      <c r="H361" s="613"/>
      <c r="I361" s="613"/>
      <c r="J361" s="613"/>
      <c r="K361" s="613"/>
      <c r="L361" s="911"/>
      <c r="M361" s="613"/>
      <c r="N361" s="613"/>
      <c r="O361" s="613"/>
      <c r="P361" s="613"/>
      <c r="Q361" s="613"/>
      <c r="R361" s="613"/>
      <c r="S361" s="613"/>
      <c r="T361" s="613"/>
      <c r="U361" s="613"/>
      <c r="V361" s="613"/>
      <c r="W361" s="613"/>
      <c r="X361" s="613"/>
      <c r="Y361" s="613"/>
      <c r="Z361" s="613"/>
      <c r="AA361" s="613"/>
      <c r="AB361" s="613"/>
    </row>
    <row r="362" spans="1:28" ht="12" customHeight="1">
      <c r="A362" s="613"/>
      <c r="B362" s="613"/>
      <c r="C362" s="613"/>
      <c r="D362" s="613"/>
      <c r="E362" s="613"/>
      <c r="F362" s="613"/>
      <c r="G362" s="613"/>
      <c r="H362" s="613"/>
      <c r="I362" s="613"/>
      <c r="J362" s="613"/>
      <c r="K362" s="613"/>
      <c r="L362" s="911"/>
      <c r="M362" s="613"/>
      <c r="N362" s="613"/>
      <c r="O362" s="613"/>
      <c r="P362" s="613"/>
      <c r="Q362" s="613"/>
      <c r="R362" s="613"/>
      <c r="S362" s="613"/>
      <c r="T362" s="613"/>
      <c r="U362" s="613"/>
      <c r="V362" s="613"/>
      <c r="W362" s="613"/>
      <c r="X362" s="613"/>
      <c r="Y362" s="613"/>
      <c r="Z362" s="613"/>
      <c r="AA362" s="613"/>
      <c r="AB362" s="613"/>
    </row>
    <row r="363" spans="1:28" ht="12" customHeight="1">
      <c r="A363" s="613"/>
      <c r="B363" s="613"/>
      <c r="C363" s="613"/>
      <c r="D363" s="613"/>
      <c r="E363" s="613"/>
      <c r="F363" s="613"/>
      <c r="G363" s="613"/>
      <c r="H363" s="613"/>
      <c r="I363" s="613"/>
      <c r="J363" s="613"/>
      <c r="K363" s="613"/>
      <c r="L363" s="911"/>
      <c r="M363" s="613"/>
      <c r="N363" s="613"/>
      <c r="O363" s="613"/>
      <c r="P363" s="613"/>
      <c r="Q363" s="613"/>
      <c r="R363" s="613"/>
      <c r="S363" s="613"/>
      <c r="T363" s="613"/>
      <c r="U363" s="613"/>
      <c r="V363" s="613"/>
      <c r="W363" s="613"/>
      <c r="X363" s="613"/>
      <c r="Y363" s="613"/>
      <c r="Z363" s="613"/>
      <c r="AA363" s="613"/>
      <c r="AB363" s="613"/>
    </row>
    <row r="364" spans="1:28" ht="12" customHeight="1">
      <c r="A364" s="613"/>
      <c r="B364" s="613"/>
      <c r="C364" s="613"/>
      <c r="D364" s="613"/>
      <c r="E364" s="613"/>
      <c r="F364" s="613"/>
      <c r="G364" s="613"/>
      <c r="H364" s="613"/>
      <c r="I364" s="613"/>
      <c r="J364" s="613"/>
      <c r="K364" s="613"/>
      <c r="L364" s="911"/>
      <c r="M364" s="613"/>
      <c r="N364" s="613"/>
      <c r="O364" s="613"/>
      <c r="P364" s="613"/>
      <c r="Q364" s="613"/>
      <c r="R364" s="613"/>
      <c r="S364" s="613"/>
      <c r="T364" s="613"/>
      <c r="U364" s="613"/>
      <c r="V364" s="613"/>
      <c r="W364" s="613"/>
      <c r="X364" s="613"/>
      <c r="Y364" s="613"/>
      <c r="Z364" s="613"/>
      <c r="AA364" s="613"/>
      <c r="AB364" s="613"/>
    </row>
    <row r="365" spans="1:28" ht="12" customHeight="1">
      <c r="A365" s="613"/>
      <c r="B365" s="613"/>
      <c r="C365" s="613"/>
      <c r="D365" s="613"/>
      <c r="E365" s="613"/>
      <c r="F365" s="613"/>
      <c r="G365" s="613"/>
      <c r="H365" s="613"/>
      <c r="I365" s="613"/>
      <c r="J365" s="613"/>
      <c r="K365" s="613"/>
      <c r="L365" s="911"/>
      <c r="M365" s="613"/>
      <c r="N365" s="613"/>
      <c r="O365" s="613"/>
      <c r="P365" s="613"/>
      <c r="Q365" s="613"/>
      <c r="R365" s="613"/>
      <c r="S365" s="613"/>
      <c r="T365" s="613"/>
      <c r="U365" s="613"/>
      <c r="V365" s="613"/>
      <c r="W365" s="613"/>
      <c r="X365" s="613"/>
      <c r="Y365" s="613"/>
      <c r="Z365" s="613"/>
      <c r="AA365" s="613"/>
      <c r="AB365" s="613"/>
    </row>
    <row r="366" spans="1:28" ht="12" customHeight="1">
      <c r="A366" s="613"/>
      <c r="B366" s="613"/>
      <c r="C366" s="613"/>
      <c r="D366" s="613"/>
      <c r="E366" s="613"/>
      <c r="F366" s="613"/>
      <c r="G366" s="613"/>
      <c r="H366" s="613"/>
      <c r="I366" s="613"/>
      <c r="J366" s="613"/>
      <c r="K366" s="613"/>
      <c r="L366" s="911"/>
      <c r="M366" s="613"/>
      <c r="N366" s="613"/>
      <c r="O366" s="613"/>
      <c r="P366" s="613"/>
      <c r="Q366" s="613"/>
      <c r="R366" s="613"/>
      <c r="S366" s="613"/>
      <c r="T366" s="613"/>
      <c r="U366" s="613"/>
      <c r="V366" s="613"/>
      <c r="W366" s="613"/>
      <c r="X366" s="613"/>
      <c r="Y366" s="613"/>
      <c r="Z366" s="613"/>
      <c r="AA366" s="613"/>
      <c r="AB366" s="613"/>
    </row>
    <row r="367" spans="1:28" ht="12" customHeight="1">
      <c r="A367" s="613"/>
      <c r="B367" s="613"/>
      <c r="C367" s="613"/>
      <c r="D367" s="613"/>
      <c r="E367" s="613"/>
      <c r="F367" s="613"/>
      <c r="G367" s="613"/>
      <c r="H367" s="613"/>
      <c r="I367" s="613"/>
      <c r="J367" s="613"/>
      <c r="K367" s="613"/>
      <c r="L367" s="911"/>
      <c r="M367" s="613"/>
      <c r="N367" s="613"/>
      <c r="O367" s="613"/>
      <c r="P367" s="613"/>
      <c r="Q367" s="613"/>
      <c r="R367" s="613"/>
      <c r="S367" s="613"/>
      <c r="T367" s="613"/>
      <c r="U367" s="613"/>
      <c r="V367" s="613"/>
      <c r="W367" s="613"/>
      <c r="X367" s="613"/>
      <c r="Y367" s="613"/>
      <c r="Z367" s="613"/>
      <c r="AA367" s="613"/>
      <c r="AB367" s="613"/>
    </row>
    <row r="368" spans="1:28" ht="12" customHeight="1">
      <c r="A368" s="613"/>
      <c r="B368" s="613"/>
      <c r="C368" s="613"/>
      <c r="D368" s="613"/>
      <c r="E368" s="613"/>
      <c r="F368" s="613"/>
      <c r="G368" s="613"/>
      <c r="H368" s="613"/>
      <c r="I368" s="613"/>
      <c r="J368" s="613"/>
      <c r="K368" s="613"/>
      <c r="L368" s="911"/>
      <c r="M368" s="613"/>
      <c r="N368" s="613"/>
      <c r="O368" s="613"/>
      <c r="P368" s="613"/>
      <c r="Q368" s="613"/>
      <c r="R368" s="613"/>
      <c r="S368" s="613"/>
      <c r="T368" s="613"/>
      <c r="U368" s="613"/>
      <c r="V368" s="613"/>
      <c r="W368" s="613"/>
      <c r="X368" s="613"/>
      <c r="Y368" s="613"/>
      <c r="Z368" s="613"/>
      <c r="AA368" s="613"/>
      <c r="AB368" s="613"/>
    </row>
    <row r="369" spans="1:28" ht="12" customHeight="1">
      <c r="A369" s="613"/>
      <c r="B369" s="613"/>
      <c r="C369" s="613"/>
      <c r="D369" s="613"/>
      <c r="E369" s="613"/>
      <c r="F369" s="613"/>
      <c r="G369" s="613"/>
      <c r="H369" s="613"/>
      <c r="I369" s="613"/>
      <c r="J369" s="613"/>
      <c r="K369" s="613"/>
      <c r="L369" s="911"/>
      <c r="M369" s="613"/>
      <c r="N369" s="613"/>
      <c r="O369" s="613"/>
      <c r="P369" s="613"/>
      <c r="Q369" s="613"/>
      <c r="R369" s="613"/>
      <c r="S369" s="613"/>
      <c r="T369" s="613"/>
      <c r="U369" s="613"/>
      <c r="V369" s="613"/>
      <c r="W369" s="613"/>
      <c r="X369" s="613"/>
      <c r="Y369" s="613"/>
      <c r="Z369" s="613"/>
      <c r="AA369" s="613"/>
      <c r="AB369" s="613"/>
    </row>
    <row r="370" spans="1:28" ht="12" customHeight="1">
      <c r="A370" s="613"/>
      <c r="B370" s="613"/>
      <c r="C370" s="613"/>
      <c r="D370" s="613"/>
      <c r="E370" s="613"/>
      <c r="F370" s="613"/>
      <c r="G370" s="613"/>
      <c r="H370" s="613"/>
      <c r="I370" s="613"/>
      <c r="J370" s="613"/>
      <c r="K370" s="613"/>
      <c r="L370" s="911"/>
      <c r="M370" s="613"/>
      <c r="N370" s="613"/>
      <c r="O370" s="613"/>
      <c r="P370" s="613"/>
      <c r="Q370" s="613"/>
      <c r="R370" s="613"/>
      <c r="S370" s="613"/>
      <c r="T370" s="613"/>
      <c r="U370" s="613"/>
      <c r="V370" s="613"/>
      <c r="W370" s="613"/>
      <c r="X370" s="613"/>
      <c r="Y370" s="613"/>
      <c r="Z370" s="613"/>
      <c r="AA370" s="613"/>
      <c r="AB370" s="613"/>
    </row>
    <row r="371" spans="1:28" ht="12" customHeight="1">
      <c r="A371" s="613"/>
      <c r="B371" s="613"/>
      <c r="C371" s="613"/>
      <c r="D371" s="613"/>
      <c r="E371" s="613"/>
      <c r="F371" s="613"/>
      <c r="G371" s="613"/>
      <c r="H371" s="613"/>
      <c r="I371" s="613"/>
      <c r="J371" s="613"/>
      <c r="K371" s="613"/>
      <c r="L371" s="911"/>
      <c r="M371" s="613"/>
      <c r="N371" s="613"/>
      <c r="O371" s="613"/>
      <c r="P371" s="613"/>
      <c r="Q371" s="613"/>
      <c r="R371" s="613"/>
      <c r="S371" s="613"/>
      <c r="T371" s="613"/>
      <c r="U371" s="613"/>
      <c r="V371" s="613"/>
      <c r="W371" s="613"/>
      <c r="X371" s="613"/>
      <c r="Y371" s="613"/>
      <c r="Z371" s="613"/>
      <c r="AA371" s="613"/>
      <c r="AB371" s="613"/>
    </row>
    <row r="372" spans="1:28" ht="12" customHeight="1">
      <c r="A372" s="613"/>
      <c r="B372" s="613"/>
      <c r="C372" s="613"/>
      <c r="D372" s="613"/>
      <c r="E372" s="613"/>
      <c r="F372" s="613"/>
      <c r="G372" s="613"/>
      <c r="H372" s="613"/>
      <c r="I372" s="613"/>
      <c r="J372" s="613"/>
      <c r="K372" s="613"/>
      <c r="L372" s="911"/>
      <c r="M372" s="613"/>
      <c r="N372" s="613"/>
      <c r="O372" s="613"/>
      <c r="P372" s="613"/>
      <c r="Q372" s="613"/>
      <c r="R372" s="613"/>
      <c r="S372" s="613"/>
      <c r="T372" s="613"/>
      <c r="U372" s="613"/>
      <c r="V372" s="613"/>
      <c r="W372" s="613"/>
      <c r="X372" s="613"/>
      <c r="Y372" s="613"/>
      <c r="Z372" s="613"/>
      <c r="AA372" s="613"/>
      <c r="AB372" s="613"/>
    </row>
    <row r="373" spans="1:28" ht="12" customHeight="1">
      <c r="A373" s="613"/>
      <c r="B373" s="613"/>
      <c r="C373" s="613"/>
      <c r="D373" s="613"/>
      <c r="E373" s="613"/>
      <c r="F373" s="613"/>
      <c r="G373" s="613"/>
      <c r="H373" s="613"/>
      <c r="I373" s="613"/>
      <c r="J373" s="613"/>
      <c r="K373" s="613"/>
      <c r="L373" s="911"/>
      <c r="M373" s="613"/>
      <c r="N373" s="613"/>
      <c r="O373" s="613"/>
      <c r="P373" s="613"/>
      <c r="Q373" s="613"/>
      <c r="R373" s="613"/>
      <c r="S373" s="613"/>
      <c r="T373" s="613"/>
      <c r="U373" s="613"/>
      <c r="V373" s="613"/>
      <c r="W373" s="613"/>
      <c r="X373" s="613"/>
      <c r="Y373" s="613"/>
      <c r="Z373" s="613"/>
      <c r="AA373" s="613"/>
      <c r="AB373" s="613"/>
    </row>
    <row r="374" spans="1:28" ht="12" customHeight="1">
      <c r="A374" s="613"/>
      <c r="B374" s="613"/>
      <c r="C374" s="613"/>
      <c r="D374" s="613"/>
      <c r="E374" s="613"/>
      <c r="F374" s="613"/>
      <c r="G374" s="613"/>
      <c r="H374" s="613"/>
      <c r="I374" s="613"/>
      <c r="J374" s="613"/>
      <c r="K374" s="613"/>
      <c r="L374" s="911"/>
      <c r="M374" s="613"/>
      <c r="N374" s="613"/>
      <c r="O374" s="613"/>
      <c r="P374" s="613"/>
      <c r="Q374" s="613"/>
      <c r="R374" s="613"/>
      <c r="S374" s="613"/>
      <c r="T374" s="613"/>
      <c r="U374" s="613"/>
      <c r="V374" s="613"/>
      <c r="W374" s="613"/>
      <c r="X374" s="613"/>
      <c r="Y374" s="613"/>
      <c r="Z374" s="613"/>
      <c r="AA374" s="613"/>
      <c r="AB374" s="613"/>
    </row>
    <row r="375" spans="1:28" ht="12" customHeight="1">
      <c r="A375" s="613"/>
      <c r="B375" s="613"/>
      <c r="C375" s="613"/>
      <c r="D375" s="613"/>
      <c r="E375" s="613"/>
      <c r="F375" s="613"/>
      <c r="G375" s="613"/>
      <c r="H375" s="613"/>
      <c r="I375" s="613"/>
      <c r="J375" s="613"/>
      <c r="K375" s="613"/>
      <c r="L375" s="911"/>
      <c r="M375" s="613"/>
      <c r="N375" s="613"/>
      <c r="O375" s="613"/>
      <c r="P375" s="613"/>
      <c r="Q375" s="613"/>
      <c r="R375" s="613"/>
      <c r="S375" s="613"/>
      <c r="T375" s="613"/>
      <c r="U375" s="613"/>
      <c r="V375" s="613"/>
      <c r="W375" s="613"/>
      <c r="X375" s="613"/>
      <c r="Y375" s="613"/>
      <c r="Z375" s="613"/>
      <c r="AA375" s="613"/>
      <c r="AB375" s="613"/>
    </row>
    <row r="376" spans="1:28" ht="12" customHeight="1">
      <c r="A376" s="613"/>
      <c r="B376" s="613"/>
      <c r="C376" s="613"/>
      <c r="D376" s="613"/>
      <c r="E376" s="613"/>
      <c r="F376" s="613"/>
      <c r="G376" s="613"/>
      <c r="H376" s="613"/>
      <c r="I376" s="613"/>
      <c r="J376" s="613"/>
      <c r="K376" s="613"/>
      <c r="L376" s="911"/>
      <c r="M376" s="613"/>
      <c r="N376" s="613"/>
      <c r="O376" s="613"/>
      <c r="P376" s="613"/>
      <c r="Q376" s="613"/>
      <c r="R376" s="613"/>
      <c r="S376" s="613"/>
      <c r="T376" s="613"/>
      <c r="U376" s="613"/>
      <c r="V376" s="613"/>
      <c r="W376" s="613"/>
      <c r="X376" s="613"/>
      <c r="Y376" s="613"/>
      <c r="Z376" s="613"/>
      <c r="AA376" s="613"/>
      <c r="AB376" s="613"/>
    </row>
    <row r="377" spans="1:28" ht="12" customHeight="1">
      <c r="A377" s="613"/>
      <c r="B377" s="613"/>
      <c r="C377" s="613"/>
      <c r="D377" s="613"/>
      <c r="E377" s="613"/>
      <c r="F377" s="613"/>
      <c r="G377" s="613"/>
      <c r="H377" s="613"/>
      <c r="I377" s="613"/>
      <c r="J377" s="613"/>
      <c r="K377" s="613"/>
      <c r="L377" s="911"/>
      <c r="M377" s="613"/>
      <c r="N377" s="613"/>
      <c r="O377" s="613"/>
      <c r="P377" s="613"/>
      <c r="Q377" s="613"/>
      <c r="R377" s="613"/>
      <c r="S377" s="613"/>
      <c r="T377" s="613"/>
      <c r="U377" s="613"/>
      <c r="V377" s="613"/>
      <c r="W377" s="613"/>
      <c r="X377" s="613"/>
      <c r="Y377" s="613"/>
      <c r="Z377" s="613"/>
      <c r="AA377" s="613"/>
      <c r="AB377" s="613"/>
    </row>
    <row r="378" spans="1:28" ht="12" customHeight="1">
      <c r="A378" s="613"/>
      <c r="B378" s="613"/>
      <c r="C378" s="613"/>
      <c r="D378" s="613"/>
      <c r="E378" s="613"/>
      <c r="F378" s="613"/>
      <c r="G378" s="613"/>
      <c r="H378" s="613"/>
      <c r="I378" s="613"/>
      <c r="J378" s="613"/>
      <c r="K378" s="613"/>
      <c r="L378" s="911"/>
      <c r="M378" s="613"/>
      <c r="N378" s="613"/>
      <c r="O378" s="613"/>
      <c r="P378" s="613"/>
      <c r="Q378" s="613"/>
      <c r="R378" s="613"/>
      <c r="S378" s="613"/>
      <c r="T378" s="613"/>
      <c r="U378" s="613"/>
      <c r="V378" s="613"/>
      <c r="W378" s="613"/>
      <c r="X378" s="613"/>
      <c r="Y378" s="613"/>
      <c r="Z378" s="613"/>
      <c r="AA378" s="613"/>
      <c r="AB378" s="613"/>
    </row>
    <row r="379" spans="1:28" ht="12" customHeight="1">
      <c r="A379" s="613"/>
      <c r="B379" s="613"/>
      <c r="C379" s="613"/>
      <c r="D379" s="613"/>
      <c r="E379" s="613"/>
      <c r="F379" s="613"/>
      <c r="G379" s="613"/>
      <c r="H379" s="613"/>
      <c r="I379" s="613"/>
      <c r="J379" s="613"/>
      <c r="K379" s="613"/>
      <c r="L379" s="911"/>
      <c r="M379" s="613"/>
      <c r="N379" s="613"/>
      <c r="O379" s="613"/>
      <c r="P379" s="613"/>
      <c r="Q379" s="613"/>
      <c r="R379" s="613"/>
      <c r="S379" s="613"/>
      <c r="T379" s="613"/>
      <c r="U379" s="613"/>
      <c r="V379" s="613"/>
      <c r="W379" s="613"/>
      <c r="X379" s="613"/>
      <c r="Y379" s="613"/>
      <c r="Z379" s="613"/>
      <c r="AA379" s="613"/>
      <c r="AB379" s="613"/>
    </row>
    <row r="380" spans="1:28" ht="12" customHeight="1">
      <c r="A380" s="613"/>
      <c r="B380" s="613"/>
      <c r="C380" s="613"/>
      <c r="D380" s="613"/>
      <c r="E380" s="613"/>
      <c r="F380" s="613"/>
      <c r="G380" s="613"/>
      <c r="H380" s="613"/>
      <c r="I380" s="613"/>
      <c r="J380" s="613"/>
      <c r="K380" s="613"/>
      <c r="L380" s="911"/>
      <c r="M380" s="613"/>
      <c r="N380" s="613"/>
      <c r="O380" s="613"/>
      <c r="P380" s="613"/>
      <c r="Q380" s="613"/>
      <c r="R380" s="613"/>
      <c r="S380" s="613"/>
      <c r="T380" s="613"/>
      <c r="U380" s="613"/>
      <c r="V380" s="613"/>
      <c r="W380" s="613"/>
      <c r="X380" s="613"/>
      <c r="Y380" s="613"/>
      <c r="Z380" s="613"/>
      <c r="AA380" s="613"/>
      <c r="AB380" s="613"/>
    </row>
    <row r="381" spans="1:28" ht="12" customHeight="1">
      <c r="A381" s="613"/>
      <c r="B381" s="613"/>
      <c r="C381" s="613"/>
      <c r="D381" s="613"/>
      <c r="E381" s="613"/>
      <c r="F381" s="613"/>
      <c r="G381" s="613"/>
      <c r="H381" s="613"/>
      <c r="I381" s="613"/>
      <c r="J381" s="613"/>
      <c r="K381" s="613"/>
      <c r="L381" s="911"/>
      <c r="M381" s="613"/>
      <c r="N381" s="613"/>
      <c r="O381" s="613"/>
      <c r="P381" s="613"/>
      <c r="Q381" s="613"/>
      <c r="R381" s="613"/>
      <c r="S381" s="613"/>
      <c r="T381" s="613"/>
      <c r="U381" s="613"/>
      <c r="V381" s="613"/>
      <c r="W381" s="613"/>
      <c r="X381" s="613"/>
      <c r="Y381" s="613"/>
      <c r="Z381" s="613"/>
      <c r="AA381" s="613"/>
      <c r="AB381" s="613"/>
    </row>
    <row r="382" spans="1:28" ht="12" customHeight="1">
      <c r="A382" s="613"/>
      <c r="B382" s="613"/>
      <c r="C382" s="613"/>
      <c r="D382" s="613"/>
      <c r="E382" s="613"/>
      <c r="F382" s="613"/>
      <c r="G382" s="613"/>
      <c r="H382" s="613"/>
      <c r="I382" s="613"/>
      <c r="J382" s="613"/>
      <c r="K382" s="613"/>
      <c r="L382" s="911"/>
      <c r="M382" s="613"/>
      <c r="N382" s="613"/>
      <c r="O382" s="613"/>
      <c r="P382" s="613"/>
      <c r="Q382" s="613"/>
      <c r="R382" s="613"/>
      <c r="S382" s="613"/>
      <c r="T382" s="613"/>
      <c r="U382" s="613"/>
      <c r="V382" s="613"/>
      <c r="W382" s="613"/>
      <c r="X382" s="613"/>
      <c r="Y382" s="613"/>
      <c r="Z382" s="613"/>
      <c r="AA382" s="613"/>
      <c r="AB382" s="613"/>
    </row>
    <row r="383" spans="1:28" ht="12" customHeight="1">
      <c r="A383" s="613"/>
      <c r="B383" s="613"/>
      <c r="C383" s="613"/>
      <c r="D383" s="613"/>
      <c r="E383" s="613"/>
      <c r="F383" s="613"/>
      <c r="G383" s="613"/>
      <c r="H383" s="613"/>
      <c r="I383" s="613"/>
      <c r="J383" s="613"/>
      <c r="K383" s="613"/>
      <c r="L383" s="911"/>
      <c r="M383" s="613"/>
      <c r="N383" s="613"/>
      <c r="O383" s="613"/>
      <c r="P383" s="613"/>
      <c r="Q383" s="613"/>
      <c r="R383" s="613"/>
      <c r="S383" s="613"/>
      <c r="T383" s="613"/>
      <c r="U383" s="613"/>
      <c r="V383" s="613"/>
      <c r="W383" s="613"/>
      <c r="X383" s="613"/>
      <c r="Y383" s="613"/>
      <c r="Z383" s="613"/>
      <c r="AA383" s="613"/>
      <c r="AB383" s="613"/>
    </row>
    <row r="384" spans="1:28" ht="12" customHeight="1">
      <c r="A384" s="613"/>
      <c r="B384" s="613"/>
      <c r="C384" s="613"/>
      <c r="D384" s="613"/>
      <c r="E384" s="613"/>
      <c r="F384" s="613"/>
      <c r="G384" s="613"/>
      <c r="H384" s="613"/>
      <c r="I384" s="613"/>
      <c r="J384" s="613"/>
      <c r="K384" s="613"/>
      <c r="L384" s="911"/>
      <c r="M384" s="613"/>
      <c r="N384" s="613"/>
      <c r="O384" s="613"/>
      <c r="P384" s="613"/>
      <c r="Q384" s="613"/>
      <c r="R384" s="613"/>
      <c r="S384" s="613"/>
      <c r="T384" s="613"/>
      <c r="U384" s="613"/>
      <c r="V384" s="613"/>
      <c r="W384" s="613"/>
      <c r="X384" s="613"/>
      <c r="Y384" s="613"/>
      <c r="Z384" s="613"/>
      <c r="AA384" s="613"/>
      <c r="AB384" s="613"/>
    </row>
    <row r="385" spans="1:28" ht="12" customHeight="1">
      <c r="A385" s="613"/>
      <c r="B385" s="613"/>
      <c r="C385" s="613"/>
      <c r="D385" s="613"/>
      <c r="E385" s="613"/>
      <c r="F385" s="613"/>
      <c r="G385" s="613"/>
      <c r="H385" s="613"/>
      <c r="I385" s="613"/>
      <c r="J385" s="613"/>
      <c r="K385" s="613"/>
      <c r="L385" s="911"/>
      <c r="M385" s="613"/>
      <c r="N385" s="613"/>
      <c r="O385" s="613"/>
      <c r="P385" s="613"/>
      <c r="Q385" s="613"/>
      <c r="R385" s="613"/>
      <c r="S385" s="613"/>
      <c r="T385" s="613"/>
      <c r="U385" s="613"/>
      <c r="V385" s="613"/>
      <c r="W385" s="613"/>
      <c r="X385" s="613"/>
      <c r="Y385" s="613"/>
      <c r="Z385" s="613"/>
      <c r="AA385" s="613"/>
      <c r="AB385" s="613"/>
    </row>
    <row r="386" spans="1:28" ht="12" customHeight="1">
      <c r="A386" s="613"/>
      <c r="B386" s="613"/>
      <c r="C386" s="613"/>
      <c r="D386" s="613"/>
      <c r="E386" s="613"/>
      <c r="F386" s="613"/>
      <c r="G386" s="613"/>
      <c r="H386" s="613"/>
      <c r="I386" s="613"/>
      <c r="J386" s="613"/>
      <c r="K386" s="613"/>
      <c r="L386" s="911"/>
      <c r="M386" s="613"/>
      <c r="N386" s="613"/>
      <c r="O386" s="613"/>
      <c r="P386" s="613"/>
      <c r="Q386" s="613"/>
      <c r="R386" s="613"/>
      <c r="S386" s="613"/>
      <c r="T386" s="613"/>
      <c r="U386" s="613"/>
      <c r="V386" s="613"/>
      <c r="W386" s="613"/>
      <c r="X386" s="613"/>
      <c r="Y386" s="613"/>
      <c r="Z386" s="613"/>
      <c r="AA386" s="613"/>
      <c r="AB386" s="613"/>
    </row>
    <row r="387" spans="1:28" ht="12" customHeight="1">
      <c r="A387" s="613"/>
      <c r="B387" s="613"/>
      <c r="C387" s="613"/>
      <c r="D387" s="613"/>
      <c r="E387" s="613"/>
      <c r="F387" s="613"/>
      <c r="G387" s="613"/>
      <c r="H387" s="613"/>
      <c r="I387" s="613"/>
      <c r="J387" s="613"/>
      <c r="K387" s="613"/>
      <c r="L387" s="911"/>
      <c r="M387" s="613"/>
      <c r="N387" s="613"/>
      <c r="O387" s="613"/>
      <c r="P387" s="613"/>
      <c r="Q387" s="613"/>
      <c r="R387" s="613"/>
      <c r="S387" s="613"/>
      <c r="T387" s="613"/>
      <c r="U387" s="613"/>
      <c r="V387" s="613"/>
      <c r="W387" s="613"/>
      <c r="X387" s="613"/>
      <c r="Y387" s="613"/>
      <c r="Z387" s="613"/>
      <c r="AA387" s="613"/>
      <c r="AB387" s="613"/>
    </row>
    <row r="388" spans="1:28" ht="12" customHeight="1">
      <c r="A388" s="613"/>
      <c r="B388" s="613"/>
      <c r="C388" s="613"/>
      <c r="D388" s="613"/>
      <c r="E388" s="613"/>
      <c r="F388" s="613"/>
      <c r="G388" s="613"/>
      <c r="H388" s="613"/>
      <c r="I388" s="613"/>
      <c r="J388" s="613"/>
      <c r="K388" s="613"/>
      <c r="L388" s="911"/>
      <c r="M388" s="613"/>
      <c r="N388" s="613"/>
      <c r="O388" s="613"/>
      <c r="P388" s="613"/>
      <c r="Q388" s="613"/>
      <c r="R388" s="613"/>
      <c r="S388" s="613"/>
      <c r="T388" s="613"/>
      <c r="U388" s="613"/>
      <c r="V388" s="613"/>
      <c r="W388" s="613"/>
      <c r="X388" s="613"/>
      <c r="Y388" s="613"/>
      <c r="Z388" s="613"/>
      <c r="AA388" s="613"/>
      <c r="AB388" s="613"/>
    </row>
    <row r="389" spans="1:28" ht="12" customHeight="1">
      <c r="A389" s="613"/>
      <c r="B389" s="613"/>
      <c r="C389" s="613"/>
      <c r="D389" s="613"/>
      <c r="E389" s="613"/>
      <c r="F389" s="613"/>
      <c r="G389" s="613"/>
      <c r="H389" s="613"/>
      <c r="I389" s="613"/>
      <c r="J389" s="613"/>
      <c r="K389" s="613"/>
      <c r="L389" s="911"/>
      <c r="M389" s="613"/>
      <c r="N389" s="613"/>
      <c r="O389" s="613"/>
      <c r="P389" s="613"/>
      <c r="Q389" s="613"/>
      <c r="R389" s="613"/>
      <c r="S389" s="613"/>
      <c r="T389" s="613"/>
      <c r="U389" s="613"/>
      <c r="V389" s="613"/>
      <c r="W389" s="613"/>
      <c r="X389" s="613"/>
      <c r="Y389" s="613"/>
      <c r="Z389" s="613"/>
      <c r="AA389" s="613"/>
      <c r="AB389" s="613"/>
    </row>
    <row r="390" spans="1:28" ht="12" customHeight="1">
      <c r="A390" s="613"/>
      <c r="B390" s="613"/>
      <c r="C390" s="613"/>
      <c r="D390" s="613"/>
      <c r="E390" s="613"/>
      <c r="F390" s="613"/>
      <c r="G390" s="613"/>
      <c r="H390" s="613"/>
      <c r="I390" s="613"/>
      <c r="J390" s="613"/>
      <c r="K390" s="613"/>
      <c r="L390" s="911"/>
      <c r="M390" s="613"/>
      <c r="N390" s="613"/>
      <c r="O390" s="613"/>
      <c r="P390" s="613"/>
      <c r="Q390" s="613"/>
      <c r="R390" s="613"/>
      <c r="S390" s="613"/>
      <c r="T390" s="613"/>
      <c r="U390" s="613"/>
      <c r="V390" s="613"/>
      <c r="W390" s="613"/>
      <c r="X390" s="613"/>
      <c r="Y390" s="613"/>
      <c r="Z390" s="613"/>
      <c r="AA390" s="613"/>
      <c r="AB390" s="613"/>
    </row>
    <row r="391" spans="1:28" ht="12" customHeight="1">
      <c r="A391" s="613"/>
      <c r="B391" s="613"/>
      <c r="C391" s="613"/>
      <c r="D391" s="613"/>
      <c r="E391" s="613"/>
      <c r="F391" s="613"/>
      <c r="G391" s="613"/>
      <c r="H391" s="613"/>
      <c r="I391" s="613"/>
      <c r="J391" s="613"/>
      <c r="K391" s="613"/>
      <c r="L391" s="911"/>
      <c r="M391" s="613"/>
      <c r="N391" s="613"/>
      <c r="O391" s="613"/>
      <c r="P391" s="613"/>
      <c r="Q391" s="613"/>
      <c r="R391" s="613"/>
      <c r="S391" s="613"/>
      <c r="T391" s="613"/>
      <c r="U391" s="613"/>
      <c r="V391" s="613"/>
      <c r="W391" s="613"/>
      <c r="X391" s="613"/>
      <c r="Y391" s="613"/>
      <c r="Z391" s="613"/>
      <c r="AA391" s="613"/>
      <c r="AB391" s="613"/>
    </row>
    <row r="392" spans="1:28" ht="12" customHeight="1">
      <c r="A392" s="613"/>
      <c r="B392" s="613"/>
      <c r="C392" s="613"/>
      <c r="D392" s="613"/>
      <c r="E392" s="613"/>
      <c r="F392" s="613"/>
      <c r="G392" s="613"/>
      <c r="H392" s="613"/>
      <c r="I392" s="613"/>
      <c r="J392" s="613"/>
      <c r="K392" s="613"/>
      <c r="L392" s="911"/>
      <c r="M392" s="613"/>
      <c r="N392" s="613"/>
      <c r="O392" s="613"/>
      <c r="P392" s="613"/>
      <c r="Q392" s="613"/>
      <c r="R392" s="613"/>
      <c r="S392" s="613"/>
      <c r="T392" s="613"/>
      <c r="U392" s="613"/>
      <c r="V392" s="613"/>
      <c r="W392" s="613"/>
      <c r="X392" s="613"/>
      <c r="Y392" s="613"/>
      <c r="Z392" s="613"/>
      <c r="AA392" s="613"/>
      <c r="AB392" s="613"/>
    </row>
    <row r="393" spans="1:28" ht="12" customHeight="1">
      <c r="A393" s="613"/>
      <c r="B393" s="613"/>
      <c r="C393" s="613"/>
      <c r="D393" s="613"/>
      <c r="E393" s="613"/>
      <c r="F393" s="613"/>
      <c r="G393" s="613"/>
      <c r="H393" s="613"/>
      <c r="I393" s="613"/>
      <c r="J393" s="613"/>
      <c r="K393" s="613"/>
      <c r="L393" s="911"/>
      <c r="M393" s="613"/>
      <c r="N393" s="613"/>
      <c r="O393" s="613"/>
      <c r="P393" s="613"/>
      <c r="Q393" s="613"/>
      <c r="R393" s="613"/>
      <c r="S393" s="613"/>
      <c r="T393" s="613"/>
      <c r="U393" s="613"/>
      <c r="V393" s="613"/>
      <c r="W393" s="613"/>
      <c r="X393" s="613"/>
      <c r="Y393" s="613"/>
      <c r="Z393" s="613"/>
      <c r="AA393" s="613"/>
      <c r="AB393" s="613"/>
    </row>
    <row r="394" spans="1:28" ht="12" customHeight="1">
      <c r="A394" s="613"/>
      <c r="B394" s="613"/>
      <c r="C394" s="613"/>
      <c r="D394" s="613"/>
      <c r="E394" s="613"/>
      <c r="F394" s="613"/>
      <c r="G394" s="613"/>
      <c r="H394" s="613"/>
      <c r="I394" s="613"/>
      <c r="J394" s="613"/>
      <c r="K394" s="613"/>
      <c r="L394" s="911"/>
      <c r="M394" s="613"/>
      <c r="N394" s="613"/>
      <c r="O394" s="613"/>
      <c r="P394" s="613"/>
      <c r="Q394" s="613"/>
      <c r="R394" s="613"/>
      <c r="S394" s="613"/>
      <c r="T394" s="613"/>
      <c r="U394" s="613"/>
      <c r="V394" s="613"/>
      <c r="W394" s="613"/>
      <c r="X394" s="613"/>
      <c r="Y394" s="613"/>
      <c r="Z394" s="613"/>
      <c r="AA394" s="613"/>
      <c r="AB394" s="613"/>
    </row>
    <row r="395" spans="1:28" ht="12" customHeight="1">
      <c r="A395" s="613"/>
      <c r="B395" s="613"/>
      <c r="C395" s="613"/>
      <c r="D395" s="613"/>
      <c r="E395" s="613"/>
      <c r="F395" s="613"/>
      <c r="G395" s="613"/>
      <c r="H395" s="613"/>
      <c r="I395" s="613"/>
      <c r="J395" s="613"/>
      <c r="K395" s="613"/>
      <c r="L395" s="911"/>
      <c r="M395" s="613"/>
      <c r="N395" s="613"/>
      <c r="O395" s="613"/>
      <c r="P395" s="613"/>
      <c r="Q395" s="613"/>
      <c r="R395" s="613"/>
      <c r="S395" s="613"/>
      <c r="T395" s="613"/>
      <c r="U395" s="613"/>
      <c r="V395" s="613"/>
      <c r="W395" s="613"/>
      <c r="X395" s="613"/>
      <c r="Y395" s="613"/>
      <c r="Z395" s="613"/>
      <c r="AA395" s="613"/>
      <c r="AB395" s="613"/>
    </row>
    <row r="396" spans="1:28" ht="12" customHeight="1">
      <c r="A396" s="613"/>
      <c r="B396" s="613"/>
      <c r="C396" s="613"/>
      <c r="D396" s="613"/>
      <c r="E396" s="613"/>
      <c r="F396" s="613"/>
      <c r="G396" s="613"/>
      <c r="H396" s="613"/>
      <c r="I396" s="613"/>
      <c r="J396" s="613"/>
      <c r="K396" s="613"/>
      <c r="L396" s="911"/>
      <c r="M396" s="613"/>
      <c r="N396" s="613"/>
      <c r="O396" s="613"/>
      <c r="P396" s="613"/>
      <c r="Q396" s="613"/>
      <c r="R396" s="613"/>
      <c r="S396" s="613"/>
      <c r="T396" s="613"/>
      <c r="U396" s="613"/>
      <c r="V396" s="613"/>
      <c r="W396" s="613"/>
      <c r="X396" s="613"/>
      <c r="Y396" s="613"/>
      <c r="Z396" s="613"/>
      <c r="AA396" s="613"/>
      <c r="AB396" s="613"/>
    </row>
    <row r="397" spans="1:28" ht="12" customHeight="1">
      <c r="A397" s="613"/>
      <c r="B397" s="613"/>
      <c r="C397" s="613"/>
      <c r="D397" s="613"/>
      <c r="E397" s="613"/>
      <c r="F397" s="613"/>
      <c r="G397" s="613"/>
      <c r="H397" s="613"/>
      <c r="I397" s="613"/>
      <c r="J397" s="613"/>
      <c r="K397" s="613"/>
      <c r="L397" s="911"/>
      <c r="M397" s="613"/>
      <c r="N397" s="613"/>
      <c r="O397" s="613"/>
      <c r="P397" s="613"/>
      <c r="Q397" s="613"/>
      <c r="R397" s="613"/>
      <c r="S397" s="613"/>
      <c r="T397" s="613"/>
      <c r="U397" s="613"/>
      <c r="V397" s="613"/>
      <c r="W397" s="613"/>
      <c r="X397" s="613"/>
      <c r="Y397" s="613"/>
      <c r="Z397" s="613"/>
      <c r="AA397" s="613"/>
      <c r="AB397" s="613"/>
    </row>
    <row r="398" spans="1:28" ht="12" customHeight="1">
      <c r="A398" s="613"/>
      <c r="B398" s="613"/>
      <c r="C398" s="613"/>
      <c r="D398" s="613"/>
      <c r="E398" s="613"/>
      <c r="F398" s="613"/>
      <c r="G398" s="613"/>
      <c r="H398" s="613"/>
      <c r="I398" s="613"/>
      <c r="J398" s="613"/>
      <c r="K398" s="613"/>
      <c r="L398" s="911"/>
      <c r="M398" s="613"/>
      <c r="N398" s="613"/>
      <c r="O398" s="613"/>
      <c r="P398" s="613"/>
      <c r="Q398" s="613"/>
      <c r="R398" s="613"/>
      <c r="S398" s="613"/>
      <c r="T398" s="613"/>
      <c r="U398" s="613"/>
      <c r="V398" s="613"/>
      <c r="W398" s="613"/>
      <c r="X398" s="613"/>
      <c r="Y398" s="613"/>
      <c r="Z398" s="613"/>
      <c r="AA398" s="613"/>
      <c r="AB398" s="613"/>
    </row>
    <row r="399" spans="1:28" ht="12" customHeight="1">
      <c r="A399" s="613"/>
      <c r="B399" s="613"/>
      <c r="C399" s="613"/>
      <c r="D399" s="613"/>
      <c r="E399" s="613"/>
      <c r="F399" s="613"/>
      <c r="G399" s="613"/>
      <c r="H399" s="613"/>
      <c r="I399" s="613"/>
      <c r="J399" s="613"/>
      <c r="K399" s="613"/>
      <c r="L399" s="911"/>
      <c r="M399" s="613"/>
      <c r="N399" s="613"/>
      <c r="O399" s="613"/>
      <c r="P399" s="613"/>
      <c r="Q399" s="613"/>
      <c r="R399" s="613"/>
      <c r="S399" s="613"/>
      <c r="T399" s="613"/>
      <c r="U399" s="613"/>
      <c r="V399" s="613"/>
      <c r="W399" s="613"/>
      <c r="X399" s="613"/>
      <c r="Y399" s="613"/>
      <c r="Z399" s="613"/>
      <c r="AA399" s="613"/>
      <c r="AB399" s="613"/>
    </row>
    <row r="400" spans="1:28" ht="12" customHeight="1">
      <c r="A400" s="613"/>
      <c r="B400" s="613"/>
      <c r="C400" s="613"/>
      <c r="D400" s="613"/>
      <c r="E400" s="613"/>
      <c r="F400" s="613"/>
      <c r="G400" s="613"/>
      <c r="H400" s="613"/>
      <c r="I400" s="613"/>
      <c r="J400" s="613"/>
      <c r="K400" s="613"/>
      <c r="L400" s="911"/>
      <c r="M400" s="613"/>
      <c r="N400" s="613"/>
      <c r="O400" s="613"/>
      <c r="P400" s="613"/>
      <c r="Q400" s="613"/>
      <c r="R400" s="613"/>
      <c r="S400" s="613"/>
      <c r="T400" s="613"/>
      <c r="U400" s="613"/>
      <c r="V400" s="613"/>
      <c r="W400" s="613"/>
      <c r="X400" s="613"/>
      <c r="Y400" s="613"/>
      <c r="Z400" s="613"/>
      <c r="AA400" s="613"/>
      <c r="AB400" s="613"/>
    </row>
    <row r="401" spans="1:28" ht="12" customHeight="1">
      <c r="A401" s="613"/>
      <c r="B401" s="613"/>
      <c r="C401" s="613"/>
      <c r="D401" s="613"/>
      <c r="E401" s="613"/>
      <c r="F401" s="613"/>
      <c r="G401" s="613"/>
      <c r="H401" s="613"/>
      <c r="I401" s="613"/>
      <c r="J401" s="613"/>
      <c r="K401" s="613"/>
      <c r="L401" s="911"/>
      <c r="M401" s="613"/>
      <c r="N401" s="613"/>
      <c r="O401" s="613"/>
      <c r="P401" s="613"/>
      <c r="Q401" s="613"/>
      <c r="R401" s="613"/>
      <c r="S401" s="613"/>
      <c r="T401" s="613"/>
      <c r="U401" s="613"/>
      <c r="V401" s="613"/>
      <c r="W401" s="613"/>
      <c r="X401" s="613"/>
      <c r="Y401" s="613"/>
      <c r="Z401" s="613"/>
      <c r="AA401" s="613"/>
      <c r="AB401" s="613"/>
    </row>
    <row r="402" spans="1:28" ht="12" customHeight="1">
      <c r="A402" s="613"/>
      <c r="B402" s="613"/>
      <c r="C402" s="613"/>
      <c r="D402" s="613"/>
      <c r="E402" s="613"/>
      <c r="F402" s="613"/>
      <c r="G402" s="613"/>
      <c r="H402" s="613"/>
      <c r="I402" s="613"/>
      <c r="J402" s="613"/>
      <c r="K402" s="613"/>
      <c r="L402" s="911"/>
      <c r="M402" s="613"/>
      <c r="N402" s="613"/>
      <c r="O402" s="613"/>
      <c r="P402" s="613"/>
      <c r="Q402" s="613"/>
      <c r="R402" s="613"/>
      <c r="S402" s="613"/>
      <c r="T402" s="613"/>
      <c r="U402" s="613"/>
      <c r="V402" s="613"/>
      <c r="W402" s="613"/>
      <c r="X402" s="613"/>
      <c r="Y402" s="613"/>
      <c r="Z402" s="613"/>
      <c r="AA402" s="613"/>
      <c r="AB402" s="613"/>
    </row>
    <row r="403" spans="1:28" ht="12" customHeight="1">
      <c r="A403" s="613"/>
      <c r="B403" s="613"/>
      <c r="C403" s="613"/>
      <c r="D403" s="613"/>
      <c r="E403" s="613"/>
      <c r="F403" s="613"/>
      <c r="G403" s="613"/>
      <c r="H403" s="613"/>
      <c r="I403" s="613"/>
      <c r="J403" s="613"/>
      <c r="K403" s="613"/>
      <c r="L403" s="911"/>
      <c r="M403" s="613"/>
      <c r="N403" s="613"/>
      <c r="O403" s="613"/>
      <c r="P403" s="613"/>
      <c r="Q403" s="613"/>
      <c r="R403" s="613"/>
      <c r="S403" s="613"/>
      <c r="T403" s="613"/>
      <c r="U403" s="613"/>
      <c r="V403" s="613"/>
      <c r="W403" s="613"/>
      <c r="X403" s="613"/>
      <c r="Y403" s="613"/>
      <c r="Z403" s="613"/>
      <c r="AA403" s="613"/>
      <c r="AB403" s="613"/>
    </row>
    <row r="404" spans="1:28" ht="12" customHeight="1">
      <c r="A404" s="613"/>
      <c r="B404" s="613"/>
      <c r="C404" s="613"/>
      <c r="D404" s="613"/>
      <c r="E404" s="613"/>
      <c r="F404" s="613"/>
      <c r="G404" s="613"/>
      <c r="H404" s="613"/>
      <c r="I404" s="613"/>
      <c r="J404" s="613"/>
      <c r="K404" s="613"/>
      <c r="L404" s="911"/>
      <c r="M404" s="613"/>
      <c r="N404" s="613"/>
      <c r="O404" s="613"/>
      <c r="P404" s="613"/>
      <c r="Q404" s="613"/>
      <c r="R404" s="613"/>
      <c r="S404" s="613"/>
      <c r="T404" s="613"/>
      <c r="U404" s="613"/>
      <c r="V404" s="613"/>
      <c r="W404" s="613"/>
      <c r="X404" s="613"/>
      <c r="Y404" s="613"/>
      <c r="Z404" s="613"/>
      <c r="AA404" s="613"/>
      <c r="AB404" s="613"/>
    </row>
    <row r="405" spans="1:28" ht="12" customHeight="1">
      <c r="A405" s="613"/>
      <c r="B405" s="613"/>
      <c r="C405" s="613"/>
      <c r="D405" s="613"/>
      <c r="E405" s="613"/>
      <c r="F405" s="613"/>
      <c r="G405" s="613"/>
      <c r="H405" s="613"/>
      <c r="I405" s="613"/>
      <c r="J405" s="613"/>
      <c r="K405" s="613"/>
      <c r="L405" s="911"/>
      <c r="M405" s="613"/>
      <c r="N405" s="613"/>
      <c r="O405" s="613"/>
      <c r="P405" s="613"/>
      <c r="Q405" s="613"/>
      <c r="R405" s="613"/>
      <c r="S405" s="613"/>
      <c r="T405" s="613"/>
      <c r="U405" s="613"/>
      <c r="V405" s="613"/>
      <c r="W405" s="613"/>
      <c r="X405" s="613"/>
      <c r="Y405" s="613"/>
      <c r="Z405" s="613"/>
      <c r="AA405" s="613"/>
      <c r="AB405" s="613"/>
    </row>
    <row r="406" spans="1:28" ht="12" customHeight="1">
      <c r="A406" s="613"/>
      <c r="B406" s="613"/>
      <c r="C406" s="613"/>
      <c r="D406" s="613"/>
      <c r="E406" s="613"/>
      <c r="F406" s="613"/>
      <c r="G406" s="613"/>
      <c r="H406" s="613"/>
      <c r="I406" s="613"/>
      <c r="J406" s="613"/>
      <c r="K406" s="613"/>
      <c r="L406" s="911"/>
      <c r="M406" s="613"/>
      <c r="N406" s="613"/>
      <c r="O406" s="613"/>
      <c r="P406" s="613"/>
      <c r="Q406" s="613"/>
      <c r="R406" s="613"/>
      <c r="S406" s="613"/>
      <c r="T406" s="613"/>
      <c r="U406" s="613"/>
      <c r="V406" s="613"/>
      <c r="W406" s="613"/>
      <c r="X406" s="613"/>
      <c r="Y406" s="613"/>
      <c r="Z406" s="613"/>
      <c r="AA406" s="613"/>
      <c r="AB406" s="613"/>
    </row>
    <row r="407" spans="1:28" ht="12" customHeight="1">
      <c r="A407" s="613"/>
      <c r="B407" s="613"/>
      <c r="C407" s="613"/>
      <c r="D407" s="613"/>
      <c r="E407" s="613"/>
      <c r="F407" s="613"/>
      <c r="G407" s="613"/>
      <c r="H407" s="613"/>
      <c r="I407" s="613"/>
      <c r="J407" s="613"/>
      <c r="K407" s="613"/>
      <c r="L407" s="911"/>
      <c r="M407" s="613"/>
      <c r="N407" s="613"/>
      <c r="O407" s="613"/>
      <c r="P407" s="613"/>
      <c r="Q407" s="613"/>
      <c r="R407" s="613"/>
      <c r="S407" s="613"/>
      <c r="T407" s="613"/>
      <c r="U407" s="613"/>
      <c r="V407" s="613"/>
      <c r="W407" s="613"/>
      <c r="X407" s="613"/>
      <c r="Y407" s="613"/>
      <c r="Z407" s="613"/>
      <c r="AA407" s="613"/>
      <c r="AB407" s="613"/>
    </row>
    <row r="408" spans="1:28" ht="12" customHeight="1">
      <c r="A408" s="613"/>
      <c r="B408" s="613"/>
      <c r="C408" s="613"/>
      <c r="D408" s="613"/>
      <c r="E408" s="613"/>
      <c r="F408" s="613"/>
      <c r="G408" s="613"/>
      <c r="H408" s="613"/>
      <c r="I408" s="613"/>
      <c r="J408" s="613"/>
      <c r="K408" s="613"/>
      <c r="L408" s="911"/>
      <c r="M408" s="613"/>
      <c r="N408" s="613"/>
      <c r="O408" s="613"/>
      <c r="P408" s="613"/>
      <c r="Q408" s="613"/>
      <c r="R408" s="613"/>
      <c r="S408" s="613"/>
      <c r="T408" s="613"/>
      <c r="U408" s="613"/>
      <c r="V408" s="613"/>
      <c r="W408" s="613"/>
      <c r="X408" s="613"/>
      <c r="Y408" s="613"/>
      <c r="Z408" s="613"/>
      <c r="AA408" s="613"/>
      <c r="AB408" s="613"/>
    </row>
    <row r="409" spans="1:28" ht="12" customHeight="1">
      <c r="A409" s="613"/>
      <c r="B409" s="613"/>
      <c r="C409" s="613"/>
      <c r="D409" s="613"/>
      <c r="E409" s="613"/>
      <c r="F409" s="613"/>
      <c r="G409" s="613"/>
      <c r="H409" s="613"/>
      <c r="I409" s="613"/>
      <c r="J409" s="613"/>
      <c r="K409" s="613"/>
      <c r="L409" s="911"/>
      <c r="M409" s="613"/>
      <c r="N409" s="613"/>
      <c r="O409" s="613"/>
      <c r="P409" s="613"/>
      <c r="Q409" s="613"/>
      <c r="R409" s="613"/>
      <c r="S409" s="613"/>
      <c r="T409" s="613"/>
      <c r="U409" s="613"/>
      <c r="V409" s="613"/>
      <c r="W409" s="613"/>
      <c r="X409" s="613"/>
      <c r="Y409" s="613"/>
      <c r="Z409" s="613"/>
      <c r="AA409" s="613"/>
      <c r="AB409" s="613"/>
    </row>
    <row r="410" spans="1:28" ht="12" customHeight="1">
      <c r="A410" s="613"/>
      <c r="B410" s="613"/>
      <c r="C410" s="613"/>
      <c r="D410" s="613"/>
      <c r="E410" s="613"/>
      <c r="F410" s="613"/>
      <c r="G410" s="613"/>
      <c r="H410" s="613"/>
      <c r="I410" s="613"/>
      <c r="J410" s="613"/>
      <c r="K410" s="613"/>
      <c r="L410" s="911"/>
      <c r="M410" s="613"/>
      <c r="N410" s="613"/>
      <c r="O410" s="613"/>
      <c r="P410" s="613"/>
      <c r="Q410" s="613"/>
      <c r="R410" s="613"/>
      <c r="S410" s="613"/>
      <c r="T410" s="613"/>
      <c r="U410" s="613"/>
      <c r="V410" s="613"/>
      <c r="W410" s="613"/>
      <c r="X410" s="613"/>
      <c r="Y410" s="613"/>
      <c r="Z410" s="613"/>
      <c r="AA410" s="613"/>
      <c r="AB410" s="613"/>
    </row>
    <row r="411" spans="1:28" ht="12" customHeight="1">
      <c r="A411" s="613"/>
      <c r="B411" s="613"/>
      <c r="C411" s="613"/>
      <c r="D411" s="613"/>
      <c r="E411" s="613"/>
      <c r="F411" s="613"/>
      <c r="G411" s="613"/>
      <c r="H411" s="613"/>
      <c r="I411" s="613"/>
      <c r="J411" s="613"/>
      <c r="K411" s="613"/>
      <c r="L411" s="911"/>
      <c r="M411" s="613"/>
      <c r="N411" s="613"/>
      <c r="O411" s="613"/>
      <c r="P411" s="613"/>
      <c r="Q411" s="613"/>
      <c r="R411" s="613"/>
      <c r="S411" s="613"/>
      <c r="T411" s="613"/>
      <c r="U411" s="613"/>
      <c r="V411" s="613"/>
      <c r="W411" s="613"/>
      <c r="X411" s="613"/>
      <c r="Y411" s="613"/>
      <c r="Z411" s="613"/>
      <c r="AA411" s="613"/>
      <c r="AB411" s="613"/>
    </row>
    <row r="412" spans="1:28" ht="12" customHeight="1">
      <c r="A412" s="613"/>
      <c r="B412" s="613"/>
      <c r="C412" s="613"/>
      <c r="D412" s="613"/>
      <c r="E412" s="613"/>
      <c r="F412" s="613"/>
      <c r="G412" s="613"/>
      <c r="H412" s="613"/>
      <c r="I412" s="613"/>
      <c r="J412" s="613"/>
      <c r="K412" s="613"/>
      <c r="L412" s="911"/>
      <c r="M412" s="613"/>
      <c r="N412" s="613"/>
      <c r="O412" s="613"/>
      <c r="P412" s="613"/>
      <c r="Q412" s="613"/>
      <c r="R412" s="613"/>
      <c r="S412" s="613"/>
      <c r="T412" s="613"/>
      <c r="U412" s="613"/>
      <c r="V412" s="613"/>
      <c r="W412" s="613"/>
      <c r="X412" s="613"/>
      <c r="Y412" s="613"/>
      <c r="Z412" s="613"/>
      <c r="AA412" s="613"/>
      <c r="AB412" s="613"/>
    </row>
    <row r="413" spans="1:28" ht="12" customHeight="1">
      <c r="A413" s="613"/>
      <c r="B413" s="613"/>
      <c r="C413" s="613"/>
      <c r="D413" s="613"/>
      <c r="E413" s="613"/>
      <c r="F413" s="613"/>
      <c r="G413" s="613"/>
      <c r="H413" s="613"/>
      <c r="I413" s="613"/>
      <c r="J413" s="613"/>
      <c r="K413" s="613"/>
      <c r="L413" s="911"/>
      <c r="M413" s="613"/>
      <c r="N413" s="613"/>
      <c r="O413" s="613"/>
      <c r="P413" s="613"/>
      <c r="Q413" s="613"/>
      <c r="R413" s="613"/>
      <c r="S413" s="613"/>
      <c r="T413" s="613"/>
      <c r="U413" s="613"/>
      <c r="V413" s="613"/>
      <c r="W413" s="613"/>
      <c r="X413" s="613"/>
      <c r="Y413" s="613"/>
      <c r="Z413" s="613"/>
      <c r="AA413" s="613"/>
      <c r="AB413" s="613"/>
    </row>
    <row r="414" spans="1:28" ht="12" customHeight="1">
      <c r="A414" s="613"/>
      <c r="B414" s="613"/>
      <c r="C414" s="613"/>
      <c r="D414" s="613"/>
      <c r="E414" s="613"/>
      <c r="F414" s="613"/>
      <c r="G414" s="613"/>
      <c r="H414" s="613"/>
      <c r="I414" s="613"/>
      <c r="J414" s="613"/>
      <c r="K414" s="613"/>
      <c r="L414" s="911"/>
      <c r="M414" s="613"/>
      <c r="N414" s="613"/>
      <c r="O414" s="613"/>
      <c r="P414" s="613"/>
      <c r="Q414" s="613"/>
      <c r="R414" s="613"/>
      <c r="S414" s="613"/>
      <c r="T414" s="613"/>
      <c r="U414" s="613"/>
      <c r="V414" s="613"/>
      <c r="W414" s="613"/>
      <c r="X414" s="613"/>
      <c r="Y414" s="613"/>
      <c r="Z414" s="613"/>
      <c r="AA414" s="613"/>
      <c r="AB414" s="613"/>
    </row>
    <row r="415" spans="1:28" ht="12" customHeight="1">
      <c r="A415" s="613"/>
      <c r="B415" s="613"/>
      <c r="C415" s="613"/>
      <c r="D415" s="613"/>
      <c r="E415" s="613"/>
      <c r="F415" s="613"/>
      <c r="G415" s="613"/>
      <c r="H415" s="613"/>
      <c r="I415" s="613"/>
      <c r="J415" s="613"/>
      <c r="K415" s="613"/>
      <c r="L415" s="911"/>
      <c r="M415" s="613"/>
      <c r="N415" s="613"/>
      <c r="O415" s="613"/>
      <c r="P415" s="613"/>
      <c r="Q415" s="613"/>
      <c r="R415" s="613"/>
      <c r="S415" s="613"/>
      <c r="T415" s="613"/>
      <c r="U415" s="613"/>
      <c r="V415" s="613"/>
      <c r="W415" s="613"/>
      <c r="X415" s="613"/>
      <c r="Y415" s="613"/>
      <c r="Z415" s="613"/>
      <c r="AA415" s="613"/>
      <c r="AB415" s="613"/>
    </row>
    <row r="416" spans="1:28" ht="12" customHeight="1">
      <c r="A416" s="613"/>
      <c r="B416" s="613"/>
      <c r="C416" s="613"/>
      <c r="D416" s="613"/>
      <c r="E416" s="613"/>
      <c r="F416" s="613"/>
      <c r="G416" s="613"/>
      <c r="H416" s="613"/>
      <c r="I416" s="613"/>
      <c r="J416" s="613"/>
      <c r="K416" s="613"/>
      <c r="L416" s="911"/>
      <c r="M416" s="613"/>
      <c r="N416" s="613"/>
      <c r="O416" s="613"/>
      <c r="P416" s="613"/>
      <c r="Q416" s="613"/>
      <c r="R416" s="613"/>
      <c r="S416" s="613"/>
      <c r="T416" s="613"/>
      <c r="U416" s="613"/>
      <c r="V416" s="613"/>
      <c r="W416" s="613"/>
      <c r="X416" s="613"/>
      <c r="Y416" s="613"/>
      <c r="Z416" s="613"/>
      <c r="AA416" s="613"/>
      <c r="AB416" s="613"/>
    </row>
    <row r="417" spans="1:28" ht="12" customHeight="1">
      <c r="A417" s="613"/>
      <c r="B417" s="613"/>
      <c r="C417" s="613"/>
      <c r="D417" s="613"/>
      <c r="E417" s="613"/>
      <c r="F417" s="613"/>
      <c r="G417" s="613"/>
      <c r="H417" s="613"/>
      <c r="I417" s="613"/>
      <c r="J417" s="613"/>
      <c r="K417" s="613"/>
      <c r="L417" s="911"/>
      <c r="M417" s="613"/>
      <c r="N417" s="613"/>
      <c r="O417" s="613"/>
      <c r="P417" s="613"/>
      <c r="Q417" s="613"/>
      <c r="R417" s="613"/>
      <c r="S417" s="613"/>
      <c r="T417" s="613"/>
      <c r="U417" s="613"/>
      <c r="V417" s="613"/>
      <c r="W417" s="613"/>
      <c r="X417" s="613"/>
      <c r="Y417" s="613"/>
      <c r="Z417" s="613"/>
      <c r="AA417" s="613"/>
      <c r="AB417" s="613"/>
    </row>
    <row r="418" spans="1:28" ht="12" customHeight="1">
      <c r="A418" s="613"/>
      <c r="B418" s="613"/>
      <c r="C418" s="613"/>
      <c r="D418" s="613"/>
      <c r="E418" s="613"/>
      <c r="F418" s="613"/>
      <c r="G418" s="613"/>
      <c r="H418" s="613"/>
      <c r="I418" s="613"/>
      <c r="J418" s="613"/>
      <c r="K418" s="613"/>
      <c r="L418" s="911"/>
      <c r="M418" s="613"/>
      <c r="N418" s="613"/>
      <c r="O418" s="613"/>
      <c r="P418" s="613"/>
      <c r="Q418" s="613"/>
      <c r="R418" s="613"/>
      <c r="S418" s="613"/>
      <c r="T418" s="613"/>
      <c r="U418" s="613"/>
      <c r="V418" s="613"/>
      <c r="W418" s="613"/>
      <c r="X418" s="613"/>
      <c r="Y418" s="613"/>
      <c r="Z418" s="613"/>
      <c r="AA418" s="613"/>
      <c r="AB418" s="613"/>
    </row>
    <row r="419" spans="1:28" ht="12" customHeight="1">
      <c r="A419" s="613"/>
      <c r="B419" s="613"/>
      <c r="C419" s="613"/>
      <c r="D419" s="613"/>
      <c r="E419" s="613"/>
      <c r="F419" s="613"/>
      <c r="G419" s="613"/>
      <c r="H419" s="613"/>
      <c r="I419" s="613"/>
      <c r="J419" s="613"/>
      <c r="K419" s="613"/>
      <c r="L419" s="911"/>
      <c r="M419" s="613"/>
      <c r="N419" s="613"/>
      <c r="O419" s="613"/>
      <c r="P419" s="613"/>
      <c r="Q419" s="613"/>
      <c r="R419" s="613"/>
      <c r="S419" s="613"/>
      <c r="T419" s="613"/>
      <c r="U419" s="613"/>
      <c r="V419" s="613"/>
      <c r="W419" s="613"/>
      <c r="X419" s="613"/>
      <c r="Y419" s="613"/>
      <c r="Z419" s="613"/>
      <c r="AA419" s="613"/>
      <c r="AB419" s="613"/>
    </row>
    <row r="420" spans="1:28" ht="12" customHeight="1">
      <c r="A420" s="613"/>
      <c r="B420" s="613"/>
      <c r="C420" s="613"/>
      <c r="D420" s="613"/>
      <c r="E420" s="613"/>
      <c r="F420" s="613"/>
      <c r="G420" s="613"/>
      <c r="H420" s="613"/>
      <c r="I420" s="613"/>
      <c r="J420" s="613"/>
      <c r="K420" s="613"/>
      <c r="L420" s="911"/>
      <c r="M420" s="613"/>
      <c r="N420" s="613"/>
      <c r="O420" s="613"/>
      <c r="P420" s="613"/>
      <c r="Q420" s="613"/>
      <c r="R420" s="613"/>
      <c r="S420" s="613"/>
      <c r="T420" s="613"/>
      <c r="U420" s="613"/>
      <c r="V420" s="613"/>
      <c r="W420" s="613"/>
      <c r="X420" s="613"/>
      <c r="Y420" s="613"/>
      <c r="Z420" s="613"/>
      <c r="AA420" s="613"/>
      <c r="AB420" s="613"/>
    </row>
    <row r="421" spans="1:28" ht="12" customHeight="1">
      <c r="A421" s="613"/>
      <c r="B421" s="613"/>
      <c r="C421" s="613"/>
      <c r="D421" s="613"/>
      <c r="E421" s="613"/>
      <c r="F421" s="613"/>
      <c r="G421" s="613"/>
      <c r="H421" s="613"/>
      <c r="I421" s="613"/>
      <c r="J421" s="613"/>
      <c r="K421" s="613"/>
      <c r="L421" s="911"/>
      <c r="M421" s="613"/>
      <c r="N421" s="613"/>
      <c r="O421" s="613"/>
      <c r="P421" s="613"/>
      <c r="Q421" s="613"/>
      <c r="R421" s="613"/>
      <c r="S421" s="613"/>
      <c r="T421" s="613"/>
      <c r="U421" s="613"/>
      <c r="V421" s="613"/>
      <c r="W421" s="613"/>
      <c r="X421" s="613"/>
      <c r="Y421" s="613"/>
      <c r="Z421" s="613"/>
      <c r="AA421" s="613"/>
      <c r="AB421" s="613"/>
    </row>
    <row r="422" spans="1:28" ht="12" customHeight="1">
      <c r="A422" s="613"/>
      <c r="B422" s="613"/>
      <c r="C422" s="613"/>
      <c r="D422" s="613"/>
      <c r="E422" s="613"/>
      <c r="F422" s="613"/>
      <c r="G422" s="613"/>
      <c r="H422" s="613"/>
      <c r="I422" s="613"/>
      <c r="J422" s="613"/>
      <c r="K422" s="613"/>
      <c r="L422" s="911"/>
      <c r="M422" s="613"/>
      <c r="N422" s="613"/>
      <c r="O422" s="613"/>
      <c r="P422" s="613"/>
      <c r="Q422" s="613"/>
      <c r="R422" s="613"/>
      <c r="S422" s="613"/>
      <c r="T422" s="613"/>
      <c r="U422" s="613"/>
      <c r="V422" s="613"/>
      <c r="W422" s="613"/>
      <c r="X422" s="613"/>
      <c r="Y422" s="613"/>
      <c r="Z422" s="613"/>
      <c r="AA422" s="613"/>
      <c r="AB422" s="613"/>
    </row>
    <row r="423" spans="1:28" ht="12" customHeight="1">
      <c r="A423" s="613"/>
      <c r="B423" s="613"/>
      <c r="C423" s="613"/>
      <c r="D423" s="613"/>
      <c r="E423" s="613"/>
      <c r="F423" s="613"/>
      <c r="G423" s="613"/>
      <c r="H423" s="613"/>
      <c r="I423" s="613"/>
      <c r="J423" s="613"/>
      <c r="K423" s="613"/>
      <c r="L423" s="911"/>
      <c r="M423" s="613"/>
      <c r="N423" s="613"/>
      <c r="O423" s="613"/>
      <c r="P423" s="613"/>
      <c r="Q423" s="613"/>
      <c r="R423" s="613"/>
      <c r="S423" s="613"/>
      <c r="T423" s="613"/>
      <c r="U423" s="613"/>
      <c r="V423" s="613"/>
      <c r="W423" s="613"/>
      <c r="X423" s="613"/>
      <c r="Y423" s="613"/>
      <c r="Z423" s="613"/>
      <c r="AA423" s="613"/>
      <c r="AB423" s="613"/>
    </row>
    <row r="424" spans="1:28" ht="12" customHeight="1">
      <c r="A424" s="613"/>
      <c r="B424" s="613"/>
      <c r="C424" s="613"/>
      <c r="D424" s="613"/>
      <c r="E424" s="613"/>
      <c r="F424" s="613"/>
      <c r="G424" s="613"/>
      <c r="H424" s="613"/>
      <c r="I424" s="613"/>
      <c r="J424" s="613"/>
      <c r="K424" s="613"/>
      <c r="L424" s="911"/>
      <c r="M424" s="613"/>
      <c r="N424" s="613"/>
      <c r="O424" s="613"/>
      <c r="P424" s="613"/>
      <c r="Q424" s="613"/>
      <c r="R424" s="613"/>
      <c r="S424" s="613"/>
      <c r="T424" s="613"/>
      <c r="U424" s="613"/>
      <c r="V424" s="613"/>
      <c r="W424" s="613"/>
      <c r="X424" s="613"/>
      <c r="Y424" s="613"/>
      <c r="Z424" s="613"/>
      <c r="AA424" s="613"/>
      <c r="AB424" s="613"/>
    </row>
    <row r="425" spans="1:28" ht="12" customHeight="1">
      <c r="A425" s="613"/>
      <c r="B425" s="613"/>
      <c r="C425" s="613"/>
      <c r="D425" s="613"/>
      <c r="E425" s="613"/>
      <c r="F425" s="613"/>
      <c r="G425" s="613"/>
      <c r="H425" s="613"/>
      <c r="I425" s="613"/>
      <c r="J425" s="613"/>
      <c r="K425" s="613"/>
      <c r="L425" s="911"/>
      <c r="M425" s="613"/>
      <c r="N425" s="613"/>
      <c r="O425" s="613"/>
      <c r="P425" s="613"/>
      <c r="Q425" s="613"/>
      <c r="R425" s="613"/>
      <c r="S425" s="613"/>
      <c r="T425" s="613"/>
      <c r="U425" s="613"/>
      <c r="V425" s="613"/>
      <c r="W425" s="613"/>
      <c r="X425" s="613"/>
      <c r="Y425" s="613"/>
      <c r="Z425" s="613"/>
      <c r="AA425" s="613"/>
      <c r="AB425" s="613"/>
    </row>
    <row r="426" spans="1:28" ht="12" customHeight="1">
      <c r="A426" s="613"/>
      <c r="B426" s="613"/>
      <c r="C426" s="613"/>
      <c r="D426" s="613"/>
      <c r="E426" s="613"/>
      <c r="F426" s="613"/>
      <c r="G426" s="613"/>
      <c r="H426" s="613"/>
      <c r="I426" s="613"/>
      <c r="J426" s="613"/>
      <c r="K426" s="613"/>
      <c r="L426" s="911"/>
      <c r="M426" s="613"/>
      <c r="N426" s="613"/>
      <c r="O426" s="613"/>
      <c r="P426" s="613"/>
      <c r="Q426" s="613"/>
      <c r="R426" s="613"/>
      <c r="S426" s="613"/>
      <c r="T426" s="613"/>
      <c r="U426" s="613"/>
      <c r="V426" s="613"/>
      <c r="W426" s="613"/>
      <c r="X426" s="613"/>
      <c r="Y426" s="613"/>
      <c r="Z426" s="613"/>
      <c r="AA426" s="613"/>
      <c r="AB426" s="613"/>
    </row>
    <row r="427" spans="1:28" ht="12" customHeight="1">
      <c r="A427" s="613"/>
      <c r="B427" s="613"/>
      <c r="C427" s="613"/>
      <c r="D427" s="613"/>
      <c r="E427" s="613"/>
      <c r="F427" s="613"/>
      <c r="G427" s="613"/>
      <c r="H427" s="613"/>
      <c r="I427" s="613"/>
      <c r="J427" s="613"/>
      <c r="K427" s="613"/>
      <c r="L427" s="911"/>
      <c r="M427" s="613"/>
      <c r="N427" s="613"/>
      <c r="O427" s="613"/>
      <c r="P427" s="613"/>
      <c r="Q427" s="613"/>
      <c r="R427" s="613"/>
      <c r="S427" s="613"/>
      <c r="T427" s="613"/>
      <c r="U427" s="613"/>
      <c r="V427" s="613"/>
      <c r="W427" s="613"/>
      <c r="X427" s="613"/>
      <c r="Y427" s="613"/>
      <c r="Z427" s="613"/>
      <c r="AA427" s="613"/>
      <c r="AB427" s="613"/>
    </row>
    <row r="428" spans="1:28" ht="12" customHeight="1">
      <c r="A428" s="613"/>
      <c r="B428" s="613"/>
      <c r="C428" s="613"/>
      <c r="D428" s="613"/>
      <c r="E428" s="613"/>
      <c r="F428" s="613"/>
      <c r="G428" s="613"/>
      <c r="H428" s="613"/>
      <c r="I428" s="613"/>
      <c r="J428" s="613"/>
      <c r="K428" s="613"/>
      <c r="L428" s="911"/>
      <c r="M428" s="613"/>
      <c r="N428" s="613"/>
      <c r="O428" s="613"/>
      <c r="P428" s="613"/>
      <c r="Q428" s="613"/>
      <c r="R428" s="613"/>
      <c r="S428" s="613"/>
      <c r="T428" s="613"/>
      <c r="U428" s="613"/>
      <c r="V428" s="613"/>
      <c r="W428" s="613"/>
      <c r="X428" s="613"/>
      <c r="Y428" s="613"/>
      <c r="Z428" s="613"/>
      <c r="AA428" s="613"/>
      <c r="AB428" s="613"/>
    </row>
    <row r="429" spans="1:28" ht="12" customHeight="1">
      <c r="A429" s="613"/>
      <c r="B429" s="613"/>
      <c r="C429" s="613"/>
      <c r="D429" s="613"/>
      <c r="E429" s="613"/>
      <c r="F429" s="613"/>
      <c r="G429" s="613"/>
      <c r="H429" s="613"/>
      <c r="I429" s="613"/>
      <c r="J429" s="613"/>
      <c r="K429" s="613"/>
      <c r="L429" s="911"/>
      <c r="M429" s="613"/>
      <c r="N429" s="613"/>
      <c r="O429" s="613"/>
      <c r="P429" s="613"/>
      <c r="Q429" s="613"/>
      <c r="R429" s="613"/>
      <c r="S429" s="613"/>
      <c r="T429" s="613"/>
      <c r="U429" s="613"/>
      <c r="V429" s="613"/>
      <c r="W429" s="613"/>
      <c r="X429" s="613"/>
      <c r="Y429" s="613"/>
      <c r="Z429" s="613"/>
      <c r="AA429" s="613"/>
      <c r="AB429" s="613"/>
    </row>
    <row r="430" spans="1:28" ht="12" customHeight="1">
      <c r="A430" s="613"/>
      <c r="B430" s="613"/>
      <c r="C430" s="613"/>
      <c r="D430" s="613"/>
      <c r="E430" s="613"/>
      <c r="F430" s="613"/>
      <c r="G430" s="613"/>
      <c r="H430" s="613"/>
      <c r="I430" s="613"/>
      <c r="J430" s="613"/>
      <c r="K430" s="613"/>
      <c r="L430" s="911"/>
      <c r="M430" s="613"/>
      <c r="N430" s="613"/>
      <c r="O430" s="613"/>
      <c r="P430" s="613"/>
      <c r="Q430" s="613"/>
      <c r="R430" s="613"/>
      <c r="S430" s="613"/>
      <c r="T430" s="613"/>
      <c r="U430" s="613"/>
      <c r="V430" s="613"/>
      <c r="W430" s="613"/>
      <c r="X430" s="613"/>
      <c r="Y430" s="613"/>
      <c r="Z430" s="613"/>
      <c r="AA430" s="613"/>
      <c r="AB430" s="613"/>
    </row>
    <row r="431" spans="1:28" ht="12" customHeight="1">
      <c r="A431" s="613"/>
      <c r="B431" s="613"/>
      <c r="C431" s="613"/>
      <c r="D431" s="613"/>
      <c r="E431" s="613"/>
      <c r="F431" s="613"/>
      <c r="G431" s="613"/>
      <c r="H431" s="613"/>
      <c r="I431" s="613"/>
      <c r="J431" s="613"/>
      <c r="K431" s="613"/>
      <c r="L431" s="911"/>
      <c r="M431" s="613"/>
      <c r="N431" s="613"/>
      <c r="O431" s="613"/>
      <c r="P431" s="613"/>
      <c r="Q431" s="613"/>
      <c r="R431" s="613"/>
      <c r="S431" s="613"/>
      <c r="T431" s="613"/>
      <c r="U431" s="613"/>
      <c r="V431" s="613"/>
      <c r="W431" s="613"/>
      <c r="X431" s="613"/>
      <c r="Y431" s="613"/>
      <c r="Z431" s="613"/>
      <c r="AA431" s="613"/>
      <c r="AB431" s="613"/>
    </row>
    <row r="432" spans="1:28" ht="12" customHeight="1">
      <c r="A432" s="613"/>
      <c r="B432" s="613"/>
      <c r="C432" s="613"/>
      <c r="D432" s="613"/>
      <c r="E432" s="613"/>
      <c r="F432" s="613"/>
      <c r="G432" s="613"/>
      <c r="H432" s="613"/>
      <c r="I432" s="613"/>
      <c r="J432" s="613"/>
      <c r="K432" s="613"/>
      <c r="L432" s="911"/>
      <c r="M432" s="613"/>
      <c r="N432" s="613"/>
      <c r="O432" s="613"/>
      <c r="P432" s="613"/>
      <c r="Q432" s="613"/>
      <c r="R432" s="613"/>
      <c r="S432" s="613"/>
      <c r="T432" s="613"/>
      <c r="U432" s="613"/>
      <c r="V432" s="613"/>
      <c r="W432" s="613"/>
      <c r="X432" s="613"/>
      <c r="Y432" s="613"/>
      <c r="Z432" s="613"/>
      <c r="AA432" s="613"/>
      <c r="AB432" s="613"/>
    </row>
    <row r="433" spans="1:28" ht="12" customHeight="1">
      <c r="A433" s="613"/>
      <c r="B433" s="613"/>
      <c r="C433" s="613"/>
      <c r="D433" s="613"/>
      <c r="E433" s="613"/>
      <c r="F433" s="613"/>
      <c r="G433" s="613"/>
      <c r="H433" s="613"/>
      <c r="I433" s="613"/>
      <c r="J433" s="613"/>
      <c r="K433" s="613"/>
      <c r="L433" s="911"/>
      <c r="M433" s="613"/>
      <c r="N433" s="613"/>
      <c r="O433" s="613"/>
      <c r="P433" s="613"/>
      <c r="Q433" s="613"/>
      <c r="R433" s="613"/>
      <c r="S433" s="613"/>
      <c r="T433" s="613"/>
      <c r="U433" s="613"/>
      <c r="V433" s="613"/>
      <c r="W433" s="613"/>
      <c r="X433" s="613"/>
      <c r="Y433" s="613"/>
      <c r="Z433" s="613"/>
      <c r="AA433" s="613"/>
      <c r="AB433" s="613"/>
    </row>
    <row r="434" spans="1:28" ht="12" customHeight="1">
      <c r="A434" s="613"/>
      <c r="B434" s="613"/>
      <c r="C434" s="613"/>
      <c r="D434" s="613"/>
      <c r="E434" s="613"/>
      <c r="F434" s="613"/>
      <c r="G434" s="613"/>
      <c r="H434" s="613"/>
      <c r="I434" s="613"/>
      <c r="J434" s="613"/>
      <c r="K434" s="613"/>
      <c r="L434" s="911"/>
      <c r="M434" s="613"/>
      <c r="N434" s="613"/>
      <c r="O434" s="613"/>
      <c r="P434" s="613"/>
      <c r="Q434" s="613"/>
      <c r="R434" s="613"/>
      <c r="S434" s="613"/>
      <c r="T434" s="613"/>
      <c r="U434" s="613"/>
      <c r="V434" s="613"/>
      <c r="W434" s="613"/>
      <c r="X434" s="613"/>
      <c r="Y434" s="613"/>
      <c r="Z434" s="613"/>
      <c r="AA434" s="613"/>
      <c r="AB434" s="613"/>
    </row>
    <row r="435" spans="1:28" ht="12" customHeight="1">
      <c r="A435" s="613"/>
      <c r="B435" s="613"/>
      <c r="C435" s="613"/>
      <c r="D435" s="613"/>
      <c r="E435" s="613"/>
      <c r="F435" s="613"/>
      <c r="G435" s="613"/>
      <c r="H435" s="613"/>
      <c r="I435" s="613"/>
      <c r="J435" s="613"/>
      <c r="K435" s="613"/>
      <c r="L435" s="911"/>
      <c r="M435" s="613"/>
      <c r="N435" s="613"/>
      <c r="O435" s="613"/>
      <c r="P435" s="613"/>
      <c r="Q435" s="613"/>
      <c r="R435" s="613"/>
      <c r="S435" s="613"/>
      <c r="T435" s="613"/>
      <c r="U435" s="613"/>
      <c r="V435" s="613"/>
      <c r="W435" s="613"/>
      <c r="X435" s="613"/>
      <c r="Y435" s="613"/>
      <c r="Z435" s="613"/>
      <c r="AA435" s="613"/>
      <c r="AB435" s="613"/>
    </row>
    <row r="436" spans="1:28" ht="12" customHeight="1">
      <c r="A436" s="613"/>
      <c r="B436" s="613"/>
      <c r="C436" s="613"/>
      <c r="D436" s="613"/>
      <c r="E436" s="613"/>
      <c r="F436" s="613"/>
      <c r="G436" s="613"/>
      <c r="H436" s="613"/>
      <c r="I436" s="613"/>
      <c r="J436" s="613"/>
      <c r="K436" s="613"/>
      <c r="L436" s="911"/>
      <c r="M436" s="613"/>
      <c r="N436" s="613"/>
      <c r="O436" s="613"/>
      <c r="P436" s="613"/>
      <c r="Q436" s="613"/>
      <c r="R436" s="613"/>
      <c r="S436" s="613"/>
      <c r="T436" s="613"/>
      <c r="U436" s="613"/>
      <c r="V436" s="613"/>
      <c r="W436" s="613"/>
      <c r="X436" s="613"/>
      <c r="Y436" s="613"/>
      <c r="Z436" s="613"/>
      <c r="AA436" s="613"/>
      <c r="AB436" s="613"/>
    </row>
    <row r="437" spans="1:28" ht="12" customHeight="1">
      <c r="A437" s="613"/>
      <c r="B437" s="613"/>
      <c r="C437" s="613"/>
      <c r="D437" s="613"/>
      <c r="E437" s="613"/>
      <c r="F437" s="613"/>
      <c r="G437" s="613"/>
      <c r="H437" s="613"/>
      <c r="I437" s="613"/>
      <c r="J437" s="613"/>
      <c r="K437" s="613"/>
      <c r="L437" s="911"/>
      <c r="M437" s="613"/>
      <c r="N437" s="613"/>
      <c r="O437" s="613"/>
      <c r="P437" s="613"/>
      <c r="Q437" s="613"/>
      <c r="R437" s="613"/>
      <c r="S437" s="613"/>
      <c r="T437" s="613"/>
      <c r="U437" s="613"/>
      <c r="V437" s="613"/>
      <c r="W437" s="613"/>
      <c r="X437" s="613"/>
      <c r="Y437" s="613"/>
      <c r="Z437" s="613"/>
      <c r="AA437" s="613"/>
      <c r="AB437" s="613"/>
    </row>
    <row r="438" spans="1:28" ht="12" customHeight="1">
      <c r="A438" s="613"/>
      <c r="B438" s="613"/>
      <c r="C438" s="613"/>
      <c r="D438" s="613"/>
      <c r="E438" s="613"/>
      <c r="F438" s="613"/>
      <c r="G438" s="613"/>
      <c r="H438" s="613"/>
      <c r="I438" s="613"/>
      <c r="J438" s="613"/>
      <c r="K438" s="613"/>
      <c r="L438" s="911"/>
      <c r="M438" s="613"/>
      <c r="N438" s="613"/>
      <c r="O438" s="613"/>
      <c r="P438" s="613"/>
      <c r="Q438" s="613"/>
      <c r="R438" s="613"/>
      <c r="S438" s="613"/>
      <c r="T438" s="613"/>
      <c r="U438" s="613"/>
      <c r="V438" s="613"/>
      <c r="W438" s="613"/>
      <c r="X438" s="613"/>
      <c r="Y438" s="613"/>
      <c r="Z438" s="613"/>
      <c r="AA438" s="613"/>
      <c r="AB438" s="613"/>
    </row>
    <row r="439" spans="1:28" ht="12" customHeight="1">
      <c r="A439" s="613"/>
      <c r="B439" s="613"/>
      <c r="C439" s="613"/>
      <c r="D439" s="613"/>
      <c r="E439" s="613"/>
      <c r="F439" s="613"/>
      <c r="G439" s="613"/>
      <c r="H439" s="613"/>
      <c r="I439" s="613"/>
      <c r="J439" s="613"/>
      <c r="K439" s="613"/>
      <c r="L439" s="911"/>
      <c r="M439" s="613"/>
      <c r="N439" s="613"/>
      <c r="O439" s="613"/>
      <c r="P439" s="613"/>
      <c r="Q439" s="613"/>
      <c r="R439" s="613"/>
      <c r="S439" s="613"/>
      <c r="T439" s="613"/>
      <c r="U439" s="613"/>
      <c r="V439" s="613"/>
      <c r="W439" s="613"/>
      <c r="X439" s="613"/>
      <c r="Y439" s="613"/>
      <c r="Z439" s="613"/>
      <c r="AA439" s="613"/>
      <c r="AB439" s="613"/>
    </row>
    <row r="440" spans="1:28" ht="12" customHeight="1">
      <c r="A440" s="613"/>
      <c r="B440" s="613"/>
      <c r="C440" s="613"/>
      <c r="D440" s="613"/>
      <c r="E440" s="613"/>
      <c r="F440" s="613"/>
      <c r="G440" s="613"/>
      <c r="H440" s="613"/>
      <c r="I440" s="613"/>
      <c r="J440" s="613"/>
      <c r="K440" s="613"/>
      <c r="L440" s="911"/>
      <c r="M440" s="613"/>
      <c r="N440" s="613"/>
      <c r="O440" s="613"/>
      <c r="P440" s="613"/>
      <c r="Q440" s="613"/>
      <c r="R440" s="613"/>
      <c r="S440" s="613"/>
      <c r="T440" s="613"/>
      <c r="U440" s="613"/>
      <c r="V440" s="613"/>
      <c r="W440" s="613"/>
      <c r="X440" s="613"/>
      <c r="Y440" s="613"/>
      <c r="Z440" s="613"/>
      <c r="AA440" s="613"/>
      <c r="AB440" s="613"/>
    </row>
    <row r="441" spans="1:28" ht="12" customHeight="1">
      <c r="A441" s="613"/>
      <c r="B441" s="613"/>
      <c r="C441" s="613"/>
      <c r="D441" s="613"/>
      <c r="E441" s="613"/>
      <c r="F441" s="613"/>
      <c r="G441" s="613"/>
      <c r="H441" s="613"/>
      <c r="I441" s="613"/>
      <c r="J441" s="613"/>
      <c r="K441" s="613"/>
      <c r="L441" s="911"/>
      <c r="M441" s="613"/>
      <c r="N441" s="613"/>
      <c r="O441" s="613"/>
      <c r="P441" s="613"/>
      <c r="Q441" s="613"/>
      <c r="R441" s="613"/>
      <c r="S441" s="613"/>
      <c r="T441" s="613"/>
      <c r="U441" s="613"/>
      <c r="V441" s="613"/>
      <c r="W441" s="613"/>
      <c r="X441" s="613"/>
      <c r="Y441" s="613"/>
      <c r="Z441" s="613"/>
      <c r="AA441" s="613"/>
      <c r="AB441" s="613"/>
    </row>
    <row r="442" spans="1:28" ht="12" customHeight="1">
      <c r="A442" s="613"/>
      <c r="B442" s="613"/>
      <c r="C442" s="613"/>
      <c r="D442" s="613"/>
      <c r="E442" s="613"/>
      <c r="F442" s="613"/>
      <c r="G442" s="613"/>
      <c r="H442" s="613"/>
      <c r="I442" s="613"/>
      <c r="J442" s="613"/>
      <c r="K442" s="613"/>
      <c r="L442" s="911"/>
      <c r="M442" s="613"/>
      <c r="N442" s="613"/>
      <c r="O442" s="613"/>
      <c r="P442" s="613"/>
      <c r="Q442" s="613"/>
      <c r="R442" s="613"/>
      <c r="S442" s="613"/>
      <c r="T442" s="613"/>
      <c r="U442" s="613"/>
      <c r="V442" s="613"/>
      <c r="W442" s="613"/>
      <c r="X442" s="613"/>
      <c r="Y442" s="613"/>
      <c r="Z442" s="613"/>
      <c r="AA442" s="613"/>
      <c r="AB442" s="613"/>
    </row>
    <row r="443" spans="1:28" ht="12" customHeight="1">
      <c r="A443" s="613"/>
      <c r="B443" s="613"/>
      <c r="C443" s="613"/>
      <c r="D443" s="613"/>
      <c r="E443" s="613"/>
      <c r="F443" s="613"/>
      <c r="G443" s="613"/>
      <c r="H443" s="613"/>
      <c r="I443" s="613"/>
      <c r="J443" s="613"/>
      <c r="K443" s="613"/>
      <c r="L443" s="911"/>
      <c r="M443" s="613"/>
      <c r="N443" s="613"/>
      <c r="O443" s="613"/>
      <c r="P443" s="613"/>
      <c r="Q443" s="613"/>
      <c r="R443" s="613"/>
      <c r="S443" s="613"/>
      <c r="T443" s="613"/>
      <c r="U443" s="613"/>
      <c r="V443" s="613"/>
      <c r="W443" s="613"/>
      <c r="X443" s="613"/>
      <c r="Y443" s="613"/>
      <c r="Z443" s="613"/>
      <c r="AA443" s="613"/>
      <c r="AB443" s="613"/>
    </row>
    <row r="444" spans="1:28" ht="12" customHeight="1">
      <c r="A444" s="613"/>
      <c r="B444" s="613"/>
      <c r="C444" s="613"/>
      <c r="D444" s="613"/>
      <c r="E444" s="613"/>
      <c r="F444" s="613"/>
      <c r="G444" s="613"/>
      <c r="H444" s="613"/>
      <c r="I444" s="613"/>
      <c r="J444" s="613"/>
      <c r="K444" s="613"/>
      <c r="L444" s="911"/>
      <c r="M444" s="613"/>
      <c r="N444" s="613"/>
      <c r="O444" s="613"/>
      <c r="P444" s="613"/>
      <c r="Q444" s="613"/>
      <c r="R444" s="613"/>
      <c r="S444" s="613"/>
      <c r="T444" s="613"/>
      <c r="U444" s="613"/>
      <c r="V444" s="613"/>
      <c r="W444" s="613"/>
      <c r="X444" s="613"/>
      <c r="Y444" s="613"/>
      <c r="Z444" s="613"/>
      <c r="AA444" s="613"/>
      <c r="AB444" s="613"/>
    </row>
    <row r="445" spans="1:28" ht="12" customHeight="1">
      <c r="A445" s="613"/>
      <c r="B445" s="613"/>
      <c r="C445" s="613"/>
      <c r="D445" s="613"/>
      <c r="E445" s="613"/>
      <c r="F445" s="613"/>
      <c r="G445" s="613"/>
      <c r="H445" s="613"/>
      <c r="I445" s="613"/>
      <c r="J445" s="613"/>
      <c r="K445" s="613"/>
      <c r="L445" s="911"/>
      <c r="M445" s="613"/>
      <c r="N445" s="613"/>
      <c r="O445" s="613"/>
      <c r="P445" s="613"/>
      <c r="Q445" s="613"/>
      <c r="R445" s="613"/>
      <c r="S445" s="613"/>
      <c r="T445" s="613"/>
      <c r="U445" s="613"/>
      <c r="V445" s="613"/>
      <c r="W445" s="613"/>
      <c r="X445" s="613"/>
      <c r="Y445" s="613"/>
      <c r="Z445" s="613"/>
      <c r="AA445" s="613"/>
      <c r="AB445" s="613"/>
    </row>
    <row r="446" spans="1:28" ht="12" customHeight="1">
      <c r="A446" s="613"/>
      <c r="B446" s="613"/>
      <c r="C446" s="613"/>
      <c r="D446" s="613"/>
      <c r="E446" s="613"/>
      <c r="F446" s="613"/>
      <c r="G446" s="613"/>
      <c r="H446" s="613"/>
      <c r="I446" s="613"/>
      <c r="J446" s="613"/>
      <c r="K446" s="613"/>
      <c r="L446" s="911"/>
      <c r="M446" s="613"/>
      <c r="N446" s="613"/>
      <c r="O446" s="613"/>
      <c r="P446" s="613"/>
      <c r="Q446" s="613"/>
      <c r="R446" s="613"/>
      <c r="S446" s="613"/>
      <c r="T446" s="613"/>
      <c r="U446" s="613"/>
      <c r="V446" s="613"/>
      <c r="W446" s="613"/>
      <c r="X446" s="613"/>
      <c r="Y446" s="613"/>
      <c r="Z446" s="613"/>
      <c r="AA446" s="613"/>
      <c r="AB446" s="613"/>
    </row>
    <row r="447" spans="1:28" ht="12" customHeight="1">
      <c r="A447" s="613"/>
      <c r="B447" s="613"/>
      <c r="C447" s="613"/>
      <c r="D447" s="613"/>
      <c r="E447" s="613"/>
      <c r="F447" s="613"/>
      <c r="G447" s="613"/>
      <c r="H447" s="613"/>
      <c r="I447" s="613"/>
      <c r="J447" s="613"/>
      <c r="K447" s="613"/>
      <c r="L447" s="911"/>
      <c r="M447" s="613"/>
      <c r="N447" s="613"/>
      <c r="O447" s="613"/>
      <c r="P447" s="613"/>
      <c r="Q447" s="613"/>
      <c r="R447" s="613"/>
      <c r="S447" s="613"/>
      <c r="T447" s="613"/>
      <c r="U447" s="613"/>
      <c r="V447" s="613"/>
      <c r="W447" s="613"/>
      <c r="X447" s="613"/>
      <c r="Y447" s="613"/>
      <c r="Z447" s="613"/>
      <c r="AA447" s="613"/>
      <c r="AB447" s="613"/>
    </row>
    <row r="448" spans="1:28" ht="12" customHeight="1">
      <c r="A448" s="613"/>
      <c r="B448" s="613"/>
      <c r="C448" s="613"/>
      <c r="D448" s="613"/>
      <c r="E448" s="613"/>
      <c r="F448" s="613"/>
      <c r="G448" s="613"/>
      <c r="H448" s="613"/>
      <c r="I448" s="613"/>
      <c r="J448" s="613"/>
      <c r="K448" s="613"/>
      <c r="L448" s="911"/>
      <c r="M448" s="613"/>
      <c r="N448" s="613"/>
      <c r="O448" s="613"/>
      <c r="P448" s="613"/>
      <c r="Q448" s="613"/>
      <c r="R448" s="613"/>
      <c r="S448" s="613"/>
      <c r="T448" s="613"/>
      <c r="U448" s="613"/>
      <c r="V448" s="613"/>
      <c r="W448" s="613"/>
      <c r="X448" s="613"/>
      <c r="Y448" s="613"/>
      <c r="Z448" s="613"/>
      <c r="AA448" s="613"/>
      <c r="AB448" s="613"/>
    </row>
    <row r="449" spans="1:28" ht="12" customHeight="1">
      <c r="A449" s="613"/>
      <c r="B449" s="613"/>
      <c r="C449" s="613"/>
      <c r="D449" s="613"/>
      <c r="E449" s="613"/>
      <c r="F449" s="613"/>
      <c r="G449" s="613"/>
      <c r="H449" s="613"/>
      <c r="I449" s="613"/>
      <c r="J449" s="613"/>
      <c r="K449" s="613"/>
      <c r="L449" s="911"/>
      <c r="M449" s="613"/>
      <c r="N449" s="613"/>
      <c r="O449" s="613"/>
      <c r="P449" s="613"/>
      <c r="Q449" s="613"/>
      <c r="R449" s="613"/>
      <c r="S449" s="613"/>
      <c r="T449" s="613"/>
      <c r="U449" s="613"/>
      <c r="V449" s="613"/>
      <c r="W449" s="613"/>
      <c r="X449" s="613"/>
      <c r="Y449" s="613"/>
      <c r="Z449" s="613"/>
      <c r="AA449" s="613"/>
      <c r="AB449" s="613"/>
    </row>
    <row r="450" spans="1:28" ht="12" customHeight="1">
      <c r="A450" s="613"/>
      <c r="B450" s="613"/>
      <c r="C450" s="613"/>
      <c r="D450" s="613"/>
      <c r="E450" s="613"/>
      <c r="F450" s="613"/>
      <c r="G450" s="613"/>
      <c r="H450" s="613"/>
      <c r="I450" s="613"/>
      <c r="J450" s="613"/>
      <c r="K450" s="613"/>
      <c r="L450" s="911"/>
      <c r="M450" s="613"/>
      <c r="N450" s="613"/>
      <c r="O450" s="613"/>
      <c r="P450" s="613"/>
      <c r="Q450" s="613"/>
      <c r="R450" s="613"/>
      <c r="S450" s="613"/>
      <c r="T450" s="613"/>
      <c r="U450" s="613"/>
      <c r="V450" s="613"/>
      <c r="W450" s="613"/>
      <c r="X450" s="613"/>
      <c r="Y450" s="613"/>
      <c r="Z450" s="613"/>
      <c r="AA450" s="613"/>
      <c r="AB450" s="613"/>
    </row>
    <row r="451" spans="1:28" ht="12" customHeight="1">
      <c r="A451" s="613"/>
      <c r="B451" s="613"/>
      <c r="C451" s="613"/>
      <c r="D451" s="613"/>
      <c r="E451" s="613"/>
      <c r="F451" s="613"/>
      <c r="G451" s="613"/>
      <c r="H451" s="613"/>
      <c r="I451" s="613"/>
      <c r="J451" s="613"/>
      <c r="K451" s="613"/>
      <c r="L451" s="911"/>
      <c r="M451" s="613"/>
      <c r="N451" s="613"/>
      <c r="O451" s="613"/>
      <c r="P451" s="613"/>
      <c r="Q451" s="613"/>
      <c r="R451" s="613"/>
      <c r="S451" s="613"/>
      <c r="T451" s="613"/>
      <c r="U451" s="613"/>
      <c r="V451" s="613"/>
      <c r="W451" s="613"/>
      <c r="X451" s="613"/>
      <c r="Y451" s="613"/>
      <c r="Z451" s="613"/>
      <c r="AA451" s="613"/>
      <c r="AB451" s="613"/>
    </row>
    <row r="452" spans="1:28" ht="12" customHeight="1">
      <c r="A452" s="613"/>
      <c r="B452" s="613"/>
      <c r="C452" s="613"/>
      <c r="D452" s="613"/>
      <c r="E452" s="613"/>
      <c r="F452" s="613"/>
      <c r="G452" s="613"/>
      <c r="H452" s="613"/>
      <c r="I452" s="613"/>
      <c r="J452" s="613"/>
      <c r="K452" s="613"/>
      <c r="L452" s="911"/>
      <c r="M452" s="613"/>
      <c r="N452" s="613"/>
      <c r="O452" s="613"/>
      <c r="P452" s="613"/>
      <c r="Q452" s="613"/>
      <c r="R452" s="613"/>
      <c r="S452" s="613"/>
      <c r="T452" s="613"/>
      <c r="U452" s="613"/>
      <c r="V452" s="613"/>
      <c r="W452" s="613"/>
      <c r="X452" s="613"/>
      <c r="Y452" s="613"/>
      <c r="Z452" s="613"/>
      <c r="AA452" s="613"/>
      <c r="AB452" s="613"/>
    </row>
    <row r="453" spans="1:28" ht="12" customHeight="1">
      <c r="A453" s="613"/>
      <c r="B453" s="613"/>
      <c r="C453" s="613"/>
      <c r="D453" s="613"/>
      <c r="E453" s="613"/>
      <c r="F453" s="613"/>
      <c r="G453" s="613"/>
      <c r="H453" s="613"/>
      <c r="I453" s="613"/>
      <c r="J453" s="613"/>
      <c r="K453" s="613"/>
      <c r="L453" s="911"/>
      <c r="M453" s="613"/>
      <c r="N453" s="613"/>
      <c r="O453" s="613"/>
      <c r="P453" s="613"/>
      <c r="Q453" s="613"/>
      <c r="R453" s="613"/>
      <c r="S453" s="613"/>
      <c r="T453" s="613"/>
      <c r="U453" s="613"/>
      <c r="V453" s="613"/>
      <c r="W453" s="613"/>
      <c r="X453" s="613"/>
      <c r="Y453" s="613"/>
      <c r="Z453" s="613"/>
      <c r="AA453" s="613"/>
      <c r="AB453" s="613"/>
    </row>
    <row r="454" spans="1:28" ht="12" customHeight="1">
      <c r="A454" s="613"/>
      <c r="B454" s="613"/>
      <c r="C454" s="613"/>
      <c r="D454" s="613"/>
      <c r="E454" s="613"/>
      <c r="F454" s="613"/>
      <c r="G454" s="613"/>
      <c r="H454" s="613"/>
      <c r="I454" s="613"/>
      <c r="J454" s="613"/>
      <c r="K454" s="613"/>
      <c r="L454" s="911"/>
      <c r="M454" s="613"/>
      <c r="N454" s="613"/>
      <c r="O454" s="613"/>
      <c r="P454" s="613"/>
      <c r="Q454" s="613"/>
      <c r="R454" s="613"/>
      <c r="S454" s="613"/>
      <c r="T454" s="613"/>
      <c r="U454" s="613"/>
      <c r="V454" s="613"/>
      <c r="W454" s="613"/>
      <c r="X454" s="613"/>
      <c r="Y454" s="613"/>
      <c r="Z454" s="613"/>
      <c r="AA454" s="613"/>
      <c r="AB454" s="613"/>
    </row>
    <row r="455" spans="1:28" ht="12" customHeight="1">
      <c r="A455" s="613"/>
      <c r="B455" s="613"/>
      <c r="C455" s="613"/>
      <c r="D455" s="613"/>
      <c r="E455" s="613"/>
      <c r="F455" s="613"/>
      <c r="G455" s="613"/>
      <c r="H455" s="613"/>
      <c r="I455" s="613"/>
      <c r="J455" s="613"/>
      <c r="K455" s="613"/>
      <c r="L455" s="911"/>
      <c r="M455" s="613"/>
      <c r="N455" s="613"/>
      <c r="O455" s="613"/>
      <c r="P455" s="613"/>
      <c r="Q455" s="613"/>
      <c r="R455" s="613"/>
      <c r="S455" s="613"/>
      <c r="T455" s="613"/>
      <c r="U455" s="613"/>
      <c r="V455" s="613"/>
      <c r="W455" s="613"/>
      <c r="X455" s="613"/>
      <c r="Y455" s="613"/>
      <c r="Z455" s="613"/>
      <c r="AA455" s="613"/>
      <c r="AB455" s="613"/>
    </row>
    <row r="456" spans="1:28" ht="12" customHeight="1">
      <c r="A456" s="613"/>
      <c r="B456" s="613"/>
      <c r="C456" s="613"/>
      <c r="D456" s="613"/>
      <c r="E456" s="613"/>
      <c r="F456" s="613"/>
      <c r="G456" s="613"/>
      <c r="H456" s="613"/>
      <c r="I456" s="613"/>
      <c r="J456" s="613"/>
      <c r="K456" s="613"/>
      <c r="L456" s="911"/>
      <c r="M456" s="613"/>
      <c r="N456" s="613"/>
      <c r="O456" s="613"/>
      <c r="P456" s="613"/>
      <c r="Q456" s="613"/>
      <c r="R456" s="613"/>
      <c r="S456" s="613"/>
      <c r="T456" s="613"/>
      <c r="U456" s="613"/>
      <c r="V456" s="613"/>
      <c r="W456" s="613"/>
      <c r="X456" s="613"/>
      <c r="Y456" s="613"/>
      <c r="Z456" s="613"/>
      <c r="AA456" s="613"/>
      <c r="AB456" s="613"/>
    </row>
    <row r="457" spans="1:28" ht="12" customHeight="1">
      <c r="A457" s="613"/>
      <c r="B457" s="613"/>
      <c r="C457" s="613"/>
      <c r="D457" s="613"/>
      <c r="E457" s="613"/>
      <c r="F457" s="613"/>
      <c r="G457" s="613"/>
      <c r="H457" s="613"/>
      <c r="I457" s="613"/>
      <c r="J457" s="613"/>
      <c r="K457" s="613"/>
      <c r="L457" s="911"/>
      <c r="M457" s="613"/>
      <c r="N457" s="613"/>
      <c r="O457" s="613"/>
      <c r="P457" s="613"/>
      <c r="Q457" s="613"/>
      <c r="R457" s="613"/>
      <c r="S457" s="613"/>
      <c r="T457" s="613"/>
      <c r="U457" s="613"/>
      <c r="V457" s="613"/>
      <c r="W457" s="613"/>
      <c r="X457" s="613"/>
      <c r="Y457" s="613"/>
      <c r="Z457" s="613"/>
      <c r="AA457" s="613"/>
      <c r="AB457" s="613"/>
    </row>
    <row r="458" spans="1:28" ht="12" customHeight="1">
      <c r="A458" s="613"/>
      <c r="B458" s="613"/>
      <c r="C458" s="613"/>
      <c r="D458" s="613"/>
      <c r="E458" s="613"/>
      <c r="F458" s="613"/>
      <c r="G458" s="613"/>
      <c r="H458" s="613"/>
      <c r="I458" s="613"/>
      <c r="J458" s="613"/>
      <c r="K458" s="613"/>
      <c r="L458" s="911"/>
      <c r="M458" s="613"/>
      <c r="N458" s="613"/>
      <c r="O458" s="613"/>
      <c r="P458" s="613"/>
      <c r="Q458" s="613"/>
      <c r="R458" s="613"/>
      <c r="S458" s="613"/>
      <c r="T458" s="613"/>
      <c r="U458" s="613"/>
      <c r="V458" s="613"/>
      <c r="W458" s="613"/>
      <c r="X458" s="613"/>
      <c r="Y458" s="613"/>
      <c r="Z458" s="613"/>
      <c r="AA458" s="613"/>
      <c r="AB458" s="613"/>
    </row>
    <row r="459" spans="1:28" ht="12" customHeight="1">
      <c r="A459" s="613"/>
      <c r="B459" s="613"/>
      <c r="C459" s="613"/>
      <c r="D459" s="613"/>
      <c r="E459" s="613"/>
      <c r="F459" s="613"/>
      <c r="G459" s="613"/>
      <c r="H459" s="613"/>
      <c r="I459" s="613"/>
      <c r="J459" s="613"/>
      <c r="K459" s="613"/>
      <c r="L459" s="911"/>
      <c r="M459" s="613"/>
      <c r="N459" s="613"/>
      <c r="O459" s="613"/>
      <c r="P459" s="613"/>
      <c r="Q459" s="613"/>
      <c r="R459" s="613"/>
      <c r="S459" s="613"/>
      <c r="T459" s="613"/>
      <c r="U459" s="613"/>
      <c r="V459" s="613"/>
      <c r="W459" s="613"/>
      <c r="X459" s="613"/>
      <c r="Y459" s="613"/>
      <c r="Z459" s="613"/>
      <c r="AA459" s="613"/>
      <c r="AB459" s="613"/>
    </row>
    <row r="460" spans="1:28" ht="12" customHeight="1">
      <c r="A460" s="613"/>
      <c r="B460" s="613"/>
      <c r="C460" s="613"/>
      <c r="D460" s="613"/>
      <c r="E460" s="613"/>
      <c r="F460" s="613"/>
      <c r="G460" s="613"/>
      <c r="H460" s="613"/>
      <c r="I460" s="613"/>
      <c r="J460" s="613"/>
      <c r="K460" s="613"/>
      <c r="L460" s="911"/>
      <c r="M460" s="613"/>
      <c r="N460" s="613"/>
      <c r="O460" s="613"/>
      <c r="P460" s="613"/>
      <c r="Q460" s="613"/>
      <c r="R460" s="613"/>
      <c r="S460" s="613"/>
      <c r="T460" s="613"/>
      <c r="U460" s="613"/>
      <c r="V460" s="613"/>
      <c r="W460" s="613"/>
      <c r="X460" s="613"/>
      <c r="Y460" s="613"/>
      <c r="Z460" s="613"/>
      <c r="AA460" s="613"/>
      <c r="AB460" s="613"/>
    </row>
    <row r="461" spans="1:28" ht="12" customHeight="1">
      <c r="A461" s="613"/>
      <c r="B461" s="613"/>
      <c r="C461" s="613"/>
      <c r="D461" s="613"/>
      <c r="E461" s="613"/>
      <c r="F461" s="613"/>
      <c r="G461" s="613"/>
      <c r="H461" s="613"/>
      <c r="I461" s="613"/>
      <c r="J461" s="613"/>
      <c r="K461" s="613"/>
      <c r="L461" s="911"/>
      <c r="M461" s="613"/>
      <c r="N461" s="613"/>
      <c r="O461" s="613"/>
      <c r="P461" s="613"/>
      <c r="Q461" s="613"/>
      <c r="R461" s="613"/>
      <c r="S461" s="613"/>
      <c r="T461" s="613"/>
      <c r="U461" s="613"/>
      <c r="V461" s="613"/>
      <c r="W461" s="613"/>
      <c r="X461" s="613"/>
      <c r="Y461" s="613"/>
      <c r="Z461" s="613"/>
      <c r="AA461" s="613"/>
      <c r="AB461" s="613"/>
    </row>
    <row r="462" spans="1:28" ht="12" customHeight="1">
      <c r="A462" s="613"/>
      <c r="B462" s="613"/>
      <c r="C462" s="613"/>
      <c r="D462" s="613"/>
      <c r="E462" s="613"/>
      <c r="F462" s="613"/>
      <c r="G462" s="613"/>
      <c r="H462" s="613"/>
      <c r="I462" s="613"/>
      <c r="J462" s="613"/>
      <c r="K462" s="613"/>
      <c r="L462" s="911"/>
      <c r="M462" s="613"/>
      <c r="N462" s="613"/>
      <c r="O462" s="613"/>
      <c r="P462" s="613"/>
      <c r="Q462" s="613"/>
      <c r="R462" s="613"/>
      <c r="S462" s="613"/>
      <c r="T462" s="613"/>
      <c r="U462" s="613"/>
      <c r="V462" s="613"/>
      <c r="W462" s="613"/>
      <c r="X462" s="613"/>
      <c r="Y462" s="613"/>
      <c r="Z462" s="613"/>
      <c r="AA462" s="613"/>
      <c r="AB462" s="613"/>
    </row>
    <row r="463" spans="1:28" ht="12" customHeight="1">
      <c r="A463" s="613"/>
      <c r="B463" s="613"/>
      <c r="C463" s="613"/>
      <c r="D463" s="613"/>
      <c r="E463" s="613"/>
      <c r="F463" s="613"/>
      <c r="G463" s="613"/>
      <c r="H463" s="613"/>
      <c r="I463" s="613"/>
      <c r="J463" s="613"/>
      <c r="K463" s="613"/>
      <c r="L463" s="911"/>
      <c r="M463" s="613"/>
      <c r="N463" s="613"/>
      <c r="O463" s="613"/>
      <c r="P463" s="613"/>
      <c r="Q463" s="613"/>
      <c r="R463" s="613"/>
      <c r="S463" s="613"/>
      <c r="T463" s="613"/>
      <c r="U463" s="613"/>
      <c r="V463" s="613"/>
      <c r="W463" s="613"/>
      <c r="X463" s="613"/>
      <c r="Y463" s="613"/>
      <c r="Z463" s="613"/>
      <c r="AA463" s="613"/>
      <c r="AB463" s="613"/>
    </row>
    <row r="464" spans="1:28" ht="12" customHeight="1">
      <c r="A464" s="613"/>
      <c r="B464" s="613"/>
      <c r="C464" s="613"/>
      <c r="D464" s="613"/>
      <c r="E464" s="613"/>
      <c r="F464" s="613"/>
      <c r="G464" s="613"/>
      <c r="H464" s="613"/>
      <c r="I464" s="613"/>
      <c r="J464" s="613"/>
      <c r="K464" s="613"/>
      <c r="L464" s="911"/>
      <c r="M464" s="613"/>
      <c r="N464" s="613"/>
      <c r="O464" s="613"/>
      <c r="P464" s="613"/>
      <c r="Q464" s="613"/>
      <c r="R464" s="613"/>
      <c r="S464" s="613"/>
      <c r="T464" s="613"/>
      <c r="U464" s="613"/>
      <c r="V464" s="613"/>
      <c r="W464" s="613"/>
      <c r="X464" s="613"/>
      <c r="Y464" s="613"/>
      <c r="Z464" s="613"/>
      <c r="AA464" s="613"/>
      <c r="AB464" s="613"/>
    </row>
    <row r="465" spans="1:28" ht="12" customHeight="1">
      <c r="A465" s="613"/>
      <c r="B465" s="613"/>
      <c r="C465" s="613"/>
      <c r="D465" s="613"/>
      <c r="E465" s="613"/>
      <c r="F465" s="613"/>
      <c r="G465" s="613"/>
      <c r="H465" s="613"/>
      <c r="I465" s="613"/>
      <c r="J465" s="613"/>
      <c r="K465" s="613"/>
      <c r="L465" s="911"/>
      <c r="M465" s="613"/>
      <c r="N465" s="613"/>
      <c r="O465" s="613"/>
      <c r="P465" s="613"/>
      <c r="Q465" s="613"/>
      <c r="R465" s="613"/>
      <c r="S465" s="613"/>
      <c r="T465" s="613"/>
      <c r="U465" s="613"/>
      <c r="V465" s="613"/>
      <c r="W465" s="613"/>
      <c r="X465" s="613"/>
      <c r="Y465" s="613"/>
      <c r="Z465" s="613"/>
      <c r="AA465" s="613"/>
      <c r="AB465" s="613"/>
    </row>
    <row r="466" spans="1:28" ht="12" customHeight="1">
      <c r="A466" s="613"/>
      <c r="B466" s="613"/>
      <c r="C466" s="613"/>
      <c r="D466" s="613"/>
      <c r="E466" s="613"/>
      <c r="F466" s="613"/>
      <c r="G466" s="613"/>
      <c r="H466" s="613"/>
      <c r="I466" s="613"/>
      <c r="J466" s="613"/>
      <c r="K466" s="613"/>
      <c r="L466" s="911"/>
      <c r="M466" s="613"/>
      <c r="N466" s="613"/>
      <c r="O466" s="613"/>
      <c r="P466" s="613"/>
      <c r="Q466" s="613"/>
      <c r="R466" s="613"/>
      <c r="S466" s="613"/>
      <c r="T466" s="613"/>
      <c r="U466" s="613"/>
      <c r="V466" s="613"/>
      <c r="W466" s="613"/>
      <c r="X466" s="613"/>
      <c r="Y466" s="613"/>
      <c r="Z466" s="613"/>
      <c r="AA466" s="613"/>
      <c r="AB466" s="613"/>
    </row>
    <row r="467" spans="1:28" ht="12" customHeight="1">
      <c r="A467" s="613"/>
      <c r="B467" s="613"/>
      <c r="C467" s="613"/>
      <c r="D467" s="613"/>
      <c r="E467" s="613"/>
      <c r="F467" s="613"/>
      <c r="G467" s="613"/>
      <c r="H467" s="613"/>
      <c r="I467" s="613"/>
      <c r="J467" s="613"/>
      <c r="K467" s="613"/>
      <c r="L467" s="911"/>
      <c r="M467" s="613"/>
      <c r="N467" s="613"/>
      <c r="O467" s="613"/>
      <c r="P467" s="613"/>
      <c r="Q467" s="613"/>
      <c r="R467" s="613"/>
      <c r="S467" s="613"/>
      <c r="T467" s="613"/>
      <c r="U467" s="613"/>
      <c r="V467" s="613"/>
      <c r="W467" s="613"/>
      <c r="X467" s="613"/>
      <c r="Y467" s="613"/>
      <c r="Z467" s="613"/>
      <c r="AA467" s="613"/>
      <c r="AB467" s="613"/>
    </row>
    <row r="468" spans="1:28" ht="12" customHeight="1">
      <c r="A468" s="613"/>
      <c r="B468" s="613"/>
      <c r="C468" s="613"/>
      <c r="D468" s="613"/>
      <c r="E468" s="613"/>
      <c r="F468" s="613"/>
      <c r="G468" s="613"/>
      <c r="H468" s="613"/>
      <c r="I468" s="613"/>
      <c r="J468" s="613"/>
      <c r="K468" s="613"/>
      <c r="L468" s="911"/>
      <c r="M468" s="613"/>
      <c r="N468" s="613"/>
      <c r="O468" s="613"/>
      <c r="P468" s="613"/>
      <c r="Q468" s="613"/>
      <c r="R468" s="613"/>
      <c r="S468" s="613"/>
      <c r="T468" s="613"/>
      <c r="U468" s="613"/>
      <c r="V468" s="613"/>
      <c r="W468" s="613"/>
      <c r="X468" s="613"/>
      <c r="Y468" s="613"/>
      <c r="Z468" s="613"/>
      <c r="AA468" s="613"/>
      <c r="AB468" s="613"/>
    </row>
    <row r="469" spans="1:28" ht="12" customHeight="1">
      <c r="A469" s="613"/>
      <c r="B469" s="613"/>
      <c r="C469" s="613"/>
      <c r="D469" s="613"/>
      <c r="E469" s="613"/>
      <c r="F469" s="613"/>
      <c r="G469" s="613"/>
      <c r="H469" s="613"/>
      <c r="I469" s="613"/>
      <c r="J469" s="613"/>
      <c r="K469" s="613"/>
      <c r="L469" s="911"/>
      <c r="M469" s="613"/>
      <c r="N469" s="613"/>
      <c r="O469" s="613"/>
      <c r="P469" s="613"/>
      <c r="Q469" s="613"/>
      <c r="R469" s="613"/>
      <c r="S469" s="613"/>
      <c r="T469" s="613"/>
      <c r="U469" s="613"/>
      <c r="V469" s="613"/>
      <c r="W469" s="613"/>
      <c r="X469" s="613"/>
      <c r="Y469" s="613"/>
      <c r="Z469" s="613"/>
      <c r="AA469" s="613"/>
      <c r="AB469" s="613"/>
    </row>
    <row r="470" spans="1:28" ht="12" customHeight="1">
      <c r="A470" s="613"/>
      <c r="B470" s="613"/>
      <c r="C470" s="613"/>
      <c r="D470" s="613"/>
      <c r="E470" s="613"/>
      <c r="F470" s="613"/>
      <c r="G470" s="613"/>
      <c r="H470" s="613"/>
      <c r="I470" s="613"/>
      <c r="J470" s="613"/>
      <c r="K470" s="613"/>
      <c r="L470" s="911"/>
      <c r="M470" s="613"/>
      <c r="N470" s="613"/>
      <c r="O470" s="613"/>
      <c r="P470" s="613"/>
      <c r="Q470" s="613"/>
      <c r="R470" s="613"/>
      <c r="S470" s="613"/>
      <c r="T470" s="613"/>
      <c r="U470" s="613"/>
      <c r="V470" s="613"/>
      <c r="W470" s="613"/>
      <c r="X470" s="613"/>
      <c r="Y470" s="613"/>
      <c r="Z470" s="613"/>
      <c r="AA470" s="613"/>
      <c r="AB470" s="613"/>
    </row>
    <row r="471" spans="1:28" ht="12" customHeight="1">
      <c r="A471" s="613"/>
      <c r="B471" s="613"/>
      <c r="C471" s="613"/>
      <c r="D471" s="613"/>
      <c r="E471" s="613"/>
      <c r="F471" s="613"/>
      <c r="G471" s="613"/>
      <c r="H471" s="613"/>
      <c r="I471" s="613"/>
      <c r="J471" s="613"/>
      <c r="K471" s="613"/>
      <c r="L471" s="911"/>
      <c r="M471" s="613"/>
      <c r="N471" s="613"/>
      <c r="O471" s="613"/>
      <c r="P471" s="613"/>
      <c r="Q471" s="613"/>
      <c r="R471" s="613"/>
      <c r="S471" s="613"/>
      <c r="T471" s="613"/>
      <c r="U471" s="613"/>
      <c r="V471" s="613"/>
      <c r="W471" s="613"/>
      <c r="X471" s="613"/>
      <c r="Y471" s="613"/>
      <c r="Z471" s="613"/>
      <c r="AA471" s="613"/>
      <c r="AB471" s="613"/>
    </row>
    <row r="472" spans="1:28" ht="12" customHeight="1">
      <c r="A472" s="613"/>
      <c r="B472" s="613"/>
      <c r="C472" s="613"/>
      <c r="D472" s="613"/>
      <c r="E472" s="613"/>
      <c r="F472" s="613"/>
      <c r="G472" s="613"/>
      <c r="H472" s="613"/>
      <c r="I472" s="613"/>
      <c r="J472" s="613"/>
      <c r="K472" s="613"/>
      <c r="L472" s="911"/>
      <c r="M472" s="613"/>
      <c r="N472" s="613"/>
      <c r="O472" s="613"/>
      <c r="P472" s="613"/>
      <c r="Q472" s="613"/>
      <c r="R472" s="613"/>
      <c r="S472" s="613"/>
      <c r="T472" s="613"/>
      <c r="U472" s="613"/>
      <c r="V472" s="613"/>
      <c r="W472" s="613"/>
      <c r="X472" s="613"/>
      <c r="Y472" s="613"/>
      <c r="Z472" s="613"/>
      <c r="AA472" s="613"/>
      <c r="AB472" s="613"/>
    </row>
    <row r="473" spans="1:28" ht="12" customHeight="1">
      <c r="A473" s="613"/>
      <c r="B473" s="613"/>
      <c r="C473" s="613"/>
      <c r="D473" s="613"/>
      <c r="E473" s="613"/>
      <c r="F473" s="613"/>
      <c r="G473" s="613"/>
      <c r="H473" s="613"/>
      <c r="I473" s="613"/>
      <c r="J473" s="613"/>
      <c r="K473" s="613"/>
      <c r="L473" s="911"/>
      <c r="M473" s="613"/>
      <c r="N473" s="613"/>
      <c r="O473" s="613"/>
      <c r="P473" s="613"/>
      <c r="Q473" s="613"/>
      <c r="R473" s="613"/>
      <c r="S473" s="613"/>
      <c r="T473" s="613"/>
      <c r="U473" s="613"/>
      <c r="V473" s="613"/>
      <c r="W473" s="613"/>
      <c r="X473" s="613"/>
      <c r="Y473" s="613"/>
      <c r="Z473" s="613"/>
      <c r="AA473" s="613"/>
      <c r="AB473" s="613"/>
    </row>
    <row r="474" spans="1:28" ht="12" customHeight="1">
      <c r="A474" s="613"/>
      <c r="B474" s="613"/>
      <c r="C474" s="613"/>
      <c r="D474" s="613"/>
      <c r="E474" s="613"/>
      <c r="F474" s="613"/>
      <c r="G474" s="613"/>
      <c r="H474" s="613"/>
      <c r="I474" s="613"/>
      <c r="J474" s="613"/>
      <c r="K474" s="613"/>
      <c r="L474" s="911"/>
      <c r="M474" s="613"/>
      <c r="N474" s="613"/>
      <c r="O474" s="613"/>
      <c r="P474" s="613"/>
      <c r="Q474" s="613"/>
      <c r="R474" s="613"/>
      <c r="S474" s="613"/>
      <c r="T474" s="613"/>
      <c r="U474" s="613"/>
      <c r="V474" s="613"/>
      <c r="W474" s="613"/>
      <c r="X474" s="613"/>
      <c r="Y474" s="613"/>
      <c r="Z474" s="613"/>
      <c r="AA474" s="613"/>
      <c r="AB474" s="613"/>
    </row>
    <row r="475" spans="1:28" ht="12" customHeight="1">
      <c r="A475" s="613"/>
      <c r="B475" s="613"/>
      <c r="C475" s="613"/>
      <c r="D475" s="613"/>
      <c r="E475" s="613"/>
      <c r="F475" s="613"/>
      <c r="G475" s="613"/>
      <c r="H475" s="613"/>
      <c r="I475" s="613"/>
      <c r="J475" s="613"/>
      <c r="K475" s="613"/>
      <c r="L475" s="911"/>
      <c r="M475" s="613"/>
      <c r="N475" s="613"/>
      <c r="O475" s="613"/>
      <c r="P475" s="613"/>
      <c r="Q475" s="613"/>
      <c r="R475" s="613"/>
      <c r="S475" s="613"/>
      <c r="T475" s="613"/>
      <c r="U475" s="613"/>
      <c r="V475" s="613"/>
      <c r="W475" s="613"/>
      <c r="X475" s="613"/>
      <c r="Y475" s="613"/>
      <c r="Z475" s="613"/>
      <c r="AA475" s="613"/>
      <c r="AB475" s="613"/>
    </row>
    <row r="476" spans="1:28" ht="12" customHeight="1">
      <c r="A476" s="613"/>
      <c r="B476" s="613"/>
      <c r="C476" s="613"/>
      <c r="D476" s="613"/>
      <c r="E476" s="613"/>
      <c r="F476" s="613"/>
      <c r="G476" s="613"/>
      <c r="H476" s="613"/>
      <c r="I476" s="613"/>
      <c r="J476" s="613"/>
      <c r="K476" s="613"/>
      <c r="L476" s="911"/>
      <c r="M476" s="613"/>
      <c r="N476" s="613"/>
      <c r="O476" s="613"/>
      <c r="P476" s="613"/>
      <c r="Q476" s="613"/>
      <c r="R476" s="613"/>
      <c r="S476" s="613"/>
      <c r="T476" s="613"/>
      <c r="U476" s="613"/>
      <c r="V476" s="613"/>
      <c r="W476" s="613"/>
      <c r="X476" s="613"/>
      <c r="Y476" s="613"/>
      <c r="Z476" s="613"/>
      <c r="AA476" s="613"/>
      <c r="AB476" s="613"/>
    </row>
    <row r="477" spans="1:28" ht="12" customHeight="1">
      <c r="A477" s="613"/>
      <c r="B477" s="613"/>
      <c r="C477" s="613"/>
      <c r="D477" s="613"/>
      <c r="E477" s="613"/>
      <c r="F477" s="613"/>
      <c r="G477" s="613"/>
      <c r="H477" s="613"/>
      <c r="I477" s="613"/>
      <c r="J477" s="613"/>
      <c r="K477" s="613"/>
      <c r="L477" s="911"/>
      <c r="M477" s="613"/>
      <c r="N477" s="613"/>
      <c r="O477" s="613"/>
      <c r="P477" s="613"/>
      <c r="Q477" s="613"/>
      <c r="R477" s="613"/>
      <c r="S477" s="613"/>
      <c r="T477" s="613"/>
      <c r="U477" s="613"/>
      <c r="V477" s="613"/>
      <c r="W477" s="613"/>
      <c r="X477" s="613"/>
      <c r="Y477" s="613"/>
      <c r="Z477" s="613"/>
      <c r="AA477" s="613"/>
      <c r="AB477" s="613"/>
    </row>
    <row r="478" spans="1:28" ht="12" customHeight="1">
      <c r="A478" s="613"/>
      <c r="B478" s="613"/>
      <c r="C478" s="613"/>
      <c r="D478" s="613"/>
      <c r="E478" s="613"/>
      <c r="F478" s="613"/>
      <c r="G478" s="613"/>
      <c r="H478" s="613"/>
      <c r="I478" s="613"/>
      <c r="J478" s="613"/>
      <c r="K478" s="613"/>
      <c r="L478" s="911"/>
      <c r="M478" s="613"/>
      <c r="N478" s="613"/>
      <c r="O478" s="613"/>
      <c r="P478" s="613"/>
      <c r="Q478" s="613"/>
      <c r="R478" s="613"/>
      <c r="S478" s="613"/>
      <c r="T478" s="613"/>
      <c r="U478" s="613"/>
      <c r="V478" s="613"/>
      <c r="W478" s="613"/>
      <c r="X478" s="613"/>
      <c r="Y478" s="613"/>
      <c r="Z478" s="613"/>
      <c r="AA478" s="613"/>
      <c r="AB478" s="613"/>
    </row>
    <row r="479" spans="1:28" ht="12" customHeight="1">
      <c r="A479" s="613"/>
      <c r="B479" s="613"/>
      <c r="C479" s="613"/>
      <c r="D479" s="613"/>
      <c r="E479" s="613"/>
      <c r="F479" s="613"/>
      <c r="G479" s="613"/>
      <c r="H479" s="613"/>
      <c r="I479" s="613"/>
      <c r="J479" s="613"/>
      <c r="K479" s="613"/>
      <c r="L479" s="911"/>
      <c r="M479" s="613"/>
      <c r="N479" s="613"/>
      <c r="O479" s="613"/>
      <c r="P479" s="613"/>
      <c r="Q479" s="613"/>
      <c r="R479" s="613"/>
      <c r="S479" s="613"/>
      <c r="T479" s="613"/>
      <c r="U479" s="613"/>
      <c r="V479" s="613"/>
      <c r="W479" s="613"/>
      <c r="X479" s="613"/>
      <c r="Y479" s="613"/>
      <c r="Z479" s="613"/>
      <c r="AA479" s="613"/>
      <c r="AB479" s="613"/>
    </row>
    <row r="480" spans="1:28" ht="12" customHeight="1">
      <c r="A480" s="613"/>
      <c r="B480" s="613"/>
      <c r="C480" s="613"/>
      <c r="D480" s="613"/>
      <c r="E480" s="613"/>
      <c r="F480" s="613"/>
      <c r="G480" s="613"/>
      <c r="H480" s="613"/>
      <c r="I480" s="613"/>
      <c r="J480" s="613"/>
      <c r="K480" s="613"/>
      <c r="L480" s="911"/>
      <c r="M480" s="613"/>
      <c r="N480" s="613"/>
      <c r="O480" s="613"/>
      <c r="P480" s="613"/>
      <c r="Q480" s="613"/>
      <c r="R480" s="613"/>
      <c r="S480" s="613"/>
      <c r="T480" s="613"/>
      <c r="U480" s="613"/>
      <c r="V480" s="613"/>
      <c r="W480" s="613"/>
      <c r="X480" s="613"/>
      <c r="Y480" s="613"/>
      <c r="Z480" s="613"/>
      <c r="AA480" s="613"/>
      <c r="AB480" s="613"/>
    </row>
    <row r="481" spans="1:28" ht="12" customHeight="1">
      <c r="A481" s="613"/>
      <c r="B481" s="613"/>
      <c r="C481" s="613"/>
      <c r="D481" s="613"/>
      <c r="E481" s="613"/>
      <c r="F481" s="613"/>
      <c r="G481" s="613"/>
      <c r="H481" s="613"/>
      <c r="I481" s="613"/>
      <c r="J481" s="613"/>
      <c r="K481" s="613"/>
      <c r="L481" s="911"/>
      <c r="M481" s="613"/>
      <c r="N481" s="613"/>
      <c r="O481" s="613"/>
      <c r="P481" s="613"/>
      <c r="Q481" s="613"/>
      <c r="R481" s="613"/>
      <c r="S481" s="613"/>
      <c r="T481" s="613"/>
      <c r="U481" s="613"/>
      <c r="V481" s="613"/>
      <c r="W481" s="613"/>
      <c r="X481" s="613"/>
      <c r="Y481" s="613"/>
      <c r="Z481" s="613"/>
      <c r="AA481" s="613"/>
      <c r="AB481" s="613"/>
    </row>
    <row r="482" spans="1:28" ht="12" customHeight="1">
      <c r="A482" s="613"/>
      <c r="B482" s="613"/>
      <c r="C482" s="613"/>
      <c r="D482" s="613"/>
      <c r="E482" s="613"/>
      <c r="F482" s="613"/>
      <c r="G482" s="613"/>
      <c r="H482" s="613"/>
      <c r="I482" s="613"/>
      <c r="J482" s="613"/>
      <c r="K482" s="613"/>
      <c r="L482" s="911"/>
      <c r="M482" s="613"/>
      <c r="N482" s="613"/>
      <c r="O482" s="613"/>
      <c r="P482" s="613"/>
      <c r="Q482" s="613"/>
      <c r="R482" s="613"/>
      <c r="S482" s="613"/>
      <c r="T482" s="613"/>
      <c r="U482" s="613"/>
      <c r="V482" s="613"/>
      <c r="W482" s="613"/>
      <c r="X482" s="613"/>
      <c r="Y482" s="613"/>
      <c r="Z482" s="613"/>
      <c r="AA482" s="613"/>
      <c r="AB482" s="613"/>
    </row>
    <row r="483" spans="1:28" ht="12" customHeight="1">
      <c r="A483" s="613"/>
      <c r="B483" s="613"/>
      <c r="C483" s="613"/>
      <c r="D483" s="613"/>
      <c r="E483" s="613"/>
      <c r="F483" s="613"/>
      <c r="G483" s="613"/>
      <c r="H483" s="613"/>
      <c r="I483" s="613"/>
      <c r="J483" s="613"/>
      <c r="K483" s="613"/>
      <c r="L483" s="911"/>
      <c r="M483" s="613"/>
      <c r="N483" s="613"/>
      <c r="O483" s="613"/>
      <c r="P483" s="613"/>
      <c r="Q483" s="613"/>
      <c r="R483" s="613"/>
      <c r="S483" s="613"/>
      <c r="T483" s="613"/>
      <c r="U483" s="613"/>
      <c r="V483" s="613"/>
      <c r="W483" s="613"/>
      <c r="X483" s="613"/>
      <c r="Y483" s="613"/>
      <c r="Z483" s="613"/>
      <c r="AA483" s="613"/>
      <c r="AB483" s="613"/>
    </row>
    <row r="484" spans="1:28" ht="12" customHeight="1">
      <c r="A484" s="613"/>
      <c r="B484" s="613"/>
      <c r="C484" s="613"/>
      <c r="D484" s="613"/>
      <c r="E484" s="613"/>
      <c r="F484" s="613"/>
      <c r="G484" s="613"/>
      <c r="H484" s="613"/>
      <c r="I484" s="613"/>
      <c r="J484" s="613"/>
      <c r="K484" s="613"/>
      <c r="L484" s="911"/>
      <c r="M484" s="613"/>
      <c r="N484" s="613"/>
      <c r="O484" s="613"/>
      <c r="P484" s="613"/>
      <c r="Q484" s="613"/>
      <c r="R484" s="613"/>
      <c r="S484" s="613"/>
      <c r="T484" s="613"/>
      <c r="U484" s="613"/>
      <c r="V484" s="613"/>
      <c r="W484" s="613"/>
      <c r="X484" s="613"/>
      <c r="Y484" s="613"/>
      <c r="Z484" s="613"/>
      <c r="AA484" s="613"/>
      <c r="AB484" s="613"/>
    </row>
    <row r="485" spans="1:28" ht="12" customHeight="1">
      <c r="A485" s="613"/>
      <c r="B485" s="613"/>
      <c r="C485" s="613"/>
      <c r="D485" s="613"/>
      <c r="E485" s="613"/>
      <c r="F485" s="613"/>
      <c r="G485" s="613"/>
      <c r="H485" s="613"/>
      <c r="I485" s="613"/>
      <c r="J485" s="613"/>
      <c r="K485" s="613"/>
      <c r="L485" s="911"/>
      <c r="M485" s="613"/>
      <c r="N485" s="613"/>
      <c r="O485" s="613"/>
      <c r="P485" s="613"/>
      <c r="Q485" s="613"/>
      <c r="R485" s="613"/>
      <c r="S485" s="613"/>
      <c r="T485" s="613"/>
      <c r="U485" s="613"/>
      <c r="V485" s="613"/>
      <c r="W485" s="613"/>
      <c r="X485" s="613"/>
      <c r="Y485" s="613"/>
      <c r="Z485" s="613"/>
      <c r="AA485" s="613"/>
      <c r="AB485" s="613"/>
    </row>
    <row r="486" spans="1:28" ht="12" customHeight="1">
      <c r="A486" s="613"/>
      <c r="B486" s="613"/>
      <c r="C486" s="613"/>
      <c r="D486" s="613"/>
      <c r="E486" s="613"/>
      <c r="F486" s="613"/>
      <c r="G486" s="613"/>
      <c r="H486" s="613"/>
      <c r="I486" s="613"/>
      <c r="J486" s="613"/>
      <c r="K486" s="613"/>
      <c r="L486" s="911"/>
      <c r="M486" s="613"/>
      <c r="N486" s="613"/>
      <c r="O486" s="613"/>
      <c r="P486" s="613"/>
      <c r="Q486" s="613"/>
      <c r="R486" s="613"/>
      <c r="S486" s="613"/>
      <c r="T486" s="613"/>
      <c r="U486" s="613"/>
      <c r="V486" s="613"/>
      <c r="W486" s="613"/>
      <c r="X486" s="613"/>
      <c r="Y486" s="613"/>
      <c r="Z486" s="613"/>
      <c r="AA486" s="613"/>
      <c r="AB486" s="613"/>
    </row>
    <row r="487" spans="1:28" ht="12" customHeight="1">
      <c r="A487" s="613"/>
      <c r="B487" s="613"/>
      <c r="C487" s="613"/>
      <c r="D487" s="613"/>
      <c r="E487" s="613"/>
      <c r="F487" s="613"/>
      <c r="G487" s="613"/>
      <c r="H487" s="613"/>
      <c r="I487" s="613"/>
      <c r="J487" s="613"/>
      <c r="K487" s="613"/>
      <c r="L487" s="911"/>
      <c r="M487" s="613"/>
      <c r="N487" s="613"/>
      <c r="O487" s="613"/>
      <c r="P487" s="613"/>
      <c r="Q487" s="613"/>
      <c r="R487" s="613"/>
      <c r="S487" s="613"/>
      <c r="T487" s="613"/>
      <c r="U487" s="613"/>
      <c r="V487" s="613"/>
      <c r="W487" s="613"/>
      <c r="X487" s="613"/>
      <c r="Y487" s="613"/>
      <c r="Z487" s="613"/>
      <c r="AA487" s="613"/>
      <c r="AB487" s="613"/>
    </row>
    <row r="488" spans="1:28" ht="12" customHeight="1">
      <c r="A488" s="613"/>
      <c r="B488" s="613"/>
      <c r="C488" s="613"/>
      <c r="D488" s="613"/>
      <c r="E488" s="613"/>
      <c r="F488" s="613"/>
      <c r="G488" s="613"/>
      <c r="H488" s="613"/>
      <c r="I488" s="613"/>
      <c r="J488" s="613"/>
      <c r="K488" s="613"/>
      <c r="L488" s="911"/>
      <c r="M488" s="613"/>
      <c r="N488" s="613"/>
      <c r="O488" s="613"/>
      <c r="P488" s="613"/>
      <c r="Q488" s="613"/>
      <c r="R488" s="613"/>
      <c r="S488" s="613"/>
      <c r="T488" s="613"/>
      <c r="U488" s="613"/>
      <c r="V488" s="613"/>
      <c r="W488" s="613"/>
      <c r="X488" s="613"/>
      <c r="Y488" s="613"/>
      <c r="Z488" s="613"/>
      <c r="AA488" s="613"/>
      <c r="AB488" s="613"/>
    </row>
    <row r="489" spans="1:28" ht="12" customHeight="1">
      <c r="A489" s="613"/>
      <c r="B489" s="613"/>
      <c r="C489" s="613"/>
      <c r="D489" s="613"/>
      <c r="E489" s="613"/>
      <c r="F489" s="613"/>
      <c r="G489" s="613"/>
      <c r="H489" s="613"/>
      <c r="I489" s="613"/>
      <c r="J489" s="613"/>
      <c r="K489" s="613"/>
      <c r="L489" s="911"/>
      <c r="M489" s="613"/>
      <c r="N489" s="613"/>
      <c r="O489" s="613"/>
      <c r="P489" s="613"/>
      <c r="Q489" s="613"/>
      <c r="R489" s="613"/>
      <c r="S489" s="613"/>
      <c r="T489" s="613"/>
      <c r="U489" s="613"/>
      <c r="V489" s="613"/>
      <c r="W489" s="613"/>
      <c r="X489" s="613"/>
      <c r="Y489" s="613"/>
      <c r="Z489" s="613"/>
      <c r="AA489" s="613"/>
      <c r="AB489" s="613"/>
    </row>
    <row r="490" spans="1:28" ht="12" customHeight="1">
      <c r="A490" s="613"/>
      <c r="B490" s="613"/>
      <c r="C490" s="613"/>
      <c r="D490" s="613"/>
      <c r="E490" s="613"/>
      <c r="F490" s="613"/>
      <c r="G490" s="613"/>
      <c r="H490" s="613"/>
      <c r="I490" s="613"/>
      <c r="J490" s="613"/>
      <c r="K490" s="613"/>
      <c r="L490" s="911"/>
      <c r="M490" s="613"/>
      <c r="N490" s="613"/>
      <c r="O490" s="613"/>
      <c r="P490" s="613"/>
      <c r="Q490" s="613"/>
      <c r="R490" s="613"/>
      <c r="S490" s="613"/>
      <c r="T490" s="613"/>
      <c r="U490" s="613"/>
      <c r="V490" s="613"/>
      <c r="W490" s="613"/>
      <c r="X490" s="613"/>
      <c r="Y490" s="613"/>
      <c r="Z490" s="613"/>
      <c r="AA490" s="613"/>
      <c r="AB490" s="613"/>
    </row>
    <row r="491" spans="1:28" ht="12" customHeight="1">
      <c r="A491" s="613"/>
      <c r="B491" s="613"/>
      <c r="C491" s="613"/>
      <c r="D491" s="613"/>
      <c r="E491" s="613"/>
      <c r="F491" s="613"/>
      <c r="G491" s="613"/>
      <c r="H491" s="613"/>
      <c r="I491" s="613"/>
      <c r="J491" s="613"/>
      <c r="K491" s="613"/>
      <c r="L491" s="911"/>
      <c r="M491" s="613"/>
      <c r="N491" s="613"/>
      <c r="O491" s="613"/>
      <c r="P491" s="613"/>
      <c r="Q491" s="613"/>
      <c r="R491" s="613"/>
      <c r="S491" s="613"/>
      <c r="T491" s="613"/>
      <c r="U491" s="613"/>
      <c r="V491" s="613"/>
      <c r="W491" s="613"/>
      <c r="X491" s="613"/>
      <c r="Y491" s="613"/>
      <c r="Z491" s="613"/>
      <c r="AA491" s="613"/>
      <c r="AB491" s="613"/>
    </row>
    <row r="492" spans="1:28" ht="12" customHeight="1">
      <c r="A492" s="613"/>
      <c r="B492" s="613"/>
      <c r="C492" s="613"/>
      <c r="D492" s="613"/>
      <c r="E492" s="613"/>
      <c r="F492" s="613"/>
      <c r="G492" s="613"/>
      <c r="H492" s="613"/>
      <c r="I492" s="613"/>
      <c r="J492" s="613"/>
      <c r="K492" s="613"/>
      <c r="L492" s="911"/>
      <c r="M492" s="613"/>
      <c r="N492" s="613"/>
      <c r="O492" s="613"/>
      <c r="P492" s="613"/>
      <c r="Q492" s="613"/>
      <c r="R492" s="613"/>
      <c r="S492" s="613"/>
      <c r="T492" s="613"/>
      <c r="U492" s="613"/>
      <c r="V492" s="613"/>
      <c r="W492" s="613"/>
      <c r="X492" s="613"/>
      <c r="Y492" s="613"/>
      <c r="Z492" s="613"/>
      <c r="AA492" s="613"/>
      <c r="AB492" s="613"/>
    </row>
    <row r="493" spans="1:28" ht="12" customHeight="1">
      <c r="A493" s="613"/>
      <c r="B493" s="613"/>
      <c r="C493" s="613"/>
      <c r="D493" s="613"/>
      <c r="E493" s="613"/>
      <c r="F493" s="613"/>
      <c r="G493" s="613"/>
      <c r="H493" s="613"/>
      <c r="I493" s="613"/>
      <c r="J493" s="613"/>
      <c r="K493" s="613"/>
      <c r="L493" s="911"/>
      <c r="M493" s="613"/>
      <c r="N493" s="613"/>
      <c r="O493" s="613"/>
      <c r="P493" s="613"/>
      <c r="Q493" s="613"/>
      <c r="R493" s="613"/>
      <c r="S493" s="613"/>
      <c r="T493" s="613"/>
      <c r="U493" s="613"/>
      <c r="V493" s="613"/>
      <c r="W493" s="613"/>
      <c r="X493" s="613"/>
      <c r="Y493" s="613"/>
      <c r="Z493" s="613"/>
      <c r="AA493" s="613"/>
      <c r="AB493" s="613"/>
    </row>
    <row r="494" spans="1:28" ht="12" customHeight="1">
      <c r="A494" s="613"/>
      <c r="B494" s="613"/>
      <c r="C494" s="613"/>
      <c r="D494" s="613"/>
      <c r="E494" s="613"/>
      <c r="F494" s="613"/>
      <c r="G494" s="613"/>
      <c r="H494" s="613"/>
      <c r="I494" s="613"/>
      <c r="J494" s="613"/>
      <c r="K494" s="613"/>
      <c r="L494" s="911"/>
      <c r="M494" s="613"/>
      <c r="N494" s="613"/>
      <c r="O494" s="613"/>
      <c r="P494" s="613"/>
      <c r="Q494" s="613"/>
      <c r="R494" s="613"/>
      <c r="S494" s="613"/>
      <c r="T494" s="613"/>
      <c r="U494" s="613"/>
      <c r="V494" s="613"/>
      <c r="W494" s="613"/>
      <c r="X494" s="613"/>
      <c r="Y494" s="613"/>
      <c r="Z494" s="613"/>
      <c r="AA494" s="613"/>
      <c r="AB494" s="613"/>
    </row>
    <row r="495" spans="1:28" ht="12" customHeight="1">
      <c r="A495" s="613"/>
      <c r="B495" s="613"/>
      <c r="C495" s="613"/>
      <c r="D495" s="613"/>
      <c r="E495" s="613"/>
      <c r="F495" s="613"/>
      <c r="G495" s="613"/>
      <c r="H495" s="613"/>
      <c r="I495" s="613"/>
      <c r="J495" s="613"/>
      <c r="K495" s="613"/>
      <c r="L495" s="911"/>
      <c r="M495" s="613"/>
      <c r="N495" s="613"/>
      <c r="O495" s="613"/>
      <c r="P495" s="613"/>
      <c r="Q495" s="613"/>
      <c r="R495" s="613"/>
      <c r="S495" s="613"/>
      <c r="T495" s="613"/>
      <c r="U495" s="613"/>
      <c r="V495" s="613"/>
      <c r="W495" s="613"/>
      <c r="X495" s="613"/>
      <c r="Y495" s="613"/>
      <c r="Z495" s="613"/>
      <c r="AA495" s="613"/>
      <c r="AB495" s="613"/>
    </row>
    <row r="496" spans="1:28" ht="12" customHeight="1">
      <c r="A496" s="613"/>
      <c r="B496" s="613"/>
      <c r="C496" s="613"/>
      <c r="D496" s="613"/>
      <c r="E496" s="613"/>
      <c r="F496" s="613"/>
      <c r="G496" s="613"/>
      <c r="H496" s="613"/>
      <c r="I496" s="613"/>
      <c r="J496" s="613"/>
      <c r="K496" s="613"/>
      <c r="L496" s="911"/>
      <c r="M496" s="613"/>
      <c r="N496" s="613"/>
      <c r="O496" s="613"/>
      <c r="P496" s="613"/>
      <c r="Q496" s="613"/>
      <c r="R496" s="613"/>
      <c r="S496" s="613"/>
      <c r="T496" s="613"/>
      <c r="U496" s="613"/>
      <c r="V496" s="613"/>
      <c r="W496" s="613"/>
      <c r="X496" s="613"/>
      <c r="Y496" s="613"/>
      <c r="Z496" s="613"/>
      <c r="AA496" s="613"/>
      <c r="AB496" s="613"/>
    </row>
    <row r="497" spans="1:28" ht="12" customHeight="1">
      <c r="A497" s="613"/>
      <c r="B497" s="613"/>
      <c r="C497" s="613"/>
      <c r="D497" s="613"/>
      <c r="E497" s="613"/>
      <c r="F497" s="613"/>
      <c r="G497" s="613"/>
      <c r="H497" s="613"/>
      <c r="I497" s="613"/>
      <c r="J497" s="613"/>
      <c r="K497" s="613"/>
      <c r="L497" s="911"/>
      <c r="M497" s="613"/>
      <c r="N497" s="613"/>
      <c r="O497" s="613"/>
      <c r="P497" s="613"/>
      <c r="Q497" s="613"/>
      <c r="R497" s="613"/>
      <c r="S497" s="613"/>
      <c r="T497" s="613"/>
      <c r="U497" s="613"/>
      <c r="V497" s="613"/>
      <c r="W497" s="613"/>
      <c r="X497" s="613"/>
      <c r="Y497" s="613"/>
      <c r="Z497" s="613"/>
      <c r="AA497" s="613"/>
      <c r="AB497" s="613"/>
    </row>
    <row r="498" spans="1:28" ht="12" customHeight="1">
      <c r="A498" s="613"/>
      <c r="B498" s="613"/>
      <c r="C498" s="613"/>
      <c r="D498" s="613"/>
      <c r="E498" s="613"/>
      <c r="F498" s="613"/>
      <c r="G498" s="613"/>
      <c r="H498" s="613"/>
      <c r="I498" s="613"/>
      <c r="J498" s="613"/>
      <c r="K498" s="613"/>
      <c r="L498" s="911"/>
      <c r="M498" s="613"/>
      <c r="N498" s="613"/>
      <c r="O498" s="613"/>
      <c r="P498" s="613"/>
      <c r="Q498" s="613"/>
      <c r="R498" s="613"/>
      <c r="S498" s="613"/>
      <c r="T498" s="613"/>
      <c r="U498" s="613"/>
      <c r="V498" s="613"/>
      <c r="W498" s="613"/>
      <c r="X498" s="613"/>
      <c r="Y498" s="613"/>
      <c r="Z498" s="613"/>
      <c r="AA498" s="613"/>
      <c r="AB498" s="613"/>
    </row>
    <row r="499" spans="1:28" ht="12" customHeight="1">
      <c r="A499" s="613"/>
      <c r="B499" s="613"/>
      <c r="C499" s="613"/>
      <c r="D499" s="613"/>
      <c r="E499" s="613"/>
      <c r="F499" s="613"/>
      <c r="G499" s="613"/>
      <c r="H499" s="613"/>
      <c r="I499" s="613"/>
      <c r="J499" s="613"/>
      <c r="K499" s="613"/>
      <c r="L499" s="911"/>
      <c r="M499" s="613"/>
      <c r="N499" s="613"/>
      <c r="O499" s="613"/>
      <c r="P499" s="613"/>
      <c r="Q499" s="613"/>
      <c r="R499" s="613"/>
      <c r="S499" s="613"/>
      <c r="T499" s="613"/>
      <c r="U499" s="613"/>
      <c r="V499" s="613"/>
      <c r="W499" s="613"/>
      <c r="X499" s="613"/>
      <c r="Y499" s="613"/>
      <c r="Z499" s="613"/>
      <c r="AA499" s="613"/>
      <c r="AB499" s="613"/>
    </row>
    <row r="500" spans="1:28" ht="12" customHeight="1">
      <c r="A500" s="613"/>
      <c r="B500" s="613"/>
      <c r="C500" s="613"/>
      <c r="D500" s="613"/>
      <c r="E500" s="613"/>
      <c r="F500" s="613"/>
      <c r="G500" s="613"/>
      <c r="H500" s="613"/>
      <c r="I500" s="613"/>
      <c r="J500" s="613"/>
      <c r="K500" s="613"/>
      <c r="L500" s="911"/>
      <c r="M500" s="613"/>
      <c r="N500" s="613"/>
      <c r="O500" s="613"/>
      <c r="P500" s="613"/>
      <c r="Q500" s="613"/>
      <c r="R500" s="613"/>
      <c r="S500" s="613"/>
      <c r="T500" s="613"/>
      <c r="U500" s="613"/>
      <c r="V500" s="613"/>
      <c r="W500" s="613"/>
      <c r="X500" s="613"/>
      <c r="Y500" s="613"/>
      <c r="Z500" s="613"/>
      <c r="AA500" s="613"/>
      <c r="AB500" s="613"/>
    </row>
    <row r="501" spans="1:28" ht="12" customHeight="1">
      <c r="A501" s="613"/>
      <c r="B501" s="613"/>
      <c r="C501" s="613"/>
      <c r="D501" s="613"/>
      <c r="E501" s="613"/>
      <c r="F501" s="613"/>
      <c r="G501" s="613"/>
      <c r="H501" s="613"/>
      <c r="I501" s="613"/>
      <c r="J501" s="613"/>
      <c r="K501" s="613"/>
      <c r="L501" s="911"/>
      <c r="M501" s="613"/>
      <c r="N501" s="613"/>
      <c r="O501" s="613"/>
      <c r="P501" s="613"/>
      <c r="Q501" s="613"/>
      <c r="R501" s="613"/>
      <c r="S501" s="613"/>
      <c r="T501" s="613"/>
      <c r="U501" s="613"/>
      <c r="V501" s="613"/>
      <c r="W501" s="613"/>
      <c r="X501" s="613"/>
      <c r="Y501" s="613"/>
      <c r="Z501" s="613"/>
      <c r="AA501" s="613"/>
      <c r="AB501" s="613"/>
    </row>
    <row r="502" spans="1:28" ht="12" customHeight="1">
      <c r="A502" s="613"/>
      <c r="B502" s="613"/>
      <c r="C502" s="613"/>
      <c r="D502" s="613"/>
      <c r="E502" s="613"/>
      <c r="F502" s="613"/>
      <c r="G502" s="613"/>
      <c r="H502" s="613"/>
      <c r="I502" s="613"/>
      <c r="J502" s="613"/>
      <c r="K502" s="613"/>
      <c r="L502" s="911"/>
      <c r="M502" s="613"/>
      <c r="N502" s="613"/>
      <c r="O502" s="613"/>
      <c r="P502" s="613"/>
      <c r="Q502" s="613"/>
      <c r="R502" s="613"/>
      <c r="S502" s="613"/>
      <c r="T502" s="613"/>
      <c r="U502" s="613"/>
      <c r="V502" s="613"/>
      <c r="W502" s="613"/>
      <c r="X502" s="613"/>
      <c r="Y502" s="613"/>
      <c r="Z502" s="613"/>
      <c r="AA502" s="613"/>
      <c r="AB502" s="613"/>
    </row>
    <row r="503" spans="1:28" ht="12" customHeight="1">
      <c r="A503" s="613"/>
      <c r="B503" s="613"/>
      <c r="C503" s="613"/>
      <c r="D503" s="613"/>
      <c r="E503" s="613"/>
      <c r="F503" s="613"/>
      <c r="G503" s="613"/>
      <c r="H503" s="613"/>
      <c r="I503" s="613"/>
      <c r="J503" s="613"/>
      <c r="K503" s="613"/>
      <c r="L503" s="911"/>
      <c r="M503" s="613"/>
      <c r="N503" s="613"/>
      <c r="O503" s="613"/>
      <c r="P503" s="613"/>
      <c r="Q503" s="613"/>
      <c r="R503" s="613"/>
      <c r="S503" s="613"/>
      <c r="T503" s="613"/>
      <c r="U503" s="613"/>
      <c r="V503" s="613"/>
      <c r="W503" s="613"/>
      <c r="X503" s="613"/>
      <c r="Y503" s="613"/>
      <c r="Z503" s="613"/>
      <c r="AA503" s="613"/>
      <c r="AB503" s="613"/>
    </row>
    <row r="504" spans="1:28" ht="12" customHeight="1">
      <c r="A504" s="613"/>
      <c r="B504" s="613"/>
      <c r="C504" s="613"/>
      <c r="D504" s="613"/>
      <c r="E504" s="613"/>
      <c r="F504" s="613"/>
      <c r="G504" s="613"/>
      <c r="H504" s="613"/>
      <c r="I504" s="613"/>
      <c r="J504" s="613"/>
      <c r="K504" s="613"/>
      <c r="L504" s="911"/>
      <c r="M504" s="613"/>
      <c r="N504" s="613"/>
      <c r="O504" s="613"/>
      <c r="P504" s="613"/>
      <c r="Q504" s="613"/>
      <c r="R504" s="613"/>
      <c r="S504" s="613"/>
      <c r="T504" s="613"/>
      <c r="U504" s="613"/>
      <c r="V504" s="613"/>
      <c r="W504" s="613"/>
      <c r="X504" s="613"/>
      <c r="Y504" s="613"/>
      <c r="Z504" s="613"/>
      <c r="AA504" s="613"/>
      <c r="AB504" s="613"/>
    </row>
    <row r="505" spans="1:28" ht="12" customHeight="1">
      <c r="A505" s="613"/>
      <c r="B505" s="613"/>
      <c r="C505" s="613"/>
      <c r="D505" s="613"/>
      <c r="E505" s="613"/>
      <c r="F505" s="613"/>
      <c r="G505" s="613"/>
      <c r="H505" s="613"/>
      <c r="I505" s="613"/>
      <c r="J505" s="613"/>
      <c r="K505" s="613"/>
      <c r="L505" s="911"/>
      <c r="M505" s="613"/>
      <c r="N505" s="613"/>
      <c r="O505" s="613"/>
      <c r="P505" s="613"/>
      <c r="Q505" s="613"/>
      <c r="R505" s="613"/>
      <c r="S505" s="613"/>
      <c r="T505" s="613"/>
      <c r="U505" s="613"/>
      <c r="V505" s="613"/>
      <c r="W505" s="613"/>
      <c r="X505" s="613"/>
      <c r="Y505" s="613"/>
      <c r="Z505" s="613"/>
      <c r="AA505" s="613"/>
      <c r="AB505" s="613"/>
    </row>
    <row r="506" spans="1:28" ht="12" customHeight="1">
      <c r="A506" s="613"/>
      <c r="B506" s="613"/>
      <c r="C506" s="613"/>
      <c r="D506" s="613"/>
      <c r="E506" s="613"/>
      <c r="F506" s="613"/>
      <c r="G506" s="613"/>
      <c r="H506" s="613"/>
      <c r="I506" s="613"/>
      <c r="J506" s="613"/>
      <c r="K506" s="613"/>
      <c r="L506" s="911"/>
      <c r="M506" s="613"/>
      <c r="N506" s="613"/>
      <c r="O506" s="613"/>
      <c r="P506" s="613"/>
      <c r="Q506" s="613"/>
      <c r="R506" s="613"/>
      <c r="S506" s="613"/>
      <c r="T506" s="613"/>
      <c r="U506" s="613"/>
      <c r="V506" s="613"/>
      <c r="W506" s="613"/>
      <c r="X506" s="613"/>
      <c r="Y506" s="613"/>
      <c r="Z506" s="613"/>
      <c r="AA506" s="613"/>
      <c r="AB506" s="613"/>
    </row>
    <row r="507" spans="1:28" ht="12" customHeight="1">
      <c r="A507" s="613"/>
      <c r="B507" s="613"/>
      <c r="C507" s="613"/>
      <c r="D507" s="613"/>
      <c r="E507" s="613"/>
      <c r="F507" s="613"/>
      <c r="G507" s="613"/>
      <c r="H507" s="613"/>
      <c r="I507" s="613"/>
      <c r="J507" s="613"/>
      <c r="K507" s="613"/>
      <c r="L507" s="911"/>
      <c r="M507" s="613"/>
      <c r="N507" s="613"/>
      <c r="O507" s="613"/>
      <c r="P507" s="613"/>
      <c r="Q507" s="613"/>
      <c r="R507" s="613"/>
      <c r="S507" s="613"/>
      <c r="T507" s="613"/>
      <c r="U507" s="613"/>
      <c r="V507" s="613"/>
      <c r="W507" s="613"/>
      <c r="X507" s="613"/>
      <c r="Y507" s="613"/>
      <c r="Z507" s="613"/>
      <c r="AA507" s="613"/>
      <c r="AB507" s="613"/>
    </row>
    <row r="508" spans="1:28" ht="12" customHeight="1">
      <c r="A508" s="613"/>
      <c r="B508" s="613"/>
      <c r="C508" s="613"/>
      <c r="D508" s="613"/>
      <c r="E508" s="613"/>
      <c r="F508" s="613"/>
      <c r="G508" s="613"/>
      <c r="H508" s="613"/>
      <c r="I508" s="613"/>
      <c r="J508" s="613"/>
      <c r="K508" s="613"/>
      <c r="L508" s="911"/>
      <c r="M508" s="613"/>
      <c r="N508" s="613"/>
      <c r="O508" s="613"/>
      <c r="P508" s="613"/>
      <c r="Q508" s="613"/>
      <c r="R508" s="613"/>
      <c r="S508" s="613"/>
      <c r="T508" s="613"/>
      <c r="U508" s="613"/>
      <c r="V508" s="613"/>
      <c r="W508" s="613"/>
      <c r="X508" s="613"/>
      <c r="Y508" s="613"/>
      <c r="Z508" s="613"/>
      <c r="AA508" s="613"/>
      <c r="AB508" s="613"/>
    </row>
    <row r="509" spans="1:28" ht="12" customHeight="1">
      <c r="A509" s="613"/>
      <c r="B509" s="613"/>
      <c r="C509" s="613"/>
      <c r="D509" s="613"/>
      <c r="E509" s="613"/>
      <c r="F509" s="613"/>
      <c r="G509" s="613"/>
      <c r="H509" s="613"/>
      <c r="I509" s="613"/>
      <c r="J509" s="613"/>
      <c r="K509" s="613"/>
      <c r="L509" s="911"/>
      <c r="M509" s="613"/>
      <c r="N509" s="613"/>
      <c r="O509" s="613"/>
      <c r="P509" s="613"/>
      <c r="Q509" s="613"/>
      <c r="R509" s="613"/>
      <c r="S509" s="613"/>
      <c r="T509" s="613"/>
      <c r="U509" s="613"/>
      <c r="V509" s="613"/>
      <c r="W509" s="613"/>
      <c r="X509" s="613"/>
      <c r="Y509" s="613"/>
      <c r="Z509" s="613"/>
      <c r="AA509" s="613"/>
      <c r="AB509" s="613"/>
    </row>
    <row r="510" spans="1:28" ht="12" customHeight="1">
      <c r="A510" s="613"/>
      <c r="B510" s="613"/>
      <c r="C510" s="613"/>
      <c r="D510" s="613"/>
      <c r="E510" s="613"/>
      <c r="F510" s="613"/>
      <c r="G510" s="613"/>
      <c r="H510" s="613"/>
      <c r="I510" s="613"/>
      <c r="J510" s="613"/>
      <c r="K510" s="613"/>
      <c r="L510" s="911"/>
      <c r="M510" s="613"/>
      <c r="N510" s="613"/>
      <c r="O510" s="613"/>
      <c r="P510" s="613"/>
      <c r="Q510" s="613"/>
      <c r="R510" s="613"/>
      <c r="S510" s="613"/>
      <c r="T510" s="613"/>
      <c r="U510" s="613"/>
      <c r="V510" s="613"/>
      <c r="W510" s="613"/>
      <c r="X510" s="613"/>
      <c r="Y510" s="613"/>
      <c r="Z510" s="613"/>
      <c r="AA510" s="613"/>
      <c r="AB510" s="613"/>
    </row>
    <row r="511" spans="1:28" ht="12" customHeight="1">
      <c r="A511" s="613"/>
      <c r="B511" s="613"/>
      <c r="C511" s="613"/>
      <c r="D511" s="613"/>
      <c r="E511" s="613"/>
      <c r="F511" s="613"/>
      <c r="G511" s="613"/>
      <c r="H511" s="613"/>
      <c r="I511" s="613"/>
      <c r="J511" s="613"/>
      <c r="K511" s="613"/>
      <c r="L511" s="911"/>
      <c r="M511" s="613"/>
      <c r="N511" s="613"/>
      <c r="O511" s="613"/>
      <c r="P511" s="613"/>
      <c r="Q511" s="613"/>
      <c r="R511" s="613"/>
      <c r="S511" s="613"/>
      <c r="T511" s="613"/>
      <c r="U511" s="613"/>
      <c r="V511" s="613"/>
      <c r="W511" s="613"/>
      <c r="X511" s="613"/>
      <c r="Y511" s="613"/>
      <c r="Z511" s="613"/>
      <c r="AA511" s="613"/>
      <c r="AB511" s="613"/>
    </row>
    <row r="512" spans="1:28" ht="12" customHeight="1">
      <c r="A512" s="613"/>
      <c r="B512" s="613"/>
      <c r="C512" s="613"/>
      <c r="D512" s="613"/>
      <c r="E512" s="613"/>
      <c r="F512" s="613"/>
      <c r="G512" s="613"/>
      <c r="H512" s="613"/>
      <c r="I512" s="613"/>
      <c r="J512" s="613"/>
      <c r="K512" s="613"/>
      <c r="L512" s="911"/>
      <c r="M512" s="613"/>
      <c r="N512" s="613"/>
      <c r="O512" s="613"/>
      <c r="P512" s="613"/>
      <c r="Q512" s="613"/>
      <c r="R512" s="613"/>
      <c r="S512" s="613"/>
      <c r="T512" s="613"/>
      <c r="U512" s="613"/>
      <c r="V512" s="613"/>
      <c r="W512" s="613"/>
      <c r="X512" s="613"/>
      <c r="Y512" s="613"/>
      <c r="Z512" s="613"/>
      <c r="AA512" s="613"/>
      <c r="AB512" s="613"/>
    </row>
    <row r="513" spans="1:28" ht="12" customHeight="1">
      <c r="A513" s="613"/>
      <c r="B513" s="613"/>
      <c r="C513" s="613"/>
      <c r="D513" s="613"/>
      <c r="E513" s="613"/>
      <c r="F513" s="613"/>
      <c r="G513" s="613"/>
      <c r="H513" s="613"/>
      <c r="I513" s="613"/>
      <c r="J513" s="613"/>
      <c r="K513" s="613"/>
      <c r="L513" s="911"/>
      <c r="M513" s="613"/>
      <c r="N513" s="613"/>
      <c r="O513" s="613"/>
      <c r="P513" s="613"/>
      <c r="Q513" s="613"/>
      <c r="R513" s="613"/>
      <c r="S513" s="613"/>
      <c r="T513" s="613"/>
      <c r="U513" s="613"/>
      <c r="V513" s="613"/>
      <c r="W513" s="613"/>
      <c r="X513" s="613"/>
      <c r="Y513" s="613"/>
      <c r="Z513" s="613"/>
      <c r="AA513" s="613"/>
      <c r="AB513" s="613"/>
    </row>
    <row r="514" spans="1:28" ht="12" customHeight="1">
      <c r="A514" s="613"/>
      <c r="B514" s="613"/>
      <c r="C514" s="613"/>
      <c r="D514" s="613"/>
      <c r="E514" s="613"/>
      <c r="F514" s="613"/>
      <c r="G514" s="613"/>
      <c r="H514" s="613"/>
      <c r="I514" s="613"/>
      <c r="J514" s="613"/>
      <c r="K514" s="613"/>
      <c r="L514" s="911"/>
      <c r="M514" s="613"/>
      <c r="N514" s="613"/>
      <c r="O514" s="613"/>
      <c r="P514" s="613"/>
      <c r="Q514" s="613"/>
      <c r="R514" s="613"/>
      <c r="S514" s="613"/>
      <c r="T514" s="613"/>
      <c r="U514" s="613"/>
      <c r="V514" s="613"/>
      <c r="W514" s="613"/>
      <c r="X514" s="613"/>
      <c r="Y514" s="613"/>
      <c r="Z514" s="613"/>
      <c r="AA514" s="613"/>
      <c r="AB514" s="613"/>
    </row>
    <row r="515" spans="1:28" ht="12" customHeight="1">
      <c r="A515" s="613"/>
      <c r="B515" s="613"/>
      <c r="C515" s="613"/>
      <c r="D515" s="613"/>
      <c r="E515" s="613"/>
      <c r="F515" s="613"/>
      <c r="G515" s="613"/>
      <c r="H515" s="613"/>
      <c r="I515" s="613"/>
      <c r="J515" s="613"/>
      <c r="K515" s="613"/>
      <c r="L515" s="911"/>
      <c r="M515" s="613"/>
      <c r="N515" s="613"/>
      <c r="O515" s="613"/>
      <c r="P515" s="613"/>
      <c r="Q515" s="613"/>
      <c r="R515" s="613"/>
      <c r="S515" s="613"/>
      <c r="T515" s="613"/>
      <c r="U515" s="613"/>
      <c r="V515" s="613"/>
      <c r="W515" s="613"/>
      <c r="X515" s="613"/>
      <c r="Y515" s="613"/>
      <c r="Z515" s="613"/>
      <c r="AA515" s="613"/>
      <c r="AB515" s="613"/>
    </row>
    <row r="516" spans="1:28" ht="12" customHeight="1">
      <c r="A516" s="613"/>
      <c r="B516" s="613"/>
      <c r="C516" s="613"/>
      <c r="D516" s="613"/>
      <c r="E516" s="613"/>
      <c r="F516" s="613"/>
      <c r="G516" s="613"/>
      <c r="H516" s="613"/>
      <c r="I516" s="613"/>
      <c r="J516" s="613"/>
      <c r="K516" s="613"/>
      <c r="L516" s="911"/>
      <c r="M516" s="613"/>
      <c r="N516" s="613"/>
      <c r="O516" s="613"/>
      <c r="P516" s="613"/>
      <c r="Q516" s="613"/>
      <c r="R516" s="613"/>
      <c r="S516" s="613"/>
      <c r="T516" s="613"/>
      <c r="U516" s="613"/>
      <c r="V516" s="613"/>
      <c r="W516" s="613"/>
      <c r="X516" s="613"/>
      <c r="Y516" s="613"/>
      <c r="Z516" s="613"/>
      <c r="AA516" s="613"/>
      <c r="AB516" s="613"/>
    </row>
    <row r="517" spans="1:28" ht="12" customHeight="1">
      <c r="A517" s="613"/>
      <c r="B517" s="613"/>
      <c r="C517" s="613"/>
      <c r="D517" s="613"/>
      <c r="E517" s="613"/>
      <c r="F517" s="613"/>
      <c r="G517" s="613"/>
      <c r="H517" s="613"/>
      <c r="I517" s="613"/>
      <c r="J517" s="613"/>
      <c r="K517" s="613"/>
      <c r="L517" s="911"/>
      <c r="M517" s="613"/>
      <c r="N517" s="613"/>
      <c r="O517" s="613"/>
      <c r="P517" s="613"/>
      <c r="Q517" s="613"/>
      <c r="R517" s="613"/>
      <c r="S517" s="613"/>
      <c r="T517" s="613"/>
      <c r="U517" s="613"/>
      <c r="V517" s="613"/>
      <c r="W517" s="613"/>
      <c r="X517" s="613"/>
      <c r="Y517" s="613"/>
      <c r="Z517" s="613"/>
      <c r="AA517" s="613"/>
      <c r="AB517" s="613"/>
    </row>
    <row r="518" spans="1:28" ht="12" customHeight="1">
      <c r="A518" s="613"/>
      <c r="B518" s="613"/>
      <c r="C518" s="613"/>
      <c r="D518" s="613"/>
      <c r="E518" s="613"/>
      <c r="F518" s="613"/>
      <c r="G518" s="613"/>
      <c r="H518" s="613"/>
      <c r="I518" s="613"/>
      <c r="J518" s="613"/>
      <c r="K518" s="613"/>
      <c r="L518" s="911"/>
      <c r="M518" s="613"/>
      <c r="N518" s="613"/>
      <c r="O518" s="613"/>
      <c r="P518" s="613"/>
      <c r="Q518" s="613"/>
      <c r="R518" s="613"/>
      <c r="S518" s="613"/>
      <c r="T518" s="613"/>
      <c r="U518" s="613"/>
      <c r="V518" s="613"/>
      <c r="W518" s="613"/>
      <c r="X518" s="613"/>
      <c r="Y518" s="613"/>
      <c r="Z518" s="613"/>
      <c r="AA518" s="613"/>
      <c r="AB518" s="613"/>
    </row>
    <row r="519" spans="1:28" ht="12" customHeight="1">
      <c r="A519" s="613"/>
      <c r="B519" s="613"/>
      <c r="C519" s="613"/>
      <c r="D519" s="613"/>
      <c r="E519" s="613"/>
      <c r="F519" s="613"/>
      <c r="G519" s="613"/>
      <c r="H519" s="613"/>
      <c r="I519" s="613"/>
      <c r="J519" s="613"/>
      <c r="K519" s="613"/>
      <c r="L519" s="911"/>
      <c r="M519" s="613"/>
      <c r="N519" s="613"/>
      <c r="O519" s="613"/>
      <c r="P519" s="613"/>
      <c r="Q519" s="613"/>
      <c r="R519" s="613"/>
      <c r="S519" s="613"/>
      <c r="T519" s="613"/>
      <c r="U519" s="613"/>
      <c r="V519" s="613"/>
      <c r="W519" s="613"/>
      <c r="X519" s="613"/>
      <c r="Y519" s="613"/>
      <c r="Z519" s="613"/>
      <c r="AA519" s="613"/>
      <c r="AB519" s="613"/>
    </row>
    <row r="520" spans="1:28" ht="12" customHeight="1">
      <c r="A520" s="613"/>
      <c r="B520" s="613"/>
      <c r="C520" s="613"/>
      <c r="D520" s="613"/>
      <c r="E520" s="613"/>
      <c r="F520" s="613"/>
      <c r="G520" s="613"/>
      <c r="H520" s="613"/>
      <c r="I520" s="613"/>
      <c r="J520" s="613"/>
      <c r="K520" s="613"/>
      <c r="L520" s="911"/>
      <c r="M520" s="613"/>
      <c r="N520" s="613"/>
      <c r="O520" s="613"/>
      <c r="P520" s="613"/>
      <c r="Q520" s="613"/>
      <c r="R520" s="613"/>
      <c r="S520" s="613"/>
      <c r="T520" s="613"/>
      <c r="U520" s="613"/>
      <c r="V520" s="613"/>
      <c r="W520" s="613"/>
      <c r="X520" s="613"/>
      <c r="Y520" s="613"/>
      <c r="Z520" s="613"/>
      <c r="AA520" s="613"/>
      <c r="AB520" s="613"/>
    </row>
    <row r="521" spans="1:28" ht="12" customHeight="1">
      <c r="A521" s="613"/>
      <c r="B521" s="613"/>
      <c r="C521" s="613"/>
      <c r="D521" s="613"/>
      <c r="E521" s="613"/>
      <c r="F521" s="613"/>
      <c r="G521" s="613"/>
      <c r="H521" s="613"/>
      <c r="I521" s="613"/>
      <c r="J521" s="613"/>
      <c r="K521" s="613"/>
      <c r="L521" s="911"/>
      <c r="M521" s="613"/>
      <c r="N521" s="613"/>
      <c r="O521" s="613"/>
      <c r="P521" s="613"/>
      <c r="Q521" s="613"/>
      <c r="R521" s="613"/>
      <c r="S521" s="613"/>
      <c r="T521" s="613"/>
      <c r="U521" s="613"/>
      <c r="V521" s="613"/>
      <c r="W521" s="613"/>
      <c r="X521" s="613"/>
      <c r="Y521" s="613"/>
      <c r="Z521" s="613"/>
      <c r="AA521" s="613"/>
      <c r="AB521" s="613"/>
    </row>
    <row r="522" spans="1:28" ht="12" customHeight="1">
      <c r="A522" s="613"/>
      <c r="B522" s="613"/>
      <c r="C522" s="613"/>
      <c r="D522" s="613"/>
      <c r="E522" s="613"/>
      <c r="F522" s="613"/>
      <c r="G522" s="613"/>
      <c r="H522" s="613"/>
      <c r="I522" s="613"/>
      <c r="J522" s="613"/>
      <c r="K522" s="613"/>
      <c r="L522" s="911"/>
      <c r="M522" s="613"/>
      <c r="N522" s="613"/>
      <c r="O522" s="613"/>
      <c r="P522" s="613"/>
      <c r="Q522" s="613"/>
      <c r="R522" s="613"/>
      <c r="S522" s="613"/>
      <c r="T522" s="613"/>
      <c r="U522" s="613"/>
      <c r="V522" s="613"/>
      <c r="W522" s="613"/>
      <c r="X522" s="613"/>
      <c r="Y522" s="613"/>
      <c r="Z522" s="613"/>
      <c r="AA522" s="613"/>
      <c r="AB522" s="613"/>
    </row>
    <row r="523" spans="1:28" ht="12" customHeight="1">
      <c r="A523" s="613"/>
      <c r="B523" s="613"/>
      <c r="C523" s="613"/>
      <c r="D523" s="613"/>
      <c r="E523" s="613"/>
      <c r="F523" s="613"/>
      <c r="G523" s="613"/>
      <c r="H523" s="613"/>
      <c r="I523" s="613"/>
      <c r="J523" s="613"/>
      <c r="K523" s="613"/>
      <c r="L523" s="911"/>
      <c r="M523" s="613"/>
      <c r="N523" s="613"/>
      <c r="O523" s="613"/>
      <c r="P523" s="613"/>
      <c r="Q523" s="613"/>
      <c r="R523" s="613"/>
      <c r="S523" s="613"/>
      <c r="T523" s="613"/>
      <c r="U523" s="613"/>
      <c r="V523" s="613"/>
      <c r="W523" s="613"/>
      <c r="X523" s="613"/>
      <c r="Y523" s="613"/>
      <c r="Z523" s="613"/>
      <c r="AA523" s="613"/>
      <c r="AB523" s="613"/>
    </row>
    <row r="524" spans="1:28" ht="12" customHeight="1">
      <c r="A524" s="613"/>
      <c r="B524" s="613"/>
      <c r="C524" s="613"/>
      <c r="D524" s="613"/>
      <c r="E524" s="613"/>
      <c r="F524" s="613"/>
      <c r="G524" s="613"/>
      <c r="H524" s="613"/>
      <c r="I524" s="613"/>
      <c r="J524" s="613"/>
      <c r="K524" s="613"/>
      <c r="L524" s="911"/>
      <c r="M524" s="613"/>
      <c r="N524" s="613"/>
      <c r="O524" s="613"/>
      <c r="P524" s="613"/>
      <c r="Q524" s="613"/>
      <c r="R524" s="613"/>
      <c r="S524" s="613"/>
      <c r="T524" s="613"/>
      <c r="U524" s="613"/>
      <c r="V524" s="613"/>
      <c r="W524" s="613"/>
      <c r="X524" s="613"/>
      <c r="Y524" s="613"/>
      <c r="Z524" s="613"/>
      <c r="AA524" s="613"/>
      <c r="AB524" s="613"/>
    </row>
    <row r="525" spans="1:28" ht="12" customHeight="1">
      <c r="A525" s="613"/>
      <c r="B525" s="613"/>
      <c r="C525" s="613"/>
      <c r="D525" s="613"/>
      <c r="E525" s="613"/>
      <c r="F525" s="613"/>
      <c r="G525" s="613"/>
      <c r="H525" s="613"/>
      <c r="I525" s="613"/>
      <c r="J525" s="613"/>
      <c r="K525" s="613"/>
      <c r="L525" s="911"/>
      <c r="M525" s="613"/>
      <c r="N525" s="613"/>
      <c r="O525" s="613"/>
      <c r="P525" s="613"/>
      <c r="Q525" s="613"/>
      <c r="R525" s="613"/>
      <c r="S525" s="613"/>
      <c r="T525" s="613"/>
      <c r="U525" s="613"/>
      <c r="V525" s="613"/>
      <c r="W525" s="613"/>
      <c r="X525" s="613"/>
      <c r="Y525" s="613"/>
      <c r="Z525" s="613"/>
      <c r="AA525" s="613"/>
      <c r="AB525" s="613"/>
    </row>
    <row r="526" spans="1:28" ht="12" customHeight="1">
      <c r="A526" s="613"/>
      <c r="B526" s="613"/>
      <c r="C526" s="613"/>
      <c r="D526" s="613"/>
      <c r="E526" s="613"/>
      <c r="F526" s="613"/>
      <c r="G526" s="613"/>
      <c r="H526" s="613"/>
      <c r="I526" s="613"/>
      <c r="J526" s="613"/>
      <c r="K526" s="613"/>
      <c r="L526" s="911"/>
      <c r="M526" s="613"/>
      <c r="N526" s="613"/>
      <c r="O526" s="613"/>
      <c r="P526" s="613"/>
      <c r="Q526" s="613"/>
      <c r="R526" s="613"/>
      <c r="S526" s="613"/>
      <c r="T526" s="613"/>
      <c r="U526" s="613"/>
      <c r="V526" s="613"/>
      <c r="W526" s="613"/>
      <c r="X526" s="613"/>
      <c r="Y526" s="613"/>
      <c r="Z526" s="613"/>
      <c r="AA526" s="613"/>
      <c r="AB526" s="613"/>
    </row>
    <row r="527" spans="1:28" ht="12" customHeight="1">
      <c r="A527" s="613"/>
      <c r="B527" s="613"/>
      <c r="C527" s="613"/>
      <c r="D527" s="613"/>
      <c r="E527" s="613"/>
      <c r="F527" s="613"/>
      <c r="G527" s="613"/>
      <c r="H527" s="613"/>
      <c r="I527" s="613"/>
      <c r="J527" s="613"/>
      <c r="K527" s="613"/>
      <c r="L527" s="911"/>
      <c r="M527" s="613"/>
      <c r="N527" s="613"/>
      <c r="O527" s="613"/>
      <c r="P527" s="613"/>
      <c r="Q527" s="613"/>
      <c r="R527" s="613"/>
      <c r="S527" s="613"/>
      <c r="T527" s="613"/>
      <c r="U527" s="613"/>
      <c r="V527" s="613"/>
      <c r="W527" s="613"/>
      <c r="X527" s="613"/>
      <c r="Y527" s="613"/>
      <c r="Z527" s="613"/>
      <c r="AA527" s="613"/>
      <c r="AB527" s="613"/>
    </row>
    <row r="528" spans="1:28" ht="12" customHeight="1">
      <c r="A528" s="613"/>
      <c r="B528" s="613"/>
      <c r="C528" s="613"/>
      <c r="D528" s="613"/>
      <c r="E528" s="613"/>
      <c r="F528" s="613"/>
      <c r="G528" s="613"/>
      <c r="H528" s="613"/>
      <c r="I528" s="613"/>
      <c r="J528" s="613"/>
      <c r="K528" s="613"/>
      <c r="L528" s="911"/>
      <c r="M528" s="613"/>
      <c r="N528" s="613"/>
      <c r="O528" s="613"/>
      <c r="P528" s="613"/>
      <c r="Q528" s="613"/>
      <c r="R528" s="613"/>
      <c r="S528" s="613"/>
      <c r="T528" s="613"/>
      <c r="U528" s="613"/>
      <c r="V528" s="613"/>
      <c r="W528" s="613"/>
      <c r="X528" s="613"/>
      <c r="Y528" s="613"/>
      <c r="Z528" s="613"/>
      <c r="AA528" s="613"/>
      <c r="AB528" s="613"/>
    </row>
    <row r="529" spans="1:28" ht="12" customHeight="1">
      <c r="A529" s="613"/>
      <c r="B529" s="613"/>
      <c r="C529" s="613"/>
      <c r="D529" s="613"/>
      <c r="E529" s="613"/>
      <c r="F529" s="613"/>
      <c r="G529" s="613"/>
      <c r="H529" s="613"/>
      <c r="I529" s="613"/>
      <c r="J529" s="613"/>
      <c r="K529" s="613"/>
      <c r="L529" s="911"/>
      <c r="M529" s="613"/>
      <c r="N529" s="613"/>
      <c r="O529" s="613"/>
      <c r="P529" s="613"/>
      <c r="Q529" s="613"/>
      <c r="R529" s="613"/>
      <c r="S529" s="613"/>
      <c r="T529" s="613"/>
      <c r="U529" s="613"/>
      <c r="V529" s="613"/>
      <c r="W529" s="613"/>
      <c r="X529" s="613"/>
      <c r="Y529" s="613"/>
      <c r="Z529" s="613"/>
      <c r="AA529" s="613"/>
      <c r="AB529" s="613"/>
    </row>
    <row r="530" spans="1:28" ht="12" customHeight="1">
      <c r="A530" s="613"/>
      <c r="B530" s="613"/>
      <c r="C530" s="613"/>
      <c r="D530" s="613"/>
      <c r="E530" s="613"/>
      <c r="F530" s="613"/>
      <c r="G530" s="613"/>
      <c r="H530" s="613"/>
      <c r="I530" s="613"/>
      <c r="J530" s="613"/>
      <c r="K530" s="613"/>
      <c r="L530" s="911"/>
      <c r="M530" s="613"/>
      <c r="N530" s="613"/>
      <c r="O530" s="613"/>
      <c r="P530" s="613"/>
      <c r="Q530" s="613"/>
      <c r="R530" s="613"/>
      <c r="S530" s="613"/>
      <c r="T530" s="613"/>
      <c r="U530" s="613"/>
      <c r="V530" s="613"/>
      <c r="W530" s="613"/>
      <c r="X530" s="613"/>
      <c r="Y530" s="613"/>
      <c r="Z530" s="613"/>
      <c r="AA530" s="613"/>
      <c r="AB530" s="613"/>
    </row>
    <row r="531" spans="1:28" ht="12" customHeight="1">
      <c r="A531" s="613"/>
      <c r="B531" s="613"/>
      <c r="C531" s="613"/>
      <c r="D531" s="613"/>
      <c r="E531" s="613"/>
      <c r="F531" s="613"/>
      <c r="G531" s="613"/>
      <c r="H531" s="613"/>
      <c r="I531" s="613"/>
      <c r="J531" s="613"/>
      <c r="K531" s="613"/>
      <c r="L531" s="911"/>
      <c r="M531" s="613"/>
      <c r="N531" s="613"/>
      <c r="O531" s="613"/>
      <c r="P531" s="613"/>
      <c r="Q531" s="613"/>
      <c r="R531" s="613"/>
      <c r="S531" s="613"/>
      <c r="T531" s="613"/>
      <c r="U531" s="613"/>
      <c r="V531" s="613"/>
      <c r="W531" s="613"/>
      <c r="X531" s="613"/>
      <c r="Y531" s="613"/>
      <c r="Z531" s="613"/>
      <c r="AA531" s="613"/>
      <c r="AB531" s="613"/>
    </row>
    <row r="532" spans="1:28" ht="12" customHeight="1">
      <c r="A532" s="613"/>
      <c r="B532" s="613"/>
      <c r="C532" s="613"/>
      <c r="D532" s="613"/>
      <c r="E532" s="613"/>
      <c r="F532" s="613"/>
      <c r="G532" s="613"/>
      <c r="H532" s="613"/>
      <c r="I532" s="613"/>
      <c r="J532" s="613"/>
      <c r="K532" s="613"/>
      <c r="L532" s="911"/>
      <c r="M532" s="613"/>
      <c r="N532" s="613"/>
      <c r="O532" s="613"/>
      <c r="P532" s="613"/>
      <c r="Q532" s="613"/>
      <c r="R532" s="613"/>
      <c r="S532" s="613"/>
      <c r="T532" s="613"/>
      <c r="U532" s="613"/>
      <c r="V532" s="613"/>
      <c r="W532" s="613"/>
      <c r="X532" s="613"/>
      <c r="Y532" s="613"/>
      <c r="Z532" s="613"/>
      <c r="AA532" s="613"/>
      <c r="AB532" s="613"/>
    </row>
    <row r="533" spans="1:28" ht="12" customHeight="1">
      <c r="A533" s="613"/>
      <c r="B533" s="613"/>
      <c r="C533" s="613"/>
      <c r="D533" s="613"/>
      <c r="E533" s="613"/>
      <c r="F533" s="613"/>
      <c r="G533" s="613"/>
      <c r="H533" s="613"/>
      <c r="I533" s="613"/>
      <c r="J533" s="613"/>
      <c r="K533" s="613"/>
      <c r="L533" s="911"/>
      <c r="M533" s="613"/>
      <c r="N533" s="613"/>
      <c r="O533" s="613"/>
      <c r="P533" s="613"/>
      <c r="Q533" s="613"/>
      <c r="R533" s="613"/>
      <c r="S533" s="613"/>
      <c r="T533" s="613"/>
      <c r="U533" s="613"/>
      <c r="V533" s="613"/>
      <c r="W533" s="613"/>
      <c r="X533" s="613"/>
      <c r="Y533" s="613"/>
      <c r="Z533" s="613"/>
      <c r="AA533" s="613"/>
      <c r="AB533" s="613"/>
    </row>
    <row r="534" spans="1:28" ht="12" customHeight="1">
      <c r="A534" s="613"/>
      <c r="B534" s="613"/>
      <c r="C534" s="613"/>
      <c r="D534" s="613"/>
      <c r="E534" s="613"/>
      <c r="F534" s="613"/>
      <c r="G534" s="613"/>
      <c r="H534" s="613"/>
      <c r="I534" s="613"/>
      <c r="J534" s="613"/>
      <c r="K534" s="613"/>
      <c r="L534" s="911"/>
      <c r="M534" s="613"/>
      <c r="N534" s="613"/>
      <c r="O534" s="613"/>
      <c r="P534" s="613"/>
      <c r="Q534" s="613"/>
      <c r="R534" s="613"/>
      <c r="S534" s="613"/>
      <c r="T534" s="613"/>
      <c r="U534" s="613"/>
      <c r="V534" s="613"/>
      <c r="W534" s="613"/>
      <c r="X534" s="613"/>
      <c r="Y534" s="613"/>
      <c r="Z534" s="613"/>
      <c r="AA534" s="613"/>
      <c r="AB534" s="613"/>
    </row>
    <row r="535" spans="1:28" ht="12" customHeight="1">
      <c r="A535" s="613"/>
      <c r="B535" s="613"/>
      <c r="C535" s="613"/>
      <c r="D535" s="613"/>
      <c r="E535" s="613"/>
      <c r="F535" s="613"/>
      <c r="G535" s="613"/>
      <c r="H535" s="613"/>
      <c r="I535" s="613"/>
      <c r="J535" s="613"/>
      <c r="K535" s="613"/>
      <c r="L535" s="911"/>
      <c r="M535" s="613"/>
      <c r="N535" s="613"/>
      <c r="O535" s="613"/>
      <c r="P535" s="613"/>
      <c r="Q535" s="613"/>
      <c r="R535" s="613"/>
      <c r="S535" s="613"/>
      <c r="T535" s="613"/>
      <c r="U535" s="613"/>
      <c r="V535" s="613"/>
      <c r="W535" s="613"/>
      <c r="X535" s="613"/>
      <c r="Y535" s="613"/>
      <c r="Z535" s="613"/>
      <c r="AA535" s="613"/>
      <c r="AB535" s="613"/>
    </row>
    <row r="536" spans="1:28" ht="12" customHeight="1">
      <c r="A536" s="613"/>
      <c r="B536" s="613"/>
      <c r="C536" s="613"/>
      <c r="D536" s="613"/>
      <c r="E536" s="613"/>
      <c r="F536" s="613"/>
      <c r="G536" s="613"/>
      <c r="H536" s="613"/>
      <c r="I536" s="613"/>
      <c r="J536" s="613"/>
      <c r="K536" s="613"/>
      <c r="L536" s="911"/>
      <c r="M536" s="613"/>
      <c r="N536" s="613"/>
      <c r="O536" s="613"/>
      <c r="P536" s="613"/>
      <c r="Q536" s="613"/>
      <c r="R536" s="613"/>
      <c r="S536" s="613"/>
      <c r="T536" s="613"/>
      <c r="U536" s="613"/>
      <c r="V536" s="613"/>
      <c r="W536" s="613"/>
      <c r="X536" s="613"/>
      <c r="Y536" s="613"/>
      <c r="Z536" s="613"/>
      <c r="AA536" s="613"/>
      <c r="AB536" s="613"/>
    </row>
    <row r="537" spans="1:28" ht="12" customHeight="1">
      <c r="A537" s="613"/>
      <c r="B537" s="613"/>
      <c r="C537" s="613"/>
      <c r="D537" s="613"/>
      <c r="E537" s="613"/>
      <c r="F537" s="613"/>
      <c r="G537" s="613"/>
      <c r="H537" s="613"/>
      <c r="I537" s="613"/>
      <c r="J537" s="613"/>
      <c r="K537" s="613"/>
      <c r="L537" s="911"/>
      <c r="M537" s="613"/>
      <c r="N537" s="613"/>
      <c r="O537" s="613"/>
      <c r="P537" s="613"/>
      <c r="Q537" s="613"/>
      <c r="R537" s="613"/>
      <c r="S537" s="613"/>
      <c r="T537" s="613"/>
      <c r="U537" s="613"/>
      <c r="V537" s="613"/>
      <c r="W537" s="613"/>
      <c r="X537" s="613"/>
      <c r="Y537" s="613"/>
      <c r="Z537" s="613"/>
      <c r="AA537" s="613"/>
      <c r="AB537" s="613"/>
    </row>
    <row r="538" spans="1:28" ht="12" customHeight="1">
      <c r="A538" s="613"/>
      <c r="B538" s="613"/>
      <c r="C538" s="613"/>
      <c r="D538" s="613"/>
      <c r="E538" s="613"/>
      <c r="F538" s="613"/>
      <c r="G538" s="613"/>
      <c r="H538" s="613"/>
      <c r="I538" s="613"/>
      <c r="J538" s="613"/>
      <c r="K538" s="613"/>
      <c r="L538" s="911"/>
      <c r="M538" s="613"/>
      <c r="N538" s="613"/>
      <c r="O538" s="613"/>
      <c r="P538" s="613"/>
      <c r="Q538" s="613"/>
      <c r="R538" s="613"/>
      <c r="S538" s="613"/>
      <c r="T538" s="613"/>
      <c r="U538" s="613"/>
      <c r="V538" s="613"/>
      <c r="W538" s="613"/>
      <c r="X538" s="613"/>
      <c r="Y538" s="613"/>
      <c r="Z538" s="613"/>
      <c r="AA538" s="613"/>
      <c r="AB538" s="613"/>
    </row>
    <row r="539" spans="1:28" ht="12" customHeight="1">
      <c r="A539" s="613"/>
      <c r="B539" s="613"/>
      <c r="C539" s="613"/>
      <c r="D539" s="613"/>
      <c r="E539" s="613"/>
      <c r="F539" s="613"/>
      <c r="G539" s="613"/>
      <c r="H539" s="613"/>
      <c r="I539" s="613"/>
      <c r="J539" s="613"/>
      <c r="K539" s="613"/>
      <c r="L539" s="911"/>
      <c r="M539" s="613"/>
      <c r="N539" s="613"/>
      <c r="O539" s="613"/>
      <c r="P539" s="613"/>
      <c r="Q539" s="613"/>
      <c r="R539" s="613"/>
      <c r="S539" s="613"/>
      <c r="T539" s="613"/>
      <c r="U539" s="613"/>
      <c r="V539" s="613"/>
      <c r="W539" s="613"/>
      <c r="X539" s="613"/>
      <c r="Y539" s="613"/>
      <c r="Z539" s="613"/>
      <c r="AA539" s="613"/>
      <c r="AB539" s="613"/>
    </row>
    <row r="540" spans="1:28" ht="12" customHeight="1">
      <c r="A540" s="613"/>
      <c r="B540" s="613"/>
      <c r="C540" s="613"/>
      <c r="D540" s="613"/>
      <c r="E540" s="613"/>
      <c r="F540" s="613"/>
      <c r="G540" s="613"/>
      <c r="H540" s="613"/>
      <c r="I540" s="613"/>
      <c r="J540" s="613"/>
      <c r="K540" s="613"/>
      <c r="L540" s="911"/>
      <c r="M540" s="613"/>
      <c r="N540" s="613"/>
      <c r="O540" s="613"/>
      <c r="P540" s="613"/>
      <c r="Q540" s="613"/>
      <c r="R540" s="613"/>
      <c r="S540" s="613"/>
      <c r="T540" s="613"/>
      <c r="U540" s="613"/>
      <c r="V540" s="613"/>
      <c r="W540" s="613"/>
      <c r="X540" s="613"/>
      <c r="Y540" s="613"/>
      <c r="Z540" s="613"/>
      <c r="AA540" s="613"/>
      <c r="AB540" s="613"/>
    </row>
    <row r="541" spans="1:28" ht="12" customHeight="1">
      <c r="A541" s="613"/>
      <c r="B541" s="613"/>
      <c r="C541" s="613"/>
      <c r="D541" s="613"/>
      <c r="E541" s="613"/>
      <c r="F541" s="613"/>
      <c r="G541" s="613"/>
      <c r="H541" s="613"/>
      <c r="I541" s="613"/>
      <c r="J541" s="613"/>
      <c r="K541" s="613"/>
      <c r="L541" s="911"/>
      <c r="M541" s="613"/>
      <c r="N541" s="613"/>
      <c r="O541" s="613"/>
      <c r="P541" s="613"/>
      <c r="Q541" s="613"/>
      <c r="R541" s="613"/>
      <c r="S541" s="613"/>
      <c r="T541" s="613"/>
      <c r="U541" s="613"/>
      <c r="V541" s="613"/>
      <c r="W541" s="613"/>
      <c r="X541" s="613"/>
      <c r="Y541" s="613"/>
      <c r="Z541" s="613"/>
      <c r="AA541" s="613"/>
      <c r="AB541" s="613"/>
    </row>
    <row r="542" spans="1:28" ht="12" customHeight="1">
      <c r="A542" s="613"/>
      <c r="B542" s="613"/>
      <c r="C542" s="613"/>
      <c r="D542" s="613"/>
      <c r="E542" s="613"/>
      <c r="F542" s="613"/>
      <c r="G542" s="613"/>
      <c r="H542" s="613"/>
      <c r="I542" s="613"/>
      <c r="J542" s="613"/>
      <c r="K542" s="613"/>
      <c r="L542" s="911"/>
      <c r="M542" s="613"/>
      <c r="N542" s="613"/>
      <c r="O542" s="613"/>
      <c r="P542" s="613"/>
      <c r="Q542" s="613"/>
      <c r="R542" s="613"/>
      <c r="S542" s="613"/>
      <c r="T542" s="613"/>
      <c r="U542" s="613"/>
      <c r="V542" s="613"/>
      <c r="W542" s="613"/>
      <c r="X542" s="613"/>
      <c r="Y542" s="613"/>
      <c r="Z542" s="613"/>
      <c r="AA542" s="613"/>
      <c r="AB542" s="613"/>
    </row>
    <row r="543" spans="1:28" ht="12" customHeight="1">
      <c r="A543" s="613"/>
      <c r="B543" s="613"/>
      <c r="C543" s="613"/>
      <c r="D543" s="613"/>
      <c r="E543" s="613"/>
      <c r="F543" s="613"/>
      <c r="G543" s="613"/>
      <c r="H543" s="613"/>
      <c r="I543" s="613"/>
      <c r="J543" s="613"/>
      <c r="K543" s="613"/>
      <c r="L543" s="911"/>
      <c r="M543" s="613"/>
      <c r="N543" s="613"/>
      <c r="O543" s="613"/>
      <c r="P543" s="613"/>
      <c r="Q543" s="613"/>
      <c r="R543" s="613"/>
      <c r="S543" s="613"/>
      <c r="T543" s="613"/>
      <c r="U543" s="613"/>
      <c r="V543" s="613"/>
      <c r="W543" s="613"/>
      <c r="X543" s="613"/>
      <c r="Y543" s="613"/>
      <c r="Z543" s="613"/>
      <c r="AA543" s="613"/>
      <c r="AB543" s="613"/>
    </row>
    <row r="544" spans="1:28" ht="12" customHeight="1">
      <c r="A544" s="613"/>
      <c r="B544" s="613"/>
      <c r="C544" s="613"/>
      <c r="D544" s="613"/>
      <c r="E544" s="613"/>
      <c r="F544" s="613"/>
      <c r="G544" s="613"/>
      <c r="H544" s="613"/>
      <c r="I544" s="613"/>
      <c r="J544" s="613"/>
      <c r="K544" s="613"/>
      <c r="L544" s="911"/>
      <c r="M544" s="613"/>
      <c r="N544" s="613"/>
      <c r="O544" s="613"/>
      <c r="P544" s="613"/>
      <c r="Q544" s="613"/>
      <c r="R544" s="613"/>
      <c r="S544" s="613"/>
      <c r="T544" s="613"/>
      <c r="U544" s="613"/>
      <c r="V544" s="613"/>
      <c r="W544" s="613"/>
      <c r="X544" s="613"/>
      <c r="Y544" s="613"/>
      <c r="Z544" s="613"/>
      <c r="AA544" s="613"/>
      <c r="AB544" s="613"/>
    </row>
    <row r="545" spans="1:28" ht="12" customHeight="1">
      <c r="A545" s="613"/>
      <c r="B545" s="613"/>
      <c r="C545" s="613"/>
      <c r="D545" s="613"/>
      <c r="E545" s="613"/>
      <c r="F545" s="613"/>
      <c r="G545" s="613"/>
      <c r="H545" s="613"/>
      <c r="I545" s="613"/>
      <c r="J545" s="613"/>
      <c r="K545" s="613"/>
      <c r="L545" s="911"/>
      <c r="M545" s="613"/>
      <c r="N545" s="613"/>
      <c r="O545" s="613"/>
      <c r="P545" s="613"/>
      <c r="Q545" s="613"/>
      <c r="R545" s="613"/>
      <c r="S545" s="613"/>
      <c r="T545" s="613"/>
      <c r="U545" s="613"/>
      <c r="V545" s="613"/>
      <c r="W545" s="613"/>
      <c r="X545" s="613"/>
      <c r="Y545" s="613"/>
      <c r="Z545" s="613"/>
      <c r="AA545" s="613"/>
      <c r="AB545" s="613"/>
    </row>
    <row r="546" spans="1:28" ht="12" customHeight="1">
      <c r="A546" s="613"/>
      <c r="B546" s="613"/>
      <c r="C546" s="613"/>
      <c r="D546" s="613"/>
      <c r="E546" s="613"/>
      <c r="F546" s="613"/>
      <c r="G546" s="613"/>
      <c r="H546" s="613"/>
      <c r="I546" s="613"/>
      <c r="J546" s="613"/>
      <c r="K546" s="613"/>
      <c r="L546" s="911"/>
      <c r="M546" s="613"/>
      <c r="N546" s="613"/>
      <c r="O546" s="613"/>
      <c r="P546" s="613"/>
      <c r="Q546" s="613"/>
      <c r="R546" s="613"/>
      <c r="S546" s="613"/>
      <c r="T546" s="613"/>
      <c r="U546" s="613"/>
      <c r="V546" s="613"/>
      <c r="W546" s="613"/>
      <c r="X546" s="613"/>
      <c r="Y546" s="613"/>
      <c r="Z546" s="613"/>
      <c r="AA546" s="613"/>
      <c r="AB546" s="613"/>
    </row>
    <row r="547" spans="1:28" ht="12" customHeight="1">
      <c r="A547" s="613"/>
      <c r="B547" s="613"/>
      <c r="C547" s="613"/>
      <c r="D547" s="613"/>
      <c r="E547" s="613"/>
      <c r="F547" s="613"/>
      <c r="G547" s="613"/>
      <c r="H547" s="613"/>
      <c r="I547" s="613"/>
      <c r="J547" s="613"/>
      <c r="K547" s="613"/>
      <c r="L547" s="911"/>
      <c r="M547" s="613"/>
      <c r="N547" s="613"/>
      <c r="O547" s="613"/>
      <c r="P547" s="613"/>
      <c r="Q547" s="613"/>
      <c r="R547" s="613"/>
      <c r="S547" s="613"/>
      <c r="T547" s="613"/>
      <c r="U547" s="613"/>
      <c r="V547" s="613"/>
      <c r="W547" s="613"/>
      <c r="X547" s="613"/>
      <c r="Y547" s="613"/>
      <c r="Z547" s="613"/>
      <c r="AA547" s="613"/>
      <c r="AB547" s="613"/>
    </row>
    <row r="548" spans="1:28" ht="12" customHeight="1">
      <c r="A548" s="613"/>
      <c r="B548" s="613"/>
      <c r="C548" s="613"/>
      <c r="D548" s="613"/>
      <c r="E548" s="613"/>
      <c r="F548" s="613"/>
      <c r="G548" s="613"/>
      <c r="H548" s="613"/>
      <c r="I548" s="613"/>
      <c r="J548" s="613"/>
      <c r="K548" s="613"/>
      <c r="L548" s="911"/>
      <c r="M548" s="613"/>
      <c r="N548" s="613"/>
      <c r="O548" s="613"/>
      <c r="P548" s="613"/>
      <c r="Q548" s="613"/>
      <c r="R548" s="613"/>
      <c r="S548" s="613"/>
      <c r="T548" s="613"/>
      <c r="U548" s="613"/>
      <c r="V548" s="613"/>
      <c r="W548" s="613"/>
      <c r="X548" s="613"/>
      <c r="Y548" s="613"/>
      <c r="Z548" s="613"/>
      <c r="AA548" s="613"/>
      <c r="AB548" s="613"/>
    </row>
    <row r="549" spans="1:28" ht="12" customHeight="1">
      <c r="A549" s="613"/>
      <c r="B549" s="613"/>
      <c r="C549" s="613"/>
      <c r="D549" s="613"/>
      <c r="E549" s="613"/>
      <c r="F549" s="613"/>
      <c r="G549" s="613"/>
      <c r="H549" s="613"/>
      <c r="I549" s="613"/>
      <c r="J549" s="613"/>
      <c r="K549" s="613"/>
      <c r="L549" s="911"/>
      <c r="M549" s="613"/>
      <c r="N549" s="613"/>
      <c r="O549" s="613"/>
      <c r="P549" s="613"/>
      <c r="Q549" s="613"/>
      <c r="R549" s="613"/>
      <c r="S549" s="613"/>
      <c r="T549" s="613"/>
      <c r="U549" s="613"/>
      <c r="V549" s="613"/>
      <c r="W549" s="613"/>
      <c r="X549" s="613"/>
      <c r="Y549" s="613"/>
      <c r="Z549" s="613"/>
      <c r="AA549" s="613"/>
      <c r="AB549" s="613"/>
    </row>
    <row r="550" spans="1:28" ht="12" customHeight="1">
      <c r="A550" s="613"/>
      <c r="B550" s="613"/>
      <c r="C550" s="613"/>
      <c r="D550" s="613"/>
      <c r="E550" s="613"/>
      <c r="F550" s="613"/>
      <c r="G550" s="613"/>
      <c r="H550" s="613"/>
      <c r="I550" s="613"/>
      <c r="J550" s="613"/>
      <c r="K550" s="613"/>
      <c r="L550" s="911"/>
      <c r="M550" s="613"/>
      <c r="N550" s="613"/>
      <c r="O550" s="613"/>
      <c r="P550" s="613"/>
      <c r="Q550" s="613"/>
      <c r="R550" s="613"/>
      <c r="S550" s="613"/>
      <c r="T550" s="613"/>
      <c r="U550" s="613"/>
      <c r="V550" s="613"/>
      <c r="W550" s="613"/>
      <c r="X550" s="613"/>
      <c r="Y550" s="613"/>
      <c r="Z550" s="613"/>
      <c r="AA550" s="613"/>
      <c r="AB550" s="613"/>
    </row>
    <row r="551" spans="1:28" ht="12" customHeight="1">
      <c r="A551" s="613"/>
      <c r="B551" s="613"/>
      <c r="C551" s="613"/>
      <c r="D551" s="613"/>
      <c r="E551" s="613"/>
      <c r="F551" s="613"/>
      <c r="G551" s="613"/>
      <c r="H551" s="613"/>
      <c r="I551" s="613"/>
      <c r="J551" s="613"/>
      <c r="K551" s="613"/>
      <c r="L551" s="911"/>
      <c r="M551" s="613"/>
      <c r="N551" s="613"/>
      <c r="O551" s="613"/>
      <c r="P551" s="613"/>
      <c r="Q551" s="613"/>
      <c r="R551" s="613"/>
      <c r="S551" s="613"/>
      <c r="T551" s="613"/>
      <c r="U551" s="613"/>
      <c r="V551" s="613"/>
      <c r="W551" s="613"/>
      <c r="X551" s="613"/>
      <c r="Y551" s="613"/>
      <c r="Z551" s="613"/>
      <c r="AA551" s="613"/>
      <c r="AB551" s="613"/>
    </row>
    <row r="552" spans="1:28" ht="12" customHeight="1">
      <c r="A552" s="613"/>
      <c r="B552" s="613"/>
      <c r="C552" s="613"/>
      <c r="D552" s="613"/>
      <c r="E552" s="613"/>
      <c r="F552" s="613"/>
      <c r="G552" s="613"/>
      <c r="H552" s="613"/>
      <c r="I552" s="613"/>
      <c r="J552" s="613"/>
      <c r="K552" s="613"/>
      <c r="L552" s="911"/>
      <c r="M552" s="613"/>
      <c r="N552" s="613"/>
      <c r="O552" s="613"/>
      <c r="P552" s="613"/>
      <c r="Q552" s="613"/>
      <c r="R552" s="613"/>
      <c r="S552" s="613"/>
      <c r="T552" s="613"/>
      <c r="U552" s="613"/>
      <c r="V552" s="613"/>
      <c r="W552" s="613"/>
      <c r="X552" s="613"/>
      <c r="Y552" s="613"/>
      <c r="Z552" s="613"/>
      <c r="AA552" s="613"/>
      <c r="AB552" s="613"/>
    </row>
    <row r="553" spans="1:28" ht="12" customHeight="1">
      <c r="A553" s="613"/>
      <c r="B553" s="613"/>
      <c r="C553" s="613"/>
      <c r="D553" s="613"/>
      <c r="E553" s="613"/>
      <c r="F553" s="613"/>
      <c r="G553" s="613"/>
      <c r="H553" s="613"/>
      <c r="I553" s="613"/>
      <c r="J553" s="613"/>
      <c r="K553" s="613"/>
      <c r="L553" s="911"/>
      <c r="M553" s="613"/>
      <c r="N553" s="613"/>
      <c r="O553" s="613"/>
      <c r="P553" s="613"/>
      <c r="Q553" s="613"/>
      <c r="R553" s="613"/>
      <c r="S553" s="613"/>
      <c r="T553" s="613"/>
      <c r="U553" s="613"/>
      <c r="V553" s="613"/>
      <c r="W553" s="613"/>
      <c r="X553" s="613"/>
      <c r="Y553" s="613"/>
      <c r="Z553" s="613"/>
      <c r="AA553" s="613"/>
      <c r="AB553" s="613"/>
    </row>
    <row r="554" spans="1:28" ht="12" customHeight="1">
      <c r="A554" s="613"/>
      <c r="B554" s="613"/>
      <c r="C554" s="613"/>
      <c r="D554" s="613"/>
      <c r="E554" s="613"/>
      <c r="F554" s="613"/>
      <c r="G554" s="613"/>
      <c r="H554" s="613"/>
      <c r="I554" s="613"/>
      <c r="J554" s="613"/>
      <c r="K554" s="613"/>
      <c r="L554" s="911"/>
      <c r="M554" s="613"/>
      <c r="N554" s="613"/>
      <c r="O554" s="613"/>
      <c r="P554" s="613"/>
      <c r="Q554" s="613"/>
      <c r="R554" s="613"/>
      <c r="S554" s="613"/>
      <c r="T554" s="613"/>
      <c r="U554" s="613"/>
      <c r="V554" s="613"/>
      <c r="W554" s="613"/>
      <c r="X554" s="613"/>
      <c r="Y554" s="613"/>
      <c r="Z554" s="613"/>
      <c r="AA554" s="613"/>
      <c r="AB554" s="613"/>
    </row>
    <row r="555" spans="1:28" ht="12" customHeight="1">
      <c r="A555" s="613"/>
      <c r="B555" s="613"/>
      <c r="C555" s="613"/>
      <c r="D555" s="613"/>
      <c r="E555" s="613"/>
      <c r="F555" s="613"/>
      <c r="G555" s="613"/>
      <c r="H555" s="613"/>
      <c r="I555" s="613"/>
      <c r="J555" s="613"/>
      <c r="K555" s="613"/>
      <c r="L555" s="911"/>
      <c r="M555" s="613"/>
      <c r="N555" s="613"/>
      <c r="O555" s="613"/>
      <c r="P555" s="613"/>
      <c r="Q555" s="613"/>
      <c r="R555" s="613"/>
      <c r="S555" s="613"/>
      <c r="T555" s="613"/>
      <c r="U555" s="613"/>
      <c r="V555" s="613"/>
      <c r="W555" s="613"/>
      <c r="X555" s="613"/>
      <c r="Y555" s="613"/>
      <c r="Z555" s="613"/>
      <c r="AA555" s="613"/>
      <c r="AB555" s="613"/>
    </row>
    <row r="556" spans="1:28" ht="12" customHeight="1">
      <c r="A556" s="613"/>
      <c r="B556" s="613"/>
      <c r="C556" s="613"/>
      <c r="D556" s="613"/>
      <c r="E556" s="613"/>
      <c r="F556" s="613"/>
      <c r="G556" s="613"/>
      <c r="H556" s="613"/>
      <c r="I556" s="613"/>
      <c r="J556" s="613"/>
      <c r="K556" s="613"/>
      <c r="L556" s="911"/>
      <c r="M556" s="613"/>
      <c r="N556" s="613"/>
      <c r="O556" s="613"/>
      <c r="P556" s="613"/>
      <c r="Q556" s="613"/>
      <c r="R556" s="613"/>
      <c r="S556" s="613"/>
      <c r="T556" s="613"/>
      <c r="U556" s="613"/>
      <c r="V556" s="613"/>
      <c r="W556" s="613"/>
      <c r="X556" s="613"/>
      <c r="Y556" s="613"/>
      <c r="Z556" s="613"/>
      <c r="AA556" s="613"/>
      <c r="AB556" s="613"/>
    </row>
    <row r="557" spans="1:28" ht="12" customHeight="1">
      <c r="A557" s="613"/>
      <c r="B557" s="613"/>
      <c r="C557" s="613"/>
      <c r="D557" s="613"/>
      <c r="E557" s="613"/>
      <c r="F557" s="613"/>
      <c r="G557" s="613"/>
      <c r="H557" s="613"/>
      <c r="I557" s="613"/>
      <c r="J557" s="613"/>
      <c r="K557" s="613"/>
      <c r="L557" s="911"/>
      <c r="M557" s="613"/>
      <c r="N557" s="613"/>
      <c r="O557" s="613"/>
      <c r="P557" s="613"/>
      <c r="Q557" s="613"/>
      <c r="R557" s="613"/>
      <c r="S557" s="613"/>
      <c r="T557" s="613"/>
      <c r="U557" s="613"/>
      <c r="V557" s="613"/>
      <c r="W557" s="613"/>
      <c r="X557" s="613"/>
      <c r="Y557" s="613"/>
      <c r="Z557" s="613"/>
      <c r="AA557" s="613"/>
      <c r="AB557" s="613"/>
    </row>
    <row r="558" spans="1:28" ht="12" customHeight="1">
      <c r="A558" s="613"/>
      <c r="B558" s="613"/>
      <c r="C558" s="613"/>
      <c r="D558" s="613"/>
      <c r="E558" s="613"/>
      <c r="F558" s="613"/>
      <c r="G558" s="613"/>
      <c r="H558" s="613"/>
      <c r="I558" s="613"/>
      <c r="J558" s="613"/>
      <c r="K558" s="613"/>
      <c r="L558" s="911"/>
      <c r="M558" s="613"/>
      <c r="N558" s="613"/>
      <c r="O558" s="613"/>
      <c r="P558" s="613"/>
      <c r="Q558" s="613"/>
      <c r="R558" s="613"/>
      <c r="S558" s="613"/>
      <c r="T558" s="613"/>
      <c r="U558" s="613"/>
      <c r="V558" s="613"/>
      <c r="W558" s="613"/>
      <c r="X558" s="613"/>
      <c r="Y558" s="613"/>
      <c r="Z558" s="613"/>
      <c r="AA558" s="613"/>
      <c r="AB558" s="613"/>
    </row>
    <row r="559" spans="1:28" ht="12" customHeight="1">
      <c r="A559" s="613"/>
      <c r="B559" s="613"/>
      <c r="C559" s="613"/>
      <c r="D559" s="613"/>
      <c r="E559" s="613"/>
      <c r="F559" s="613"/>
      <c r="G559" s="613"/>
      <c r="H559" s="613"/>
      <c r="I559" s="613"/>
      <c r="J559" s="613"/>
      <c r="K559" s="613"/>
      <c r="L559" s="911"/>
      <c r="M559" s="613"/>
      <c r="N559" s="613"/>
      <c r="O559" s="613"/>
      <c r="P559" s="613"/>
      <c r="Q559" s="613"/>
      <c r="R559" s="613"/>
      <c r="S559" s="613"/>
      <c r="T559" s="613"/>
      <c r="U559" s="613"/>
      <c r="V559" s="613"/>
      <c r="W559" s="613"/>
      <c r="X559" s="613"/>
      <c r="Y559" s="613"/>
      <c r="Z559" s="613"/>
      <c r="AA559" s="613"/>
      <c r="AB559" s="613"/>
    </row>
    <row r="560" spans="1:28" ht="12" customHeight="1">
      <c r="A560" s="613"/>
      <c r="B560" s="613"/>
      <c r="C560" s="613"/>
      <c r="D560" s="613"/>
      <c r="E560" s="613"/>
      <c r="F560" s="613"/>
      <c r="G560" s="613"/>
      <c r="H560" s="613"/>
      <c r="I560" s="613"/>
      <c r="J560" s="613"/>
      <c r="K560" s="613"/>
      <c r="L560" s="911"/>
      <c r="M560" s="613"/>
      <c r="N560" s="613"/>
      <c r="O560" s="613"/>
      <c r="P560" s="613"/>
      <c r="Q560" s="613"/>
      <c r="R560" s="613"/>
      <c r="S560" s="613"/>
      <c r="T560" s="613"/>
      <c r="U560" s="613"/>
      <c r="V560" s="613"/>
      <c r="W560" s="613"/>
      <c r="X560" s="613"/>
      <c r="Y560" s="613"/>
      <c r="Z560" s="613"/>
      <c r="AA560" s="613"/>
      <c r="AB560" s="613"/>
    </row>
    <row r="561" spans="1:28" ht="12" customHeight="1">
      <c r="A561" s="613"/>
      <c r="B561" s="613"/>
      <c r="C561" s="613"/>
      <c r="D561" s="613"/>
      <c r="E561" s="613"/>
      <c r="F561" s="613"/>
      <c r="G561" s="613"/>
      <c r="H561" s="613"/>
      <c r="I561" s="613"/>
      <c r="J561" s="613"/>
      <c r="K561" s="613"/>
      <c r="L561" s="911"/>
      <c r="M561" s="613"/>
      <c r="N561" s="613"/>
      <c r="O561" s="613"/>
      <c r="P561" s="613"/>
      <c r="Q561" s="613"/>
      <c r="R561" s="613"/>
      <c r="S561" s="613"/>
      <c r="T561" s="613"/>
      <c r="U561" s="613"/>
      <c r="V561" s="613"/>
      <c r="W561" s="613"/>
      <c r="X561" s="613"/>
      <c r="Y561" s="613"/>
      <c r="Z561" s="613"/>
      <c r="AA561" s="613"/>
      <c r="AB561" s="613"/>
    </row>
    <row r="562" spans="1:28" ht="12" customHeight="1">
      <c r="A562" s="613"/>
      <c r="B562" s="613"/>
      <c r="C562" s="613"/>
      <c r="D562" s="613"/>
      <c r="E562" s="613"/>
      <c r="F562" s="613"/>
      <c r="G562" s="613"/>
      <c r="H562" s="613"/>
      <c r="I562" s="613"/>
      <c r="J562" s="613"/>
      <c r="K562" s="613"/>
      <c r="L562" s="911"/>
      <c r="M562" s="613"/>
      <c r="N562" s="613"/>
      <c r="O562" s="613"/>
      <c r="P562" s="613"/>
      <c r="Q562" s="613"/>
      <c r="R562" s="613"/>
      <c r="S562" s="613"/>
      <c r="T562" s="613"/>
      <c r="U562" s="613"/>
      <c r="V562" s="613"/>
      <c r="W562" s="613"/>
      <c r="X562" s="613"/>
      <c r="Y562" s="613"/>
      <c r="Z562" s="613"/>
      <c r="AA562" s="613"/>
      <c r="AB562" s="613"/>
    </row>
    <row r="563" spans="1:28" ht="12" customHeight="1">
      <c r="A563" s="613"/>
      <c r="B563" s="613"/>
      <c r="C563" s="613"/>
      <c r="D563" s="613"/>
      <c r="E563" s="613"/>
      <c r="F563" s="613"/>
      <c r="G563" s="613"/>
      <c r="H563" s="613"/>
      <c r="I563" s="613"/>
      <c r="J563" s="613"/>
      <c r="K563" s="613"/>
      <c r="L563" s="911"/>
      <c r="M563" s="613"/>
      <c r="N563" s="613"/>
      <c r="O563" s="613"/>
      <c r="P563" s="613"/>
      <c r="Q563" s="613"/>
      <c r="R563" s="613"/>
      <c r="S563" s="613"/>
      <c r="T563" s="613"/>
      <c r="U563" s="613"/>
      <c r="V563" s="613"/>
      <c r="W563" s="613"/>
      <c r="X563" s="613"/>
      <c r="Y563" s="613"/>
      <c r="Z563" s="613"/>
      <c r="AA563" s="613"/>
      <c r="AB563" s="613"/>
    </row>
    <row r="564" spans="1:28" ht="12" customHeight="1">
      <c r="A564" s="613"/>
      <c r="B564" s="613"/>
      <c r="C564" s="613"/>
      <c r="D564" s="613"/>
      <c r="E564" s="613"/>
      <c r="F564" s="613"/>
      <c r="G564" s="613"/>
      <c r="H564" s="613"/>
      <c r="I564" s="613"/>
      <c r="J564" s="613"/>
      <c r="K564" s="613"/>
      <c r="L564" s="911"/>
      <c r="M564" s="613"/>
      <c r="N564" s="613"/>
      <c r="O564" s="613"/>
      <c r="P564" s="613"/>
      <c r="Q564" s="613"/>
      <c r="R564" s="613"/>
      <c r="S564" s="613"/>
      <c r="T564" s="613"/>
      <c r="U564" s="613"/>
      <c r="V564" s="613"/>
      <c r="W564" s="613"/>
      <c r="X564" s="613"/>
      <c r="Y564" s="613"/>
      <c r="Z564" s="613"/>
      <c r="AA564" s="613"/>
      <c r="AB564" s="613"/>
    </row>
    <row r="565" spans="1:28" ht="12" customHeight="1">
      <c r="A565" s="613"/>
      <c r="B565" s="613"/>
      <c r="C565" s="613"/>
      <c r="D565" s="613"/>
      <c r="E565" s="613"/>
      <c r="F565" s="613"/>
      <c r="G565" s="613"/>
      <c r="H565" s="613"/>
      <c r="I565" s="613"/>
      <c r="J565" s="613"/>
      <c r="K565" s="613"/>
      <c r="L565" s="911"/>
      <c r="M565" s="613"/>
      <c r="N565" s="613"/>
      <c r="O565" s="613"/>
      <c r="P565" s="613"/>
      <c r="Q565" s="613"/>
      <c r="R565" s="613"/>
      <c r="S565" s="613"/>
      <c r="T565" s="613"/>
      <c r="U565" s="613"/>
      <c r="V565" s="613"/>
      <c r="W565" s="613"/>
      <c r="X565" s="613"/>
      <c r="Y565" s="613"/>
      <c r="Z565" s="613"/>
      <c r="AA565" s="613"/>
      <c r="AB565" s="613"/>
    </row>
    <row r="566" spans="1:28" ht="12" customHeight="1">
      <c r="A566" s="613"/>
      <c r="B566" s="613"/>
      <c r="C566" s="613"/>
      <c r="D566" s="613"/>
      <c r="E566" s="613"/>
      <c r="F566" s="613"/>
      <c r="G566" s="613"/>
      <c r="H566" s="613"/>
      <c r="I566" s="613"/>
      <c r="J566" s="613"/>
      <c r="K566" s="613"/>
      <c r="L566" s="911"/>
      <c r="M566" s="613"/>
      <c r="N566" s="613"/>
      <c r="O566" s="613"/>
      <c r="P566" s="613"/>
      <c r="Q566" s="613"/>
      <c r="R566" s="613"/>
      <c r="S566" s="613"/>
      <c r="T566" s="613"/>
      <c r="U566" s="613"/>
      <c r="V566" s="613"/>
      <c r="W566" s="613"/>
      <c r="X566" s="613"/>
      <c r="Y566" s="613"/>
      <c r="Z566" s="613"/>
      <c r="AA566" s="613"/>
      <c r="AB566" s="613"/>
    </row>
    <row r="567" spans="1:28" ht="12" customHeight="1">
      <c r="A567" s="613"/>
      <c r="B567" s="613"/>
      <c r="C567" s="613"/>
      <c r="D567" s="613"/>
      <c r="E567" s="613"/>
      <c r="F567" s="613"/>
      <c r="G567" s="613"/>
      <c r="H567" s="613"/>
      <c r="I567" s="613"/>
      <c r="J567" s="613"/>
      <c r="K567" s="613"/>
      <c r="L567" s="911"/>
      <c r="M567" s="613"/>
      <c r="N567" s="613"/>
      <c r="O567" s="613"/>
      <c r="P567" s="613"/>
      <c r="Q567" s="613"/>
      <c r="R567" s="613"/>
      <c r="S567" s="613"/>
      <c r="T567" s="613"/>
      <c r="U567" s="613"/>
      <c r="V567" s="613"/>
      <c r="W567" s="613"/>
      <c r="X567" s="613"/>
      <c r="Y567" s="613"/>
      <c r="Z567" s="613"/>
      <c r="AA567" s="613"/>
      <c r="AB567" s="613"/>
    </row>
    <row r="568" spans="1:28" ht="12" customHeight="1">
      <c r="A568" s="613"/>
      <c r="B568" s="613"/>
      <c r="C568" s="613"/>
      <c r="D568" s="613"/>
      <c r="E568" s="613"/>
      <c r="F568" s="613"/>
      <c r="G568" s="613"/>
      <c r="H568" s="613"/>
      <c r="I568" s="613"/>
      <c r="J568" s="613"/>
      <c r="K568" s="613"/>
      <c r="L568" s="911"/>
      <c r="M568" s="613"/>
      <c r="N568" s="613"/>
      <c r="O568" s="613"/>
      <c r="P568" s="613"/>
      <c r="Q568" s="613"/>
      <c r="R568" s="613"/>
      <c r="S568" s="613"/>
      <c r="T568" s="613"/>
      <c r="U568" s="613"/>
      <c r="V568" s="613"/>
      <c r="W568" s="613"/>
      <c r="X568" s="613"/>
      <c r="Y568" s="613"/>
      <c r="Z568" s="613"/>
      <c r="AA568" s="613"/>
      <c r="AB568" s="613"/>
    </row>
    <row r="569" spans="1:28" ht="12" customHeight="1">
      <c r="A569" s="613"/>
      <c r="B569" s="613"/>
      <c r="C569" s="613"/>
      <c r="D569" s="613"/>
      <c r="E569" s="613"/>
      <c r="F569" s="613"/>
      <c r="G569" s="613"/>
      <c r="H569" s="613"/>
      <c r="I569" s="613"/>
      <c r="J569" s="613"/>
      <c r="K569" s="613"/>
      <c r="L569" s="911"/>
      <c r="M569" s="613"/>
      <c r="N569" s="613"/>
      <c r="O569" s="613"/>
      <c r="P569" s="613"/>
      <c r="Q569" s="613"/>
      <c r="R569" s="613"/>
      <c r="S569" s="613"/>
      <c r="T569" s="613"/>
      <c r="U569" s="613"/>
      <c r="V569" s="613"/>
      <c r="W569" s="613"/>
      <c r="X569" s="613"/>
      <c r="Y569" s="613"/>
      <c r="Z569" s="613"/>
      <c r="AA569" s="613"/>
    </row>
    <row r="570" spans="1:28" ht="12" customHeight="1">
      <c r="A570" s="613"/>
      <c r="B570" s="613"/>
      <c r="C570" s="613"/>
      <c r="D570" s="613"/>
      <c r="E570" s="613"/>
      <c r="F570" s="613"/>
      <c r="G570" s="613"/>
      <c r="H570" s="613"/>
      <c r="I570" s="613"/>
      <c r="J570" s="613"/>
      <c r="K570" s="613"/>
      <c r="L570" s="911"/>
      <c r="M570" s="613"/>
      <c r="N570" s="613"/>
      <c r="O570" s="613"/>
      <c r="P570" s="613"/>
      <c r="Q570" s="613"/>
      <c r="R570" s="613"/>
      <c r="S570" s="613"/>
      <c r="T570" s="613"/>
      <c r="U570" s="613"/>
      <c r="V570" s="613"/>
    </row>
    <row r="571" spans="1:28" ht="12" customHeight="1">
      <c r="A571" s="613"/>
      <c r="B571" s="613"/>
      <c r="C571" s="613"/>
      <c r="D571" s="613"/>
      <c r="E571" s="613"/>
      <c r="F571" s="613"/>
      <c r="G571" s="613"/>
      <c r="H571" s="613"/>
      <c r="I571" s="613"/>
      <c r="J571" s="613"/>
      <c r="K571" s="613"/>
      <c r="L571" s="911"/>
      <c r="M571" s="613"/>
      <c r="N571" s="613"/>
      <c r="O571" s="613"/>
      <c r="P571" s="613"/>
      <c r="Q571" s="613"/>
      <c r="R571" s="613"/>
      <c r="S571" s="613"/>
      <c r="T571" s="613"/>
      <c r="U571" s="613"/>
      <c r="V571" s="613"/>
    </row>
    <row r="572" spans="1:28" ht="12" customHeight="1">
      <c r="A572" s="613"/>
      <c r="B572" s="613"/>
      <c r="C572" s="613"/>
      <c r="D572" s="613"/>
      <c r="E572" s="613"/>
      <c r="F572" s="613"/>
      <c r="G572" s="613"/>
      <c r="H572" s="613"/>
      <c r="I572" s="613"/>
      <c r="P572" s="613"/>
      <c r="Q572" s="613"/>
      <c r="R572" s="613"/>
      <c r="S572" s="613"/>
      <c r="T572" s="613"/>
      <c r="U572" s="613"/>
      <c r="V572" s="613"/>
    </row>
    <row r="573" spans="1:28" ht="12" customHeight="1">
      <c r="A573" s="613"/>
      <c r="B573" s="613"/>
      <c r="C573" s="613"/>
      <c r="D573" s="613"/>
      <c r="E573" s="613"/>
      <c r="F573" s="613"/>
      <c r="H573" s="613"/>
      <c r="T573" s="613"/>
      <c r="U573" s="613"/>
      <c r="V573" s="613"/>
    </row>
    <row r="574" spans="1:28" ht="12" customHeight="1">
      <c r="H574" s="613"/>
      <c r="T574" s="613"/>
      <c r="U574" s="613"/>
      <c r="V574" s="613"/>
    </row>
    <row r="575" spans="1:28" ht="12" customHeight="1">
      <c r="H575" s="613"/>
      <c r="T575" s="613"/>
      <c r="U575" s="613"/>
      <c r="V575" s="613"/>
    </row>
    <row r="576" spans="1:28" ht="12" customHeight="1">
      <c r="H576" s="613"/>
      <c r="T576" s="613"/>
      <c r="U576" s="613"/>
      <c r="V576" s="613"/>
    </row>
    <row r="577" spans="8:22" ht="12" customHeight="1">
      <c r="H577" s="613"/>
      <c r="T577" s="613"/>
      <c r="U577" s="613"/>
      <c r="V577" s="613"/>
    </row>
    <row r="578" spans="8:22" ht="12" customHeight="1">
      <c r="H578" s="613"/>
      <c r="T578" s="613"/>
      <c r="U578" s="613"/>
      <c r="V578" s="613"/>
    </row>
    <row r="579" spans="8:22" ht="12" customHeight="1">
      <c r="H579" s="613"/>
      <c r="T579" s="613"/>
      <c r="U579" s="613"/>
      <c r="V579" s="613"/>
    </row>
  </sheetData>
  <mergeCells count="15">
    <mergeCell ref="A1:F1"/>
    <mergeCell ref="T14:Y14"/>
    <mergeCell ref="A55:F55"/>
    <mergeCell ref="A75:D75"/>
    <mergeCell ref="A76:E76"/>
    <mergeCell ref="A2:F2"/>
    <mergeCell ref="A20:F20"/>
    <mergeCell ref="A38:F38"/>
    <mergeCell ref="A56:F56"/>
    <mergeCell ref="A103:E103"/>
    <mergeCell ref="A106:E106"/>
    <mergeCell ref="AA102:AB102"/>
    <mergeCell ref="A19:F19"/>
    <mergeCell ref="A37:F37"/>
    <mergeCell ref="A86:G86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18" display="'Inhaltsverzeichnis '!A18"/>
    <hyperlink ref="A19:F19" location="'Inhaltsverzeichnis '!A13" display="'Inhaltsverzeichnis '!A13"/>
    <hyperlink ref="A55:F55" location="'Inhaltsverzeichnis '!A23" display="'Inhaltsverzeichnis '!A23"/>
    <hyperlink ref="A1:F1" location="'Inhaltsverzeichnis '!A8" display="'Inhaltsverzeichnis '!A8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HR787"/>
  <sheetViews>
    <sheetView zoomScaleNormal="100" workbookViewId="0">
      <pane ySplit="5" topLeftCell="A6" activePane="bottomLeft" state="frozenSplit"/>
      <selection activeCell="A3" sqref="A3"/>
      <selection pane="bottomLeft" activeCell="A6" sqref="A6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4.33203125" style="99" customWidth="1"/>
    <col min="11" max="13" width="6.5546875" style="99" customWidth="1"/>
    <col min="14" max="20" width="7.44140625" style="99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40" t="s">
        <v>960</v>
      </c>
      <c r="B1" s="940"/>
      <c r="C1" s="940"/>
      <c r="D1" s="940"/>
      <c r="E1" s="940"/>
      <c r="F1" s="940"/>
      <c r="G1" s="940"/>
      <c r="H1" s="940"/>
      <c r="AG1" s="354"/>
      <c r="AH1" s="375"/>
      <c r="AI1" s="375"/>
      <c r="AJ1" s="375"/>
      <c r="AK1" s="375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40" t="s">
        <v>812</v>
      </c>
      <c r="B2" s="940"/>
      <c r="C2" s="940"/>
      <c r="D2" s="940"/>
      <c r="E2" s="940"/>
      <c r="F2" s="940"/>
      <c r="G2" s="940"/>
      <c r="H2" s="940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50"/>
      <c r="B3" s="951"/>
      <c r="C3" s="951"/>
      <c r="D3" s="951"/>
      <c r="E3" s="951"/>
      <c r="F3" s="951"/>
      <c r="G3" s="951"/>
      <c r="H3" s="951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45" t="s">
        <v>301</v>
      </c>
      <c r="B4" s="946" t="s">
        <v>302</v>
      </c>
      <c r="C4" s="946"/>
      <c r="D4" s="946"/>
      <c r="E4" s="946"/>
      <c r="F4" s="946"/>
      <c r="G4" s="946"/>
      <c r="H4" s="947"/>
    </row>
    <row r="5" spans="1:226" s="102" customFormat="1" ht="12" customHeight="1">
      <c r="A5" s="945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</row>
    <row r="6" spans="1:226" s="104" customFormat="1" ht="12" customHeight="1">
      <c r="A6" s="331"/>
      <c r="B6" s="335"/>
      <c r="C6" s="335"/>
      <c r="D6" s="335"/>
      <c r="E6" s="335"/>
      <c r="F6" s="335"/>
      <c r="G6" s="335"/>
      <c r="H6" s="345"/>
    </row>
    <row r="7" spans="1:226" s="104" customFormat="1" ht="12" customHeight="1">
      <c r="B7" s="949" t="s">
        <v>247</v>
      </c>
      <c r="C7" s="948"/>
      <c r="D7" s="948"/>
      <c r="E7" s="948"/>
      <c r="F7" s="948"/>
      <c r="G7" s="948"/>
      <c r="H7" s="933"/>
    </row>
    <row r="8" spans="1:226" s="104" customFormat="1" ht="12" customHeight="1">
      <c r="A8" s="107" t="s">
        <v>283</v>
      </c>
      <c r="B8" s="873">
        <v>25</v>
      </c>
      <c r="C8" s="873">
        <v>25</v>
      </c>
      <c r="D8" s="873">
        <v>25</v>
      </c>
      <c r="E8" s="873">
        <v>25</v>
      </c>
      <c r="F8" s="873">
        <v>25</v>
      </c>
      <c r="G8" s="873">
        <v>25</v>
      </c>
      <c r="H8" s="873">
        <v>25</v>
      </c>
      <c r="I8" s="575"/>
    </row>
    <row r="9" spans="1:226" s="104" customFormat="1" ht="12" customHeight="1">
      <c r="A9" s="107" t="s">
        <v>284</v>
      </c>
      <c r="B9" s="873">
        <v>20</v>
      </c>
      <c r="C9" s="873">
        <v>21</v>
      </c>
      <c r="D9" s="873">
        <v>21</v>
      </c>
      <c r="E9" s="873">
        <v>25</v>
      </c>
      <c r="F9" s="873">
        <v>25</v>
      </c>
      <c r="G9" s="873">
        <v>25</v>
      </c>
      <c r="H9" s="873">
        <v>24</v>
      </c>
      <c r="I9" s="575"/>
    </row>
    <row r="10" spans="1:226" s="104" customFormat="1" ht="12" customHeight="1">
      <c r="A10" s="107" t="s">
        <v>285</v>
      </c>
      <c r="B10" s="873">
        <v>22</v>
      </c>
      <c r="C10" s="873">
        <v>22</v>
      </c>
      <c r="D10" s="873">
        <v>21</v>
      </c>
      <c r="E10" s="873">
        <v>21</v>
      </c>
      <c r="F10" s="873">
        <v>22</v>
      </c>
      <c r="G10" s="873">
        <v>21</v>
      </c>
      <c r="H10" s="873">
        <v>21</v>
      </c>
      <c r="I10" s="575"/>
    </row>
    <row r="11" spans="1:226" s="104" customFormat="1" ht="12" customHeight="1">
      <c r="A11" s="107" t="s">
        <v>286</v>
      </c>
      <c r="B11" s="873">
        <v>18</v>
      </c>
      <c r="C11" s="873">
        <v>18</v>
      </c>
      <c r="D11" s="873">
        <v>18</v>
      </c>
      <c r="E11" s="873">
        <v>19</v>
      </c>
      <c r="F11" s="873">
        <v>19</v>
      </c>
      <c r="G11" s="873">
        <v>19</v>
      </c>
      <c r="H11" s="873">
        <v>19</v>
      </c>
      <c r="I11" s="575"/>
    </row>
    <row r="12" spans="1:226" s="200" customFormat="1" ht="12" customHeight="1">
      <c r="A12" s="202" t="s">
        <v>170</v>
      </c>
      <c r="B12" s="874">
        <v>25</v>
      </c>
      <c r="C12" s="874">
        <v>25</v>
      </c>
      <c r="D12" s="874">
        <v>25</v>
      </c>
      <c r="E12" s="874">
        <v>25</v>
      </c>
      <c r="F12" s="874">
        <v>25</v>
      </c>
      <c r="G12" s="874">
        <v>25</v>
      </c>
      <c r="H12" s="874">
        <v>25</v>
      </c>
      <c r="I12" s="575"/>
    </row>
    <row r="13" spans="1:226" s="104" customFormat="1" ht="12" customHeight="1">
      <c r="A13" s="107"/>
      <c r="B13" s="106"/>
      <c r="C13" s="106"/>
      <c r="D13" s="106"/>
      <c r="E13" s="106"/>
      <c r="F13" s="106"/>
      <c r="I13" s="575"/>
    </row>
    <row r="14" spans="1:226" s="104" customFormat="1" ht="12" customHeight="1">
      <c r="B14" s="963" t="s">
        <v>167</v>
      </c>
      <c r="C14" s="963"/>
      <c r="D14" s="963"/>
      <c r="E14" s="963"/>
      <c r="F14" s="963"/>
      <c r="G14" s="963"/>
      <c r="H14" s="963"/>
      <c r="I14" s="575"/>
    </row>
    <row r="15" spans="1:226" s="104" customFormat="1" ht="12" customHeight="1">
      <c r="A15" s="107" t="s">
        <v>283</v>
      </c>
      <c r="B15" s="873">
        <v>1715</v>
      </c>
      <c r="C15" s="873">
        <v>1612</v>
      </c>
      <c r="D15" s="873">
        <v>1536</v>
      </c>
      <c r="E15" s="873">
        <v>1511</v>
      </c>
      <c r="F15" s="873">
        <v>1490</v>
      </c>
      <c r="G15" s="873">
        <v>1473</v>
      </c>
      <c r="H15" s="873">
        <v>1481</v>
      </c>
      <c r="I15" s="575"/>
      <c r="J15" s="67"/>
    </row>
    <row r="16" spans="1:226" s="104" customFormat="1" ht="12" customHeight="1">
      <c r="A16" s="107" t="s">
        <v>284</v>
      </c>
      <c r="B16" s="873">
        <v>84</v>
      </c>
      <c r="C16" s="873">
        <v>82</v>
      </c>
      <c r="D16" s="873">
        <v>85</v>
      </c>
      <c r="E16" s="873">
        <v>167</v>
      </c>
      <c r="F16" s="873">
        <v>207</v>
      </c>
      <c r="G16" s="873">
        <v>169</v>
      </c>
      <c r="H16" s="873">
        <v>155</v>
      </c>
      <c r="I16" s="575"/>
    </row>
    <row r="17" spans="1:25" s="104" customFormat="1" ht="12" customHeight="1">
      <c r="A17" s="107" t="s">
        <v>285</v>
      </c>
      <c r="B17" s="873">
        <v>99</v>
      </c>
      <c r="C17" s="873">
        <v>101</v>
      </c>
      <c r="D17" s="873">
        <v>109</v>
      </c>
      <c r="E17" s="873">
        <v>110</v>
      </c>
      <c r="F17" s="873">
        <v>113</v>
      </c>
      <c r="G17" s="873">
        <v>113</v>
      </c>
      <c r="H17" s="873">
        <v>111</v>
      </c>
      <c r="I17" s="575"/>
    </row>
    <row r="18" spans="1:25" s="104" customFormat="1" ht="12" customHeight="1">
      <c r="A18" s="107" t="s">
        <v>286</v>
      </c>
      <c r="B18" s="873">
        <v>145</v>
      </c>
      <c r="C18" s="873">
        <v>148</v>
      </c>
      <c r="D18" s="873">
        <v>146</v>
      </c>
      <c r="E18" s="873">
        <v>144</v>
      </c>
      <c r="F18" s="873">
        <v>149</v>
      </c>
      <c r="G18" s="873">
        <v>154</v>
      </c>
      <c r="H18" s="873">
        <v>160</v>
      </c>
      <c r="I18" s="575"/>
    </row>
    <row r="19" spans="1:25" s="104" customFormat="1" ht="11.25" customHeight="1">
      <c r="A19" s="202" t="s">
        <v>170</v>
      </c>
      <c r="B19" s="874">
        <v>2043</v>
      </c>
      <c r="C19" s="874">
        <v>1943</v>
      </c>
      <c r="D19" s="874">
        <v>1876</v>
      </c>
      <c r="E19" s="874">
        <v>1932</v>
      </c>
      <c r="F19" s="874">
        <v>1959</v>
      </c>
      <c r="G19" s="874">
        <v>1909</v>
      </c>
      <c r="H19" s="874">
        <v>1907</v>
      </c>
      <c r="I19" s="575"/>
    </row>
    <row r="20" spans="1:25" s="104" customFormat="1" ht="12" customHeight="1">
      <c r="A20" s="107"/>
      <c r="B20" s="108"/>
      <c r="C20" s="108"/>
      <c r="D20" s="108"/>
      <c r="E20" s="108"/>
      <c r="F20" s="108"/>
      <c r="G20" s="108"/>
      <c r="I20" s="576"/>
    </row>
    <row r="21" spans="1:25" s="104" customFormat="1" ht="12" customHeight="1">
      <c r="A21" s="105"/>
      <c r="B21" s="941" t="s">
        <v>300</v>
      </c>
      <c r="C21" s="941"/>
      <c r="D21" s="941"/>
      <c r="E21" s="941"/>
      <c r="F21" s="941"/>
      <c r="G21" s="941"/>
      <c r="H21" s="941"/>
      <c r="I21" s="576"/>
    </row>
    <row r="22" spans="1:25" s="104" customFormat="1" ht="12" customHeight="1">
      <c r="A22" s="107" t="s">
        <v>283</v>
      </c>
      <c r="B22" s="436">
        <v>15.993002915451894</v>
      </c>
      <c r="C22" s="436">
        <v>16.238833746898262</v>
      </c>
      <c r="D22" s="436">
        <v>17</v>
      </c>
      <c r="E22" s="436">
        <v>17.100000000000001</v>
      </c>
      <c r="F22" s="436">
        <v>17.100000000000001</v>
      </c>
      <c r="G22" s="436">
        <v>17.100000000000001</v>
      </c>
      <c r="H22" s="436">
        <v>16.8</v>
      </c>
      <c r="I22" s="576"/>
      <c r="K22" s="532"/>
      <c r="L22" s="532"/>
      <c r="M22" s="532"/>
      <c r="N22" s="532"/>
      <c r="O22" s="532"/>
      <c r="P22" s="532"/>
      <c r="Q22" s="532"/>
    </row>
    <row r="23" spans="1:25" s="104" customFormat="1" ht="12" customHeight="1">
      <c r="A23" s="107" t="s">
        <v>284</v>
      </c>
      <c r="B23" s="436">
        <v>21.5</v>
      </c>
      <c r="C23" s="436">
        <v>21.829268292682926</v>
      </c>
      <c r="D23" s="436">
        <v>21.6</v>
      </c>
      <c r="E23" s="436">
        <v>19.600000000000001</v>
      </c>
      <c r="F23" s="436">
        <v>17.5</v>
      </c>
      <c r="G23" s="436">
        <v>16.8</v>
      </c>
      <c r="H23" s="436">
        <v>16.899999999999999</v>
      </c>
      <c r="I23" s="576"/>
      <c r="K23" s="532"/>
      <c r="L23" s="532"/>
      <c r="M23" s="532"/>
      <c r="N23" s="532"/>
      <c r="O23" s="532"/>
      <c r="P23" s="532"/>
      <c r="Q23" s="532"/>
    </row>
    <row r="24" spans="1:25" s="104" customFormat="1" ht="12" customHeight="1">
      <c r="A24" s="107" t="s">
        <v>285</v>
      </c>
      <c r="B24" s="436">
        <v>21.777777777777779</v>
      </c>
      <c r="C24" s="436">
        <v>22.188118811881189</v>
      </c>
      <c r="D24" s="436">
        <v>21.9</v>
      </c>
      <c r="E24" s="436">
        <v>22.7</v>
      </c>
      <c r="F24" s="436">
        <v>21.5</v>
      </c>
      <c r="G24" s="436">
        <v>21</v>
      </c>
      <c r="H24" s="436">
        <v>21.3</v>
      </c>
      <c r="I24" s="576"/>
      <c r="K24" s="532"/>
      <c r="L24" s="532"/>
      <c r="M24" s="532"/>
      <c r="N24" s="532"/>
      <c r="O24" s="532"/>
      <c r="P24" s="532"/>
      <c r="Q24" s="532"/>
    </row>
    <row r="25" spans="1:25" s="104" customFormat="1" ht="12" customHeight="1">
      <c r="A25" s="107" t="s">
        <v>286</v>
      </c>
      <c r="B25" s="436">
        <v>20.737931034482759</v>
      </c>
      <c r="C25" s="436">
        <v>20.432432432432432</v>
      </c>
      <c r="D25" s="436">
        <v>20</v>
      </c>
      <c r="E25" s="436">
        <v>19.7</v>
      </c>
      <c r="F25" s="436">
        <v>18.8</v>
      </c>
      <c r="G25" s="436">
        <v>18.8</v>
      </c>
      <c r="H25" s="436">
        <v>18.600000000000001</v>
      </c>
      <c r="I25" s="576"/>
      <c r="K25" s="532"/>
      <c r="L25" s="532"/>
      <c r="M25" s="532"/>
      <c r="N25" s="532"/>
      <c r="O25" s="532"/>
      <c r="P25" s="532"/>
      <c r="Q25" s="532"/>
    </row>
    <row r="26" spans="1:25" s="104" customFormat="1" ht="12" customHeight="1">
      <c r="A26" s="202" t="s">
        <v>170</v>
      </c>
      <c r="B26" s="857">
        <v>16.836514929025942</v>
      </c>
      <c r="C26" s="857">
        <v>17.103448275862068</v>
      </c>
      <c r="D26" s="857">
        <v>17.7</v>
      </c>
      <c r="E26" s="857">
        <v>17.8</v>
      </c>
      <c r="F26" s="857">
        <v>17.5</v>
      </c>
      <c r="G26" s="857">
        <v>17.5</v>
      </c>
      <c r="H26" s="857">
        <v>17.2</v>
      </c>
      <c r="I26" s="576"/>
      <c r="K26" s="532"/>
      <c r="L26" s="532"/>
      <c r="M26" s="532"/>
      <c r="N26" s="532"/>
      <c r="O26" s="532"/>
      <c r="P26" s="532"/>
      <c r="Q26" s="532"/>
    </row>
    <row r="27" spans="1:25" s="104" customFormat="1" ht="12" customHeight="1">
      <c r="A27" s="9"/>
      <c r="B27" s="108"/>
      <c r="C27" s="108"/>
      <c r="D27" s="108"/>
      <c r="E27" s="108"/>
      <c r="F27" s="108"/>
      <c r="G27" s="108"/>
      <c r="H27" s="108"/>
      <c r="I27" s="575"/>
    </row>
    <row r="28" spans="1:25" s="118" customFormat="1" ht="12" customHeight="1">
      <c r="B28" s="942" t="s">
        <v>861</v>
      </c>
      <c r="C28" s="943"/>
      <c r="D28" s="943"/>
      <c r="E28" s="943"/>
      <c r="F28" s="943"/>
      <c r="G28" s="943"/>
      <c r="H28" s="943"/>
      <c r="I28" s="575"/>
    </row>
    <row r="29" spans="1:25" s="118" customFormat="1" ht="12" customHeight="1">
      <c r="A29" s="119" t="s">
        <v>283</v>
      </c>
      <c r="B29" s="873">
        <v>27428</v>
      </c>
      <c r="C29" s="873">
        <v>26177</v>
      </c>
      <c r="D29" s="873">
        <v>26040</v>
      </c>
      <c r="E29" s="873">
        <v>25806</v>
      </c>
      <c r="F29" s="873">
        <v>25460</v>
      </c>
      <c r="G29" s="873">
        <v>25242</v>
      </c>
      <c r="H29" s="873">
        <v>24925</v>
      </c>
      <c r="I29" s="575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</row>
    <row r="30" spans="1:25" s="118" customFormat="1" ht="12" customHeight="1">
      <c r="A30" s="107" t="s">
        <v>306</v>
      </c>
      <c r="B30" s="873">
        <v>25907</v>
      </c>
      <c r="C30" s="873">
        <v>24668</v>
      </c>
      <c r="D30" s="873">
        <v>24476</v>
      </c>
      <c r="E30" s="873">
        <v>24258</v>
      </c>
      <c r="F30" s="873">
        <v>24068</v>
      </c>
      <c r="G30" s="873">
        <v>23996</v>
      </c>
      <c r="H30" s="873">
        <v>23841</v>
      </c>
      <c r="I30" s="575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</row>
    <row r="31" spans="1:25" s="118" customFormat="1" ht="12" customHeight="1">
      <c r="A31" s="107" t="s">
        <v>307</v>
      </c>
      <c r="B31" s="873">
        <v>1521</v>
      </c>
      <c r="C31" s="873">
        <v>1509</v>
      </c>
      <c r="D31" s="873">
        <v>1564</v>
      </c>
      <c r="E31" s="873">
        <v>1548</v>
      </c>
      <c r="F31" s="873">
        <v>1392</v>
      </c>
      <c r="G31" s="873">
        <v>1246</v>
      </c>
      <c r="H31" s="873">
        <v>1084</v>
      </c>
      <c r="I31" s="575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</row>
    <row r="32" spans="1:25" s="118" customFormat="1" ht="12" customHeight="1">
      <c r="A32" s="122"/>
      <c r="B32" s="873"/>
      <c r="C32" s="873"/>
      <c r="D32" s="873"/>
      <c r="E32" s="873"/>
      <c r="F32" s="873"/>
      <c r="G32" s="873"/>
      <c r="H32" s="873"/>
      <c r="I32" s="575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</row>
    <row r="33" spans="1:25" s="118" customFormat="1" ht="12" customHeight="1">
      <c r="A33" s="123" t="s">
        <v>284</v>
      </c>
      <c r="B33" s="873">
        <v>1806</v>
      </c>
      <c r="C33" s="873">
        <v>1790</v>
      </c>
      <c r="D33" s="873">
        <v>1831</v>
      </c>
      <c r="E33" s="873">
        <v>3279</v>
      </c>
      <c r="F33" s="873">
        <v>3625</v>
      </c>
      <c r="G33" s="873">
        <v>2832</v>
      </c>
      <c r="H33" s="873">
        <v>2616</v>
      </c>
      <c r="I33" s="575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</row>
    <row r="34" spans="1:25" s="118" customFormat="1" ht="12" customHeight="1">
      <c r="A34" s="107" t="s">
        <v>287</v>
      </c>
      <c r="B34" s="873">
        <v>1</v>
      </c>
      <c r="C34" s="873">
        <v>0</v>
      </c>
      <c r="D34" s="873">
        <v>0</v>
      </c>
      <c r="E34" s="873">
        <v>0</v>
      </c>
      <c r="F34" s="873">
        <v>0</v>
      </c>
      <c r="G34" s="873">
        <v>0</v>
      </c>
      <c r="H34" s="873">
        <v>0</v>
      </c>
      <c r="I34" s="575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</row>
    <row r="35" spans="1:25" s="118" customFormat="1" ht="12" customHeight="1">
      <c r="A35" s="107" t="s">
        <v>288</v>
      </c>
      <c r="B35" s="873">
        <v>1289</v>
      </c>
      <c r="C35" s="873">
        <v>1293</v>
      </c>
      <c r="D35" s="873">
        <v>1327</v>
      </c>
      <c r="E35" s="873">
        <v>1394</v>
      </c>
      <c r="F35" s="873">
        <v>1380</v>
      </c>
      <c r="G35" s="873">
        <v>1335</v>
      </c>
      <c r="H35" s="873">
        <v>1368</v>
      </c>
      <c r="I35" s="575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</row>
    <row r="36" spans="1:25" s="118" customFormat="1" ht="12" customHeight="1">
      <c r="A36" s="107" t="s">
        <v>289</v>
      </c>
      <c r="B36" s="873">
        <v>276</v>
      </c>
      <c r="C36" s="873">
        <v>238</v>
      </c>
      <c r="D36" s="873">
        <v>228</v>
      </c>
      <c r="E36" s="873">
        <v>225</v>
      </c>
      <c r="F36" s="873">
        <v>201</v>
      </c>
      <c r="G36" s="873">
        <v>156</v>
      </c>
      <c r="H36" s="873">
        <v>174</v>
      </c>
      <c r="I36" s="575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</row>
    <row r="37" spans="1:25" s="118" customFormat="1" ht="12" customHeight="1">
      <c r="A37" s="107" t="s">
        <v>290</v>
      </c>
      <c r="B37" s="873">
        <v>240</v>
      </c>
      <c r="C37" s="873">
        <v>259</v>
      </c>
      <c r="D37" s="873">
        <v>276</v>
      </c>
      <c r="E37" s="873">
        <v>364</v>
      </c>
      <c r="F37" s="873">
        <v>425</v>
      </c>
      <c r="G37" s="873">
        <v>471</v>
      </c>
      <c r="H37" s="873">
        <v>525</v>
      </c>
      <c r="I37" s="575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</row>
    <row r="38" spans="1:25" s="118" customFormat="1" ht="12" customHeight="1">
      <c r="A38" s="565" t="s">
        <v>760</v>
      </c>
      <c r="B38" s="873" t="s">
        <v>239</v>
      </c>
      <c r="C38" s="873" t="s">
        <v>239</v>
      </c>
      <c r="D38" s="873" t="s">
        <v>239</v>
      </c>
      <c r="E38" s="873">
        <v>1296</v>
      </c>
      <c r="F38" s="873">
        <v>1619</v>
      </c>
      <c r="G38" s="873">
        <v>870</v>
      </c>
      <c r="H38" s="873">
        <v>549</v>
      </c>
      <c r="I38" s="575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</row>
    <row r="39" spans="1:25" s="118" customFormat="1" ht="12" customHeight="1">
      <c r="A39" s="122"/>
      <c r="B39" s="873"/>
      <c r="C39" s="873"/>
      <c r="D39" s="873"/>
      <c r="E39" s="873"/>
      <c r="F39" s="873"/>
      <c r="G39" s="873"/>
      <c r="H39" s="873"/>
      <c r="I39" s="575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</row>
    <row r="40" spans="1:25" s="118" customFormat="1" ht="12" customHeight="1">
      <c r="A40" s="123" t="s">
        <v>285</v>
      </c>
      <c r="B40" s="873">
        <v>2156</v>
      </c>
      <c r="C40" s="873">
        <v>2241</v>
      </c>
      <c r="D40" s="873">
        <v>2389</v>
      </c>
      <c r="E40" s="873">
        <v>2496</v>
      </c>
      <c r="F40" s="873">
        <v>2433</v>
      </c>
      <c r="G40" s="873">
        <v>2370</v>
      </c>
      <c r="H40" s="873">
        <v>2361</v>
      </c>
      <c r="I40" s="575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</row>
    <row r="41" spans="1:25" s="118" customFormat="1" ht="12" customHeight="1">
      <c r="A41" s="126" t="s">
        <v>296</v>
      </c>
      <c r="B41" s="873">
        <v>1791</v>
      </c>
      <c r="C41" s="873">
        <v>1998</v>
      </c>
      <c r="D41" s="873">
        <v>2206</v>
      </c>
      <c r="E41" s="873">
        <v>2317</v>
      </c>
      <c r="F41" s="873">
        <v>2291</v>
      </c>
      <c r="G41" s="873">
        <v>2273</v>
      </c>
      <c r="H41" s="873">
        <v>2261</v>
      </c>
      <c r="I41" s="575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</row>
    <row r="42" spans="1:25" s="118" customFormat="1" ht="12" customHeight="1">
      <c r="A42" s="126" t="s">
        <v>297</v>
      </c>
      <c r="B42" s="873">
        <v>365</v>
      </c>
      <c r="C42" s="873">
        <v>243</v>
      </c>
      <c r="D42" s="873">
        <v>183</v>
      </c>
      <c r="E42" s="873">
        <v>179</v>
      </c>
      <c r="F42" s="873">
        <v>142</v>
      </c>
      <c r="G42" s="873">
        <v>97</v>
      </c>
      <c r="H42" s="873">
        <v>100</v>
      </c>
      <c r="I42" s="575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</row>
    <row r="43" spans="1:25" s="118" customFormat="1" ht="12" customHeight="1">
      <c r="A43" s="122"/>
      <c r="B43" s="873"/>
      <c r="C43" s="873"/>
      <c r="D43" s="873"/>
      <c r="E43" s="873"/>
      <c r="F43" s="873"/>
      <c r="G43" s="873"/>
      <c r="H43" s="873"/>
      <c r="I43" s="575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</row>
    <row r="44" spans="1:25" s="118" customFormat="1" ht="12" customHeight="1">
      <c r="A44" s="123" t="s">
        <v>286</v>
      </c>
      <c r="B44" s="873">
        <v>3007</v>
      </c>
      <c r="C44" s="873">
        <v>3024</v>
      </c>
      <c r="D44" s="873">
        <v>2914</v>
      </c>
      <c r="E44" s="873">
        <v>2843</v>
      </c>
      <c r="F44" s="873">
        <v>2803</v>
      </c>
      <c r="G44" s="873">
        <v>2890</v>
      </c>
      <c r="H44" s="873">
        <v>2968</v>
      </c>
      <c r="I44" s="575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</row>
    <row r="45" spans="1:25" s="118" customFormat="1" ht="12" customHeight="1">
      <c r="A45" s="107" t="s">
        <v>298</v>
      </c>
      <c r="B45" s="873">
        <v>2550</v>
      </c>
      <c r="C45" s="873">
        <v>2529</v>
      </c>
      <c r="D45" s="873">
        <v>2481</v>
      </c>
      <c r="E45" s="873">
        <v>2524</v>
      </c>
      <c r="F45" s="873">
        <v>2566</v>
      </c>
      <c r="G45" s="873">
        <v>2705</v>
      </c>
      <c r="H45" s="873">
        <v>2800</v>
      </c>
      <c r="I45" s="575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</row>
    <row r="46" spans="1:25" s="118" customFormat="1" ht="12" customHeight="1">
      <c r="A46" s="107" t="s">
        <v>305</v>
      </c>
      <c r="B46" s="873">
        <v>333</v>
      </c>
      <c r="C46" s="873">
        <v>365</v>
      </c>
      <c r="D46" s="873">
        <v>320</v>
      </c>
      <c r="E46" s="873">
        <v>225</v>
      </c>
      <c r="F46" s="873">
        <v>161</v>
      </c>
      <c r="G46" s="873">
        <v>133</v>
      </c>
      <c r="H46" s="873">
        <v>123</v>
      </c>
      <c r="I46" s="575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</row>
    <row r="47" spans="1:25" s="118" customFormat="1" ht="12" customHeight="1">
      <c r="A47" s="107" t="s">
        <v>299</v>
      </c>
      <c r="B47" s="873">
        <v>124</v>
      </c>
      <c r="C47" s="873">
        <v>130</v>
      </c>
      <c r="D47" s="873">
        <v>113</v>
      </c>
      <c r="E47" s="873">
        <v>94</v>
      </c>
      <c r="F47" s="873">
        <v>76</v>
      </c>
      <c r="G47" s="873">
        <v>52</v>
      </c>
      <c r="H47" s="873">
        <v>45</v>
      </c>
      <c r="I47" s="575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</row>
    <row r="48" spans="1:25" s="118" customFormat="1" ht="12" customHeight="1">
      <c r="A48" s="107"/>
      <c r="B48" s="870"/>
      <c r="C48" s="870"/>
      <c r="D48" s="870"/>
      <c r="E48" s="870"/>
      <c r="F48" s="870"/>
      <c r="G48" s="870"/>
      <c r="H48" s="870"/>
      <c r="I48" s="575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</row>
    <row r="49" spans="1:25" s="118" customFormat="1" ht="12" customHeight="1">
      <c r="A49" s="130" t="s">
        <v>170</v>
      </c>
      <c r="B49" s="874">
        <v>34397</v>
      </c>
      <c r="C49" s="874">
        <v>33232</v>
      </c>
      <c r="D49" s="874">
        <v>33174</v>
      </c>
      <c r="E49" s="874">
        <v>34424</v>
      </c>
      <c r="F49" s="874">
        <v>34321</v>
      </c>
      <c r="G49" s="874">
        <v>33334</v>
      </c>
      <c r="H49" s="874">
        <v>32870</v>
      </c>
      <c r="I49" s="575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</row>
    <row r="50" spans="1:25" s="118" customFormat="1" ht="12" customHeight="1">
      <c r="A50" s="123"/>
      <c r="B50" s="124"/>
      <c r="C50" s="124"/>
      <c r="D50" s="124"/>
      <c r="E50" s="124"/>
      <c r="F50" s="124"/>
      <c r="G50" s="124"/>
      <c r="H50" s="124"/>
      <c r="I50" s="575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</row>
    <row r="51" spans="1:25" s="118" customFormat="1" ht="12" customHeight="1">
      <c r="B51" s="964" t="s">
        <v>169</v>
      </c>
      <c r="C51" s="965"/>
      <c r="D51" s="965"/>
      <c r="E51" s="965"/>
      <c r="F51" s="965"/>
      <c r="G51" s="965"/>
      <c r="H51" s="965"/>
      <c r="I51" s="575"/>
    </row>
    <row r="52" spans="1:25" s="118" customFormat="1" ht="12" customHeight="1">
      <c r="A52" s="119" t="s">
        <v>283</v>
      </c>
      <c r="B52" s="873">
        <v>9685</v>
      </c>
      <c r="C52" s="873">
        <v>9294</v>
      </c>
      <c r="D52" s="873">
        <v>8892</v>
      </c>
      <c r="E52" s="873">
        <v>8658</v>
      </c>
      <c r="F52" s="873">
        <v>8424</v>
      </c>
      <c r="G52" s="873">
        <v>8182</v>
      </c>
      <c r="H52" s="873">
        <v>7945</v>
      </c>
      <c r="I52" s="575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</row>
    <row r="53" spans="1:25" s="118" customFormat="1" ht="12" customHeight="1">
      <c r="A53" s="107" t="s">
        <v>306</v>
      </c>
      <c r="B53" s="873">
        <v>9094</v>
      </c>
      <c r="C53" s="873">
        <v>8720</v>
      </c>
      <c r="D53" s="873">
        <v>8296</v>
      </c>
      <c r="E53" s="873">
        <v>8052</v>
      </c>
      <c r="F53" s="873">
        <v>7881</v>
      </c>
      <c r="G53" s="873">
        <v>7727</v>
      </c>
      <c r="H53" s="873">
        <v>7551</v>
      </c>
      <c r="I53" s="575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</row>
    <row r="54" spans="1:25" s="118" customFormat="1" ht="12" customHeight="1">
      <c r="A54" s="107" t="s">
        <v>307</v>
      </c>
      <c r="B54" s="873">
        <v>591</v>
      </c>
      <c r="C54" s="873">
        <v>574</v>
      </c>
      <c r="D54" s="873">
        <v>596</v>
      </c>
      <c r="E54" s="873">
        <v>606</v>
      </c>
      <c r="F54" s="873">
        <v>543</v>
      </c>
      <c r="G54" s="873">
        <v>455</v>
      </c>
      <c r="H54" s="873">
        <v>394</v>
      </c>
      <c r="I54" s="575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</row>
    <row r="55" spans="1:25" s="118" customFormat="1" ht="12" customHeight="1">
      <c r="A55" s="107"/>
      <c r="B55" s="873"/>
      <c r="C55" s="873"/>
      <c r="D55" s="873"/>
      <c r="E55" s="873"/>
      <c r="F55" s="873"/>
      <c r="G55" s="873"/>
      <c r="H55" s="873"/>
      <c r="I55" s="575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</row>
    <row r="56" spans="1:25" s="118" customFormat="1" ht="12" customHeight="1">
      <c r="A56" s="123" t="s">
        <v>284</v>
      </c>
      <c r="B56" s="873">
        <v>1274</v>
      </c>
      <c r="C56" s="873">
        <v>1185</v>
      </c>
      <c r="D56" s="873">
        <v>1210</v>
      </c>
      <c r="E56" s="873">
        <v>1462</v>
      </c>
      <c r="F56" s="873">
        <v>1551</v>
      </c>
      <c r="G56" s="873">
        <v>1445</v>
      </c>
      <c r="H56" s="873">
        <v>1463</v>
      </c>
      <c r="I56" s="575"/>
      <c r="J56" s="121"/>
      <c r="K56" s="121"/>
      <c r="L56" s="121"/>
      <c r="M56" s="121"/>
      <c r="N56" s="121"/>
      <c r="O56" s="121"/>
      <c r="P56" s="121"/>
      <c r="Q56" s="121"/>
      <c r="R56" s="121"/>
      <c r="S56" s="121"/>
      <c r="T56" s="121"/>
      <c r="U56" s="121"/>
      <c r="V56" s="121"/>
      <c r="W56" s="121"/>
      <c r="X56" s="121"/>
    </row>
    <row r="57" spans="1:25" s="118" customFormat="1" ht="12" customHeight="1">
      <c r="A57" s="107" t="s">
        <v>287</v>
      </c>
      <c r="B57" s="873">
        <v>1</v>
      </c>
      <c r="C57" s="873">
        <v>0</v>
      </c>
      <c r="D57" s="873">
        <v>0</v>
      </c>
      <c r="E57" s="873">
        <v>0</v>
      </c>
      <c r="F57" s="873">
        <v>0</v>
      </c>
      <c r="G57" s="873">
        <v>0</v>
      </c>
      <c r="H57" s="873">
        <v>0</v>
      </c>
      <c r="I57" s="575"/>
      <c r="J57" s="121"/>
      <c r="K57" s="121"/>
      <c r="L57" s="121"/>
      <c r="M57" s="121"/>
      <c r="N57" s="121"/>
      <c r="O57" s="121"/>
      <c r="P57" s="121"/>
    </row>
    <row r="58" spans="1:25" s="118" customFormat="1" ht="12" customHeight="1">
      <c r="A58" s="107" t="s">
        <v>288</v>
      </c>
      <c r="B58" s="873">
        <v>1062</v>
      </c>
      <c r="C58" s="873">
        <v>976</v>
      </c>
      <c r="D58" s="873">
        <v>1018</v>
      </c>
      <c r="E58" s="873">
        <v>1050</v>
      </c>
      <c r="F58" s="873">
        <v>1021</v>
      </c>
      <c r="G58" s="873">
        <v>987</v>
      </c>
      <c r="H58" s="873">
        <v>1024</v>
      </c>
      <c r="I58" s="575"/>
      <c r="J58" s="121"/>
      <c r="K58" s="121"/>
      <c r="L58" s="121"/>
      <c r="M58" s="121"/>
      <c r="N58" s="121"/>
      <c r="O58" s="121"/>
      <c r="P58" s="121"/>
    </row>
    <row r="59" spans="1:25" s="118" customFormat="1" ht="12" customHeight="1">
      <c r="A59" s="107" t="s">
        <v>289</v>
      </c>
      <c r="B59" s="873">
        <v>117</v>
      </c>
      <c r="C59" s="873">
        <v>98</v>
      </c>
      <c r="D59" s="873">
        <v>85</v>
      </c>
      <c r="E59" s="873">
        <v>96</v>
      </c>
      <c r="F59" s="873">
        <v>91</v>
      </c>
      <c r="G59" s="873">
        <v>72</v>
      </c>
      <c r="H59" s="873">
        <v>80</v>
      </c>
      <c r="I59" s="575"/>
      <c r="J59" s="121"/>
      <c r="K59" s="121"/>
      <c r="L59" s="121"/>
      <c r="M59" s="121"/>
      <c r="N59" s="121"/>
      <c r="O59" s="121"/>
      <c r="P59" s="121"/>
    </row>
    <row r="60" spans="1:25" s="118" customFormat="1" ht="12" customHeight="1">
      <c r="A60" s="107" t="s">
        <v>290</v>
      </c>
      <c r="B60" s="873">
        <v>94</v>
      </c>
      <c r="C60" s="873">
        <v>111</v>
      </c>
      <c r="D60" s="873">
        <v>107</v>
      </c>
      <c r="E60" s="873">
        <v>169</v>
      </c>
      <c r="F60" s="873">
        <v>198</v>
      </c>
      <c r="G60" s="873">
        <v>194</v>
      </c>
      <c r="H60" s="873">
        <v>223</v>
      </c>
      <c r="I60" s="575"/>
      <c r="J60" s="121"/>
      <c r="K60" s="121"/>
      <c r="L60" s="121"/>
      <c r="M60" s="121"/>
      <c r="N60" s="121"/>
      <c r="O60" s="121"/>
      <c r="P60" s="121"/>
    </row>
    <row r="61" spans="1:25" s="118" customFormat="1" ht="12" customHeight="1">
      <c r="A61" s="565" t="s">
        <v>760</v>
      </c>
      <c r="B61" s="873" t="s">
        <v>239</v>
      </c>
      <c r="C61" s="873" t="s">
        <v>239</v>
      </c>
      <c r="D61" s="873" t="s">
        <v>239</v>
      </c>
      <c r="E61" s="873">
        <v>147</v>
      </c>
      <c r="F61" s="873">
        <v>241</v>
      </c>
      <c r="G61" s="873">
        <v>192</v>
      </c>
      <c r="H61" s="873">
        <v>136</v>
      </c>
      <c r="I61" s="575"/>
      <c r="J61" s="121"/>
      <c r="K61" s="121"/>
      <c r="L61" s="121"/>
      <c r="M61" s="121"/>
      <c r="N61" s="121"/>
      <c r="O61" s="121"/>
      <c r="P61" s="121"/>
    </row>
    <row r="62" spans="1:25" s="118" customFormat="1" ht="12" customHeight="1">
      <c r="A62" s="107"/>
      <c r="B62" s="873"/>
      <c r="C62" s="873"/>
      <c r="D62" s="873"/>
      <c r="E62" s="873"/>
      <c r="F62" s="873"/>
      <c r="G62" s="873"/>
      <c r="H62" s="873"/>
      <c r="I62" s="575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</row>
    <row r="63" spans="1:25" s="118" customFormat="1" ht="12" customHeight="1">
      <c r="A63" s="123" t="s">
        <v>285</v>
      </c>
      <c r="B63" s="873">
        <v>1043</v>
      </c>
      <c r="C63" s="873">
        <v>1084</v>
      </c>
      <c r="D63" s="873">
        <v>1202</v>
      </c>
      <c r="E63" s="873">
        <v>1251</v>
      </c>
      <c r="F63" s="873">
        <v>1208</v>
      </c>
      <c r="G63" s="873">
        <v>1201</v>
      </c>
      <c r="H63" s="873">
        <v>1160</v>
      </c>
      <c r="I63" s="575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</row>
    <row r="64" spans="1:25" s="118" customFormat="1" ht="12" customHeight="1">
      <c r="A64" s="126" t="s">
        <v>296</v>
      </c>
      <c r="B64" s="873">
        <v>902</v>
      </c>
      <c r="C64" s="873">
        <v>1003</v>
      </c>
      <c r="D64" s="873">
        <v>1141</v>
      </c>
      <c r="E64" s="873">
        <v>1186</v>
      </c>
      <c r="F64" s="873">
        <v>1151</v>
      </c>
      <c r="G64" s="873">
        <v>1164</v>
      </c>
      <c r="H64" s="873">
        <v>1131</v>
      </c>
      <c r="I64" s="575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</row>
    <row r="65" spans="1:226" s="118" customFormat="1" ht="12" customHeight="1">
      <c r="A65" s="126" t="s">
        <v>297</v>
      </c>
      <c r="B65" s="873">
        <v>141</v>
      </c>
      <c r="C65" s="873">
        <v>81</v>
      </c>
      <c r="D65" s="873">
        <v>61</v>
      </c>
      <c r="E65" s="873">
        <v>65</v>
      </c>
      <c r="F65" s="873">
        <v>57</v>
      </c>
      <c r="G65" s="873">
        <v>37</v>
      </c>
      <c r="H65" s="873">
        <v>29</v>
      </c>
      <c r="I65" s="575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/>
      <c r="B66" s="873"/>
      <c r="C66" s="873"/>
      <c r="D66" s="873"/>
      <c r="E66" s="873"/>
      <c r="F66" s="873"/>
      <c r="G66" s="873"/>
      <c r="H66" s="873"/>
      <c r="I66" s="575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23" t="s">
        <v>286</v>
      </c>
      <c r="B67" s="873">
        <v>2165</v>
      </c>
      <c r="C67" s="873">
        <v>2077</v>
      </c>
      <c r="D67" s="873">
        <v>2109</v>
      </c>
      <c r="E67" s="873">
        <v>2069</v>
      </c>
      <c r="F67" s="873">
        <v>2085</v>
      </c>
      <c r="G67" s="873">
        <v>2200</v>
      </c>
      <c r="H67" s="873">
        <v>2267</v>
      </c>
      <c r="I67" s="575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107" t="s">
        <v>298</v>
      </c>
      <c r="B68" s="873">
        <v>2070</v>
      </c>
      <c r="C68" s="873">
        <v>1975</v>
      </c>
      <c r="D68" s="873">
        <v>2011</v>
      </c>
      <c r="E68" s="873">
        <v>2006</v>
      </c>
      <c r="F68" s="873">
        <v>2039</v>
      </c>
      <c r="G68" s="873">
        <v>2167</v>
      </c>
      <c r="H68" s="873">
        <v>2238</v>
      </c>
      <c r="I68" s="575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 t="s">
        <v>305</v>
      </c>
      <c r="B69" s="873">
        <v>31</v>
      </c>
      <c r="C69" s="873">
        <v>36</v>
      </c>
      <c r="D69" s="873">
        <v>30</v>
      </c>
      <c r="E69" s="873">
        <v>9</v>
      </c>
      <c r="F69" s="873">
        <v>6</v>
      </c>
      <c r="G69" s="873">
        <v>5</v>
      </c>
      <c r="H69" s="873">
        <v>5</v>
      </c>
      <c r="I69" s="575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18" customFormat="1" ht="12" customHeight="1">
      <c r="A70" s="107" t="s">
        <v>299</v>
      </c>
      <c r="B70" s="873">
        <v>64</v>
      </c>
      <c r="C70" s="873">
        <v>66</v>
      </c>
      <c r="D70" s="873">
        <v>68</v>
      </c>
      <c r="E70" s="873">
        <v>54</v>
      </c>
      <c r="F70" s="873">
        <v>40</v>
      </c>
      <c r="G70" s="873">
        <v>28</v>
      </c>
      <c r="H70" s="873">
        <v>24</v>
      </c>
      <c r="I70" s="575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</row>
    <row r="71" spans="1:226" s="118" customFormat="1" ht="12" customHeight="1">
      <c r="A71" s="107"/>
      <c r="B71" s="873"/>
      <c r="C71" s="873"/>
      <c r="D71" s="873"/>
      <c r="E71" s="873"/>
      <c r="F71" s="873"/>
      <c r="G71" s="873"/>
      <c r="H71" s="873"/>
      <c r="I71" s="575"/>
      <c r="J71" s="121"/>
      <c r="K71" s="127"/>
      <c r="L71" s="127"/>
      <c r="M71" s="127"/>
      <c r="N71" s="127"/>
      <c r="O71" s="127"/>
      <c r="P71" s="127"/>
      <c r="Q71" s="127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</row>
    <row r="72" spans="1:226" s="131" customFormat="1" ht="12.75" customHeight="1">
      <c r="A72" s="130" t="s">
        <v>130</v>
      </c>
      <c r="B72" s="874">
        <v>14167</v>
      </c>
      <c r="C72" s="874">
        <v>13640</v>
      </c>
      <c r="D72" s="874">
        <v>13413</v>
      </c>
      <c r="E72" s="874">
        <v>13440</v>
      </c>
      <c r="F72" s="874">
        <v>13268</v>
      </c>
      <c r="G72" s="874">
        <v>13028</v>
      </c>
      <c r="H72" s="874">
        <v>12835</v>
      </c>
      <c r="I72" s="575"/>
      <c r="J72" s="127"/>
      <c r="K72" s="117"/>
      <c r="L72" s="117"/>
      <c r="M72" s="117"/>
      <c r="N72" s="117"/>
      <c r="O72" s="117"/>
      <c r="P72" s="117"/>
      <c r="Q72" s="11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27"/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</row>
    <row r="73" spans="1:226" s="104" customFormat="1" ht="12" customHeight="1">
      <c r="A73" s="203" t="s">
        <v>248</v>
      </c>
      <c r="B73" s="108"/>
      <c r="C73" s="108"/>
      <c r="D73" s="108"/>
      <c r="E73" s="108"/>
      <c r="F73" s="108"/>
      <c r="G73" s="108"/>
      <c r="H73" s="108"/>
      <c r="I73" s="575"/>
    </row>
    <row r="74" spans="1:226" s="104" customFormat="1" ht="10.199999999999999" customHeight="1">
      <c r="A74" s="944" t="s">
        <v>220</v>
      </c>
      <c r="B74" s="944"/>
      <c r="C74" s="944"/>
      <c r="D74" s="944"/>
      <c r="E74" s="108"/>
      <c r="F74" s="108"/>
      <c r="G74" s="108"/>
      <c r="H74" s="108"/>
      <c r="I74" s="575"/>
    </row>
    <row r="75" spans="1:226" s="111" customFormat="1" ht="10.199999999999999">
      <c r="A75" s="104"/>
      <c r="B75" s="114"/>
      <c r="C75" s="114"/>
      <c r="D75" s="114"/>
      <c r="E75" s="114"/>
      <c r="F75" s="114"/>
      <c r="G75" s="114"/>
      <c r="I75" s="575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I76" s="575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14"/>
      <c r="B77" s="114"/>
      <c r="C77" s="114"/>
      <c r="D77" s="114"/>
      <c r="E77" s="114"/>
      <c r="F77" s="114"/>
      <c r="I77" s="575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I78" s="575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I79" s="575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I80" s="575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I81" s="575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I82" s="575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I83" s="575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I84" s="575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I85" s="575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I86" s="575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I87" s="575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I88" s="575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I89" s="575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I90" s="575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I91" s="575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I92" s="575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I93" s="575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I94" s="575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B200" s="114"/>
      <c r="C200" s="114"/>
      <c r="D200" s="114"/>
      <c r="E200" s="114"/>
      <c r="F200" s="114"/>
      <c r="G200" s="11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B201" s="114"/>
      <c r="C201" s="114"/>
      <c r="D201" s="114"/>
      <c r="E201" s="114"/>
      <c r="F201" s="114"/>
      <c r="G201" s="11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 ht="10.199999999999999">
      <c r="A521" s="104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 ht="10.199999999999999">
      <c r="A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 s="111" customFormat="1">
      <c r="A523" s="104"/>
      <c r="K523" s="99"/>
      <c r="L523" s="99"/>
      <c r="M523" s="99"/>
      <c r="N523" s="99"/>
      <c r="O523" s="99"/>
      <c r="P523" s="99"/>
      <c r="Q523" s="99"/>
      <c r="AF523" s="104"/>
      <c r="AG523" s="104"/>
      <c r="AH523" s="104"/>
      <c r="AI523" s="104"/>
      <c r="AJ523" s="104"/>
      <c r="AK523" s="104"/>
      <c r="AL523" s="104"/>
      <c r="AM523" s="104"/>
      <c r="AN523" s="104"/>
      <c r="AO523" s="104"/>
      <c r="AP523" s="104"/>
      <c r="AQ523" s="104"/>
      <c r="AR523" s="104"/>
      <c r="AS523" s="104"/>
      <c r="AT523" s="104"/>
      <c r="AU523" s="104"/>
      <c r="AV523" s="104"/>
      <c r="AW523" s="104"/>
      <c r="AX523" s="104"/>
      <c r="AY523" s="104"/>
      <c r="AZ523" s="104"/>
      <c r="BA523" s="104"/>
      <c r="BB523" s="104"/>
      <c r="BC523" s="104"/>
      <c r="BD523" s="104"/>
      <c r="BE523" s="104"/>
      <c r="BF523" s="104"/>
      <c r="BG523" s="104"/>
      <c r="BH523" s="104"/>
      <c r="BI523" s="104"/>
      <c r="BJ523" s="104"/>
      <c r="BK523" s="104"/>
      <c r="BL523" s="104"/>
      <c r="BM523" s="104"/>
      <c r="BN523" s="104"/>
      <c r="BO523" s="104"/>
      <c r="BP523" s="104"/>
      <c r="BQ523" s="104"/>
      <c r="BR523" s="104"/>
      <c r="BS523" s="104"/>
      <c r="BT523" s="104"/>
      <c r="BU523" s="104"/>
      <c r="BV523" s="104"/>
      <c r="BW523" s="104"/>
      <c r="BX523" s="104"/>
      <c r="BY523" s="104"/>
      <c r="BZ523" s="104"/>
      <c r="CA523" s="104"/>
      <c r="CB523" s="104"/>
      <c r="CC523" s="104"/>
      <c r="CD523" s="104"/>
      <c r="CE523" s="104"/>
      <c r="CF523" s="104"/>
      <c r="CG523" s="104"/>
      <c r="CH523" s="104"/>
      <c r="CI523" s="104"/>
      <c r="CJ523" s="104"/>
      <c r="CK523" s="104"/>
      <c r="CL523" s="104"/>
      <c r="CM523" s="104"/>
      <c r="CN523" s="104"/>
      <c r="CO523" s="104"/>
      <c r="CP523" s="104"/>
      <c r="CQ523" s="104"/>
      <c r="CR523" s="104"/>
      <c r="CS523" s="104"/>
      <c r="CT523" s="104"/>
      <c r="CU523" s="104"/>
      <c r="CV523" s="104"/>
      <c r="CW523" s="104"/>
      <c r="CX523" s="104"/>
      <c r="CY523" s="104"/>
      <c r="CZ523" s="104"/>
      <c r="DA523" s="104"/>
      <c r="DB523" s="104"/>
      <c r="DC523" s="104"/>
      <c r="DD523" s="104"/>
      <c r="DE523" s="104"/>
      <c r="DF523" s="104"/>
      <c r="DG523" s="104"/>
      <c r="DH523" s="104"/>
      <c r="DI523" s="104"/>
      <c r="DJ523" s="104"/>
      <c r="DK523" s="104"/>
      <c r="DL523" s="104"/>
      <c r="DM523" s="104"/>
      <c r="DN523" s="104"/>
      <c r="DO523" s="104"/>
      <c r="DP523" s="104"/>
      <c r="DQ523" s="104"/>
      <c r="DR523" s="104"/>
      <c r="DS523" s="104"/>
      <c r="DT523" s="104"/>
      <c r="DU523" s="104"/>
      <c r="DV523" s="104"/>
      <c r="DW523" s="104"/>
      <c r="DX523" s="104"/>
      <c r="DY523" s="104"/>
      <c r="DZ523" s="104"/>
      <c r="EA523" s="104"/>
      <c r="EB523" s="104"/>
      <c r="EC523" s="104"/>
      <c r="ED523" s="104"/>
      <c r="EE523" s="104"/>
      <c r="EF523" s="104"/>
      <c r="EG523" s="104"/>
      <c r="EH523" s="104"/>
      <c r="EI523" s="104"/>
      <c r="EJ523" s="104"/>
      <c r="EK523" s="104"/>
      <c r="EL523" s="104"/>
      <c r="EM523" s="104"/>
      <c r="EN523" s="104"/>
      <c r="EO523" s="104"/>
      <c r="EP523" s="104"/>
      <c r="EQ523" s="104"/>
      <c r="ER523" s="104"/>
      <c r="ES523" s="104"/>
      <c r="ET523" s="104"/>
      <c r="EU523" s="104"/>
      <c r="EV523" s="104"/>
      <c r="EW523" s="104"/>
      <c r="EX523" s="104"/>
      <c r="EY523" s="104"/>
      <c r="EZ523" s="104"/>
      <c r="FA523" s="104"/>
      <c r="FB523" s="104"/>
      <c r="FC523" s="104"/>
      <c r="FD523" s="104"/>
      <c r="FE523" s="104"/>
      <c r="FF523" s="104"/>
      <c r="FG523" s="104"/>
      <c r="FH523" s="104"/>
      <c r="FI523" s="104"/>
      <c r="FJ523" s="104"/>
      <c r="FK523" s="104"/>
      <c r="FL523" s="104"/>
      <c r="FM523" s="104"/>
      <c r="FN523" s="104"/>
      <c r="FO523" s="104"/>
      <c r="FP523" s="104"/>
      <c r="FQ523" s="104"/>
      <c r="FR523" s="104"/>
      <c r="FS523" s="104"/>
      <c r="FT523" s="104"/>
      <c r="FU523" s="104"/>
      <c r="FV523" s="104"/>
      <c r="FW523" s="104"/>
      <c r="FX523" s="104"/>
      <c r="FY523" s="104"/>
      <c r="FZ523" s="104"/>
      <c r="GA523" s="104"/>
      <c r="GB523" s="104"/>
      <c r="GC523" s="104"/>
      <c r="GD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  <row r="787" spans="32:226">
      <c r="AF787" s="100"/>
      <c r="AG787" s="100"/>
      <c r="AH787" s="100"/>
      <c r="AI787" s="100"/>
      <c r="AJ787" s="100"/>
      <c r="AK787" s="100"/>
      <c r="AL787" s="100"/>
      <c r="AM787" s="100"/>
      <c r="AN787" s="100"/>
      <c r="AO787" s="100"/>
      <c r="AP787" s="100"/>
      <c r="AQ787" s="100"/>
      <c r="AR787" s="100"/>
      <c r="AS787" s="100"/>
      <c r="AT787" s="100"/>
      <c r="AU787" s="100"/>
      <c r="AV787" s="100"/>
      <c r="AW787" s="100"/>
      <c r="AX787" s="100"/>
      <c r="AY787" s="100"/>
      <c r="AZ787" s="100"/>
      <c r="BA787" s="100"/>
      <c r="BB787" s="100"/>
      <c r="BC787" s="100"/>
      <c r="BD787" s="100"/>
      <c r="BE787" s="100"/>
      <c r="BF787" s="100"/>
      <c r="BG787" s="100"/>
      <c r="BH787" s="100"/>
      <c r="BI787" s="100"/>
      <c r="BJ787" s="100"/>
      <c r="BK787" s="100"/>
      <c r="BL787" s="100"/>
      <c r="BM787" s="100"/>
      <c r="BN787" s="100"/>
      <c r="BO787" s="100"/>
      <c r="BP787" s="100"/>
      <c r="BQ787" s="100"/>
      <c r="BR787" s="100"/>
      <c r="BS787" s="100"/>
      <c r="BT787" s="100"/>
      <c r="BU787" s="100"/>
      <c r="BV787" s="100"/>
      <c r="BW787" s="100"/>
      <c r="BX787" s="100"/>
      <c r="BY787" s="100"/>
      <c r="BZ787" s="100"/>
      <c r="CA787" s="100"/>
      <c r="CB787" s="100"/>
      <c r="CC787" s="100"/>
      <c r="CD787" s="100"/>
      <c r="CE787" s="100"/>
      <c r="CF787" s="100"/>
      <c r="CG787" s="100"/>
      <c r="CH787" s="100"/>
      <c r="CI787" s="100"/>
      <c r="CJ787" s="100"/>
      <c r="CK787" s="100"/>
      <c r="CL787" s="100"/>
      <c r="CM787" s="100"/>
      <c r="CN787" s="100"/>
      <c r="CO787" s="100"/>
      <c r="CP787" s="100"/>
      <c r="CQ787" s="100"/>
      <c r="CR787" s="100"/>
      <c r="CS787" s="100"/>
      <c r="CT787" s="100"/>
      <c r="CU787" s="100"/>
      <c r="CV787" s="100"/>
      <c r="CW787" s="100"/>
      <c r="CX787" s="100"/>
      <c r="CY787" s="100"/>
      <c r="CZ787" s="100"/>
      <c r="DA787" s="100"/>
      <c r="DB787" s="100"/>
      <c r="DC787" s="100"/>
      <c r="DD787" s="100"/>
      <c r="DE787" s="100"/>
      <c r="DF787" s="100"/>
      <c r="DG787" s="100"/>
      <c r="DH787" s="100"/>
      <c r="DI787" s="100"/>
      <c r="DJ787" s="100"/>
      <c r="DK787" s="100"/>
      <c r="DL787" s="100"/>
      <c r="DM787" s="100"/>
      <c r="DN787" s="100"/>
      <c r="DO787" s="100"/>
      <c r="DP787" s="100"/>
      <c r="DQ787" s="100"/>
      <c r="DR787" s="100"/>
      <c r="DS787" s="100"/>
      <c r="DT787" s="100"/>
      <c r="DU787" s="100"/>
      <c r="DV787" s="100"/>
      <c r="DW787" s="100"/>
      <c r="DX787" s="100"/>
      <c r="DY787" s="100"/>
      <c r="DZ787" s="100"/>
      <c r="EA787" s="100"/>
      <c r="EB787" s="100"/>
      <c r="EC787" s="100"/>
      <c r="ED787" s="100"/>
      <c r="EE787" s="100"/>
      <c r="EF787" s="100"/>
      <c r="EG787" s="100"/>
      <c r="EH787" s="100"/>
      <c r="EI787" s="100"/>
      <c r="EJ787" s="100"/>
      <c r="EK787" s="100"/>
      <c r="EL787" s="100"/>
      <c r="EM787" s="100"/>
      <c r="EN787" s="100"/>
      <c r="EO787" s="100"/>
      <c r="EP787" s="100"/>
      <c r="EQ787" s="100"/>
      <c r="ER787" s="100"/>
      <c r="ES787" s="100"/>
      <c r="ET787" s="100"/>
      <c r="EU787" s="100"/>
      <c r="EV787" s="100"/>
      <c r="EW787" s="100"/>
      <c r="EX787" s="100"/>
      <c r="EY787" s="100"/>
      <c r="EZ787" s="100"/>
      <c r="FA787" s="100"/>
      <c r="FB787" s="100"/>
      <c r="FC787" s="100"/>
      <c r="FD787" s="100"/>
      <c r="FE787" s="100"/>
      <c r="FF787" s="100"/>
      <c r="FG787" s="100"/>
      <c r="FH787" s="100"/>
      <c r="FI787" s="100"/>
      <c r="FJ787" s="100"/>
      <c r="FK787" s="100"/>
      <c r="FL787" s="100"/>
      <c r="FM787" s="100"/>
      <c r="FN787" s="100"/>
      <c r="FO787" s="100"/>
      <c r="FP787" s="100"/>
      <c r="FQ787" s="100"/>
      <c r="FR787" s="100"/>
      <c r="FS787" s="100"/>
      <c r="FT787" s="100"/>
      <c r="FU787" s="100"/>
      <c r="FV787" s="100"/>
      <c r="FW787" s="100"/>
      <c r="FX787" s="100"/>
      <c r="FY787" s="100"/>
      <c r="FZ787" s="100"/>
      <c r="GA787" s="100"/>
      <c r="GB787" s="100"/>
      <c r="GC787" s="100"/>
      <c r="GD787" s="100"/>
      <c r="GE787" s="100"/>
      <c r="GF787" s="100"/>
      <c r="GG787" s="100"/>
      <c r="GH787" s="100"/>
      <c r="GI787" s="100"/>
      <c r="GJ787" s="100"/>
      <c r="GK787" s="100"/>
      <c r="GL787" s="100"/>
      <c r="GM787" s="100"/>
      <c r="GN787" s="100"/>
      <c r="GO787" s="100"/>
      <c r="GP787" s="100"/>
      <c r="GQ787" s="100"/>
      <c r="GR787" s="100"/>
      <c r="GS787" s="100"/>
      <c r="GT787" s="100"/>
      <c r="GU787" s="100"/>
      <c r="GV787" s="100"/>
      <c r="GW787" s="100"/>
      <c r="GX787" s="100"/>
      <c r="GY787" s="100"/>
      <c r="GZ787" s="100"/>
      <c r="HA787" s="100"/>
      <c r="HB787" s="100"/>
      <c r="HC787" s="100"/>
      <c r="HD787" s="100"/>
      <c r="HE787" s="100"/>
      <c r="HF787" s="100"/>
      <c r="HG787" s="100"/>
      <c r="HH787" s="100"/>
      <c r="HI787" s="100"/>
      <c r="HJ787" s="100"/>
      <c r="HK787" s="100"/>
      <c r="HL787" s="100"/>
      <c r="HM787" s="100"/>
      <c r="HN787" s="100"/>
      <c r="HO787" s="100"/>
      <c r="HP787" s="100"/>
      <c r="HQ787" s="100"/>
      <c r="HR787" s="100"/>
    </row>
  </sheetData>
  <mergeCells count="11">
    <mergeCell ref="A1:H1"/>
    <mergeCell ref="A4:A5"/>
    <mergeCell ref="A2:H2"/>
    <mergeCell ref="B4:H4"/>
    <mergeCell ref="B7:H7"/>
    <mergeCell ref="A3:H3"/>
    <mergeCell ref="B28:H28"/>
    <mergeCell ref="B21:H21"/>
    <mergeCell ref="B14:H14"/>
    <mergeCell ref="B51:H51"/>
    <mergeCell ref="A74:D74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49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4"/>
  <sheetViews>
    <sheetView zoomScaleNormal="100" workbookViewId="0">
      <pane ySplit="5" topLeftCell="A6" activePane="bottomLeft" state="frozenSplit"/>
      <selection activeCell="A3" sqref="A3"/>
      <selection pane="bottomLeft" activeCell="A6" sqref="A6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1.88671875" style="99" customWidth="1"/>
    <col min="11" max="16" width="7.44140625" style="439" bestFit="1" customWidth="1"/>
    <col min="17" max="17" width="7.44140625" style="439" customWidth="1"/>
    <col min="18" max="18" width="7.6640625" style="439" customWidth="1"/>
    <col min="19" max="19" width="7.44140625" style="439" bestFit="1" customWidth="1"/>
    <col min="20" max="20" width="6.5546875" style="99" bestFit="1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40" t="s">
        <v>960</v>
      </c>
      <c r="B1" s="940"/>
      <c r="C1" s="940"/>
      <c r="D1" s="940"/>
      <c r="E1" s="940"/>
      <c r="F1" s="940"/>
      <c r="G1" s="940"/>
      <c r="H1" s="940"/>
      <c r="K1" s="438"/>
      <c r="L1" s="438"/>
      <c r="M1" s="438"/>
      <c r="N1" s="438"/>
      <c r="O1" s="438"/>
      <c r="P1" s="438"/>
      <c r="Q1" s="438"/>
      <c r="R1" s="438"/>
      <c r="S1" s="438"/>
      <c r="AG1" s="354"/>
      <c r="AH1" s="375"/>
      <c r="AI1" s="375"/>
      <c r="AJ1" s="375"/>
      <c r="AK1" s="375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40" t="s">
        <v>813</v>
      </c>
      <c r="B2" s="940"/>
      <c r="C2" s="940"/>
      <c r="D2" s="940"/>
      <c r="E2" s="940"/>
      <c r="F2" s="940"/>
      <c r="G2" s="940"/>
      <c r="H2" s="940"/>
      <c r="K2" s="438"/>
      <c r="L2" s="438"/>
      <c r="M2" s="438"/>
      <c r="N2" s="438"/>
      <c r="O2" s="438"/>
      <c r="P2" s="438"/>
      <c r="Q2" s="438"/>
      <c r="R2" s="438"/>
      <c r="S2" s="438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50"/>
      <c r="B3" s="951"/>
      <c r="C3" s="951"/>
      <c r="D3" s="951"/>
      <c r="E3" s="951"/>
      <c r="F3" s="951"/>
      <c r="G3" s="951"/>
      <c r="H3" s="951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45" t="s">
        <v>279</v>
      </c>
      <c r="B4" s="946" t="s">
        <v>302</v>
      </c>
      <c r="C4" s="946"/>
      <c r="D4" s="946"/>
      <c r="E4" s="946"/>
      <c r="F4" s="946"/>
      <c r="G4" s="946"/>
      <c r="H4" s="947"/>
      <c r="K4" s="188"/>
      <c r="L4" s="188"/>
      <c r="M4" s="188"/>
      <c r="N4" s="188"/>
      <c r="O4" s="188"/>
      <c r="P4" s="188"/>
      <c r="Q4" s="188"/>
      <c r="R4" s="188"/>
      <c r="S4" s="188"/>
    </row>
    <row r="5" spans="1:226" s="102" customFormat="1" ht="12" customHeight="1">
      <c r="A5" s="945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  <c r="K5" s="440"/>
      <c r="L5" s="440"/>
      <c r="M5" s="440"/>
      <c r="N5" s="440"/>
      <c r="O5" s="440"/>
      <c r="P5" s="440"/>
      <c r="Q5" s="440"/>
      <c r="R5" s="440"/>
      <c r="S5" s="440"/>
    </row>
    <row r="6" spans="1:226" s="104" customFormat="1" ht="12" customHeight="1">
      <c r="A6" s="331"/>
      <c r="B6" s="335"/>
      <c r="C6" s="335"/>
      <c r="D6" s="335"/>
      <c r="E6" s="335"/>
      <c r="F6" s="335"/>
      <c r="G6" s="335"/>
      <c r="H6" s="345"/>
      <c r="K6" s="103"/>
      <c r="L6" s="103"/>
      <c r="M6" s="103"/>
      <c r="N6" s="103"/>
      <c r="O6" s="103"/>
      <c r="P6" s="103"/>
      <c r="Q6" s="103"/>
      <c r="R6" s="103"/>
      <c r="S6" s="103"/>
    </row>
    <row r="7" spans="1:226" s="104" customFormat="1" ht="12" customHeight="1">
      <c r="B7" s="948" t="s">
        <v>247</v>
      </c>
      <c r="C7" s="948"/>
      <c r="D7" s="948"/>
      <c r="E7" s="948"/>
      <c r="F7" s="948"/>
      <c r="G7" s="948"/>
      <c r="H7" s="933"/>
      <c r="K7" s="103"/>
      <c r="L7" s="103"/>
      <c r="M7" s="103"/>
      <c r="N7" s="103"/>
      <c r="O7" s="103"/>
      <c r="P7" s="103"/>
      <c r="Q7" s="103"/>
      <c r="R7" s="103"/>
      <c r="S7" s="103"/>
    </row>
    <row r="8" spans="1:226" s="104" customFormat="1" ht="12" customHeight="1">
      <c r="A8" s="107" t="s">
        <v>283</v>
      </c>
      <c r="B8" s="872">
        <v>12</v>
      </c>
      <c r="C8" s="872">
        <v>11</v>
      </c>
      <c r="D8" s="872">
        <v>11</v>
      </c>
      <c r="E8" s="872">
        <v>10</v>
      </c>
      <c r="F8" s="873">
        <v>10</v>
      </c>
      <c r="G8" s="873">
        <v>10</v>
      </c>
      <c r="H8" s="873">
        <v>10</v>
      </c>
      <c r="K8" s="103"/>
      <c r="L8" s="103"/>
      <c r="M8" s="103"/>
      <c r="N8" s="103"/>
      <c r="O8" s="103"/>
      <c r="P8" s="103"/>
      <c r="Q8" s="103"/>
      <c r="R8" s="103"/>
      <c r="S8" s="103"/>
    </row>
    <row r="9" spans="1:226" s="104" customFormat="1" ht="12" customHeight="1">
      <c r="A9" s="107" t="s">
        <v>284</v>
      </c>
      <c r="B9" s="872">
        <v>20</v>
      </c>
      <c r="C9" s="872">
        <v>19</v>
      </c>
      <c r="D9" s="872">
        <v>18</v>
      </c>
      <c r="E9" s="872">
        <v>18</v>
      </c>
      <c r="F9" s="873">
        <v>16</v>
      </c>
      <c r="G9" s="873">
        <v>16</v>
      </c>
      <c r="H9" s="873">
        <v>16</v>
      </c>
      <c r="K9" s="103"/>
      <c r="L9" s="103"/>
      <c r="M9" s="103"/>
      <c r="N9" s="103"/>
      <c r="O9" s="103"/>
      <c r="P9" s="103"/>
      <c r="Q9" s="103"/>
      <c r="R9" s="103"/>
      <c r="S9" s="103"/>
    </row>
    <row r="10" spans="1:226" s="104" customFormat="1" ht="12" customHeight="1">
      <c r="A10" s="107" t="s">
        <v>285</v>
      </c>
      <c r="B10" s="872">
        <v>5</v>
      </c>
      <c r="C10" s="872">
        <v>4</v>
      </c>
      <c r="D10" s="872">
        <v>4</v>
      </c>
      <c r="E10" s="872">
        <v>4</v>
      </c>
      <c r="F10" s="873">
        <v>3</v>
      </c>
      <c r="G10" s="873">
        <v>3</v>
      </c>
      <c r="H10" s="873">
        <v>4</v>
      </c>
      <c r="K10" s="103"/>
      <c r="L10" s="103"/>
      <c r="M10" s="103"/>
      <c r="N10" s="103"/>
      <c r="O10" s="103"/>
      <c r="P10" s="103"/>
      <c r="Q10" s="103"/>
      <c r="R10" s="103"/>
      <c r="S10" s="103"/>
    </row>
    <row r="11" spans="1:226" s="104" customFormat="1" ht="12" customHeight="1">
      <c r="A11" s="107" t="s">
        <v>286</v>
      </c>
      <c r="B11" s="872">
        <v>19</v>
      </c>
      <c r="C11" s="872">
        <v>19</v>
      </c>
      <c r="D11" s="872">
        <v>18</v>
      </c>
      <c r="E11" s="872">
        <v>19</v>
      </c>
      <c r="F11" s="873">
        <v>18</v>
      </c>
      <c r="G11" s="873">
        <v>19</v>
      </c>
      <c r="H11" s="873">
        <v>20</v>
      </c>
      <c r="K11" s="103"/>
      <c r="L11" s="103"/>
      <c r="M11" s="103"/>
      <c r="N11" s="103"/>
      <c r="O11" s="103"/>
      <c r="P11" s="103"/>
      <c r="Q11" s="103"/>
      <c r="R11" s="103"/>
      <c r="S11" s="103"/>
    </row>
    <row r="12" spans="1:226" s="200" customFormat="1" ht="12" customHeight="1">
      <c r="A12" s="202" t="s">
        <v>170</v>
      </c>
      <c r="B12" s="874">
        <v>36</v>
      </c>
      <c r="C12" s="874">
        <v>34</v>
      </c>
      <c r="D12" s="874">
        <v>33</v>
      </c>
      <c r="E12" s="874">
        <v>33</v>
      </c>
      <c r="F12" s="874">
        <v>31</v>
      </c>
      <c r="G12" s="874">
        <v>31</v>
      </c>
      <c r="H12" s="874">
        <v>32</v>
      </c>
      <c r="K12" s="441"/>
      <c r="L12" s="441"/>
      <c r="M12" s="441"/>
      <c r="N12" s="441"/>
      <c r="O12" s="441"/>
      <c r="P12" s="441"/>
      <c r="Q12" s="441"/>
      <c r="R12" s="441"/>
      <c r="S12" s="441"/>
    </row>
    <row r="13" spans="1:226" s="104" customFormat="1" ht="12" customHeight="1">
      <c r="A13" s="107"/>
      <c r="B13" s="106"/>
      <c r="C13" s="106"/>
      <c r="D13" s="106"/>
      <c r="E13" s="106"/>
      <c r="F13" s="106"/>
      <c r="G13" s="106"/>
      <c r="K13" s="103"/>
      <c r="L13" s="103"/>
      <c r="M13" s="103"/>
      <c r="N13" s="103"/>
      <c r="O13" s="103"/>
      <c r="P13" s="103"/>
      <c r="Q13" s="103"/>
      <c r="R13" s="103"/>
      <c r="S13" s="103"/>
    </row>
    <row r="14" spans="1:226" s="104" customFormat="1" ht="12" customHeight="1">
      <c r="B14" s="963" t="s">
        <v>167</v>
      </c>
      <c r="C14" s="963"/>
      <c r="D14" s="963"/>
      <c r="E14" s="963"/>
      <c r="F14" s="963"/>
      <c r="G14" s="963"/>
      <c r="H14" s="963"/>
      <c r="K14" s="103"/>
      <c r="L14" s="103"/>
      <c r="M14" s="103"/>
      <c r="N14" s="103"/>
      <c r="O14" s="103"/>
      <c r="P14" s="103"/>
      <c r="Q14" s="103"/>
      <c r="R14" s="103"/>
      <c r="S14" s="103"/>
    </row>
    <row r="15" spans="1:226" s="104" customFormat="1" ht="12" customHeight="1">
      <c r="A15" s="107" t="s">
        <v>283</v>
      </c>
      <c r="B15" s="872">
        <v>178</v>
      </c>
      <c r="C15" s="872">
        <v>163</v>
      </c>
      <c r="D15" s="872">
        <v>154</v>
      </c>
      <c r="E15" s="872">
        <v>142</v>
      </c>
      <c r="F15" s="872">
        <v>148</v>
      </c>
      <c r="G15" s="872">
        <v>156</v>
      </c>
      <c r="H15" s="872">
        <v>157</v>
      </c>
      <c r="J15" s="67"/>
      <c r="K15" s="103"/>
      <c r="L15" s="103"/>
      <c r="M15" s="103"/>
      <c r="N15" s="103"/>
      <c r="O15" s="103"/>
      <c r="P15" s="103"/>
      <c r="Q15" s="103"/>
      <c r="R15" s="103"/>
      <c r="S15" s="103"/>
    </row>
    <row r="16" spans="1:226" s="104" customFormat="1" ht="12" customHeight="1">
      <c r="A16" s="107" t="s">
        <v>284</v>
      </c>
      <c r="B16" s="872">
        <v>69</v>
      </c>
      <c r="C16" s="872">
        <v>64</v>
      </c>
      <c r="D16" s="872">
        <v>66</v>
      </c>
      <c r="E16" s="872">
        <v>62</v>
      </c>
      <c r="F16" s="872">
        <v>56</v>
      </c>
      <c r="G16" s="872">
        <v>61</v>
      </c>
      <c r="H16" s="872">
        <v>58</v>
      </c>
      <c r="J16" s="67"/>
      <c r="K16" s="103"/>
      <c r="L16" s="103"/>
      <c r="M16" s="103"/>
      <c r="N16" s="103"/>
      <c r="O16" s="103"/>
      <c r="P16" s="103"/>
      <c r="Q16" s="103"/>
      <c r="R16" s="103"/>
      <c r="S16" s="103"/>
    </row>
    <row r="17" spans="1:38" s="104" customFormat="1" ht="12" customHeight="1">
      <c r="A17" s="107" t="s">
        <v>285</v>
      </c>
      <c r="B17" s="872">
        <v>10</v>
      </c>
      <c r="C17" s="872">
        <v>9</v>
      </c>
      <c r="D17" s="872">
        <v>9</v>
      </c>
      <c r="E17" s="872">
        <v>10</v>
      </c>
      <c r="F17" s="872">
        <v>9</v>
      </c>
      <c r="G17" s="872">
        <v>13</v>
      </c>
      <c r="H17" s="872">
        <v>15</v>
      </c>
      <c r="K17" s="103"/>
      <c r="L17" s="103"/>
      <c r="M17" s="103"/>
      <c r="N17" s="103"/>
      <c r="O17" s="103"/>
      <c r="P17" s="103"/>
      <c r="Q17" s="103"/>
      <c r="R17" s="103"/>
      <c r="S17" s="103"/>
    </row>
    <row r="18" spans="1:38" s="104" customFormat="1" ht="12" customHeight="1">
      <c r="A18" s="107" t="s">
        <v>286</v>
      </c>
      <c r="B18" s="872">
        <v>170</v>
      </c>
      <c r="C18" s="872">
        <v>164</v>
      </c>
      <c r="D18" s="872">
        <v>157</v>
      </c>
      <c r="E18" s="872">
        <v>163</v>
      </c>
      <c r="F18" s="872">
        <v>165</v>
      </c>
      <c r="G18" s="872">
        <v>168</v>
      </c>
      <c r="H18" s="872">
        <v>165</v>
      </c>
      <c r="K18" s="103"/>
      <c r="L18" s="103"/>
      <c r="M18" s="103"/>
      <c r="N18" s="103"/>
      <c r="O18" s="103"/>
      <c r="P18" s="103"/>
      <c r="Q18" s="103"/>
      <c r="R18" s="103"/>
      <c r="S18" s="103"/>
    </row>
    <row r="19" spans="1:38" s="104" customFormat="1" ht="11.25" customHeight="1">
      <c r="A19" s="202" t="s">
        <v>170</v>
      </c>
      <c r="B19" s="874">
        <v>427</v>
      </c>
      <c r="C19" s="874">
        <v>400</v>
      </c>
      <c r="D19" s="874">
        <v>386</v>
      </c>
      <c r="E19" s="874">
        <v>377</v>
      </c>
      <c r="F19" s="874">
        <v>378</v>
      </c>
      <c r="G19" s="874">
        <v>398</v>
      </c>
      <c r="H19" s="874">
        <v>395</v>
      </c>
      <c r="J19" s="67"/>
      <c r="K19" s="103"/>
      <c r="L19" s="103"/>
      <c r="M19" s="103"/>
      <c r="N19" s="103"/>
      <c r="O19" s="103"/>
      <c r="P19" s="103"/>
      <c r="Q19" s="103"/>
      <c r="R19" s="103"/>
      <c r="S19" s="103"/>
    </row>
    <row r="20" spans="1:38" s="104" customFormat="1" ht="12" customHeight="1">
      <c r="A20" s="107"/>
      <c r="B20" s="108"/>
      <c r="C20" s="108"/>
      <c r="D20" s="108"/>
      <c r="E20" s="108"/>
      <c r="F20" s="108"/>
      <c r="G20" s="108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38" s="104" customFormat="1" ht="12" customHeight="1">
      <c r="A21" s="105"/>
      <c r="B21" s="941" t="s">
        <v>300</v>
      </c>
      <c r="C21" s="941"/>
      <c r="D21" s="941"/>
      <c r="E21" s="941"/>
      <c r="F21" s="941"/>
      <c r="G21" s="941"/>
      <c r="H21" s="941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38" s="104" customFormat="1" ht="12" customHeight="1">
      <c r="A22" s="107" t="s">
        <v>283</v>
      </c>
      <c r="B22" s="436">
        <v>9.0842696629213489</v>
      </c>
      <c r="C22" s="436">
        <v>9.2085889570552144</v>
      </c>
      <c r="D22" s="436">
        <v>9.3000000000000007</v>
      </c>
      <c r="E22" s="436">
        <v>9.4</v>
      </c>
      <c r="F22" s="436">
        <v>8.9</v>
      </c>
      <c r="G22" s="436">
        <v>8.1999999999999993</v>
      </c>
      <c r="H22" s="436" t="s">
        <v>1015</v>
      </c>
      <c r="J22" s="67"/>
      <c r="K22" s="533"/>
      <c r="L22" s="533"/>
      <c r="M22" s="533"/>
      <c r="N22" s="533"/>
      <c r="O22" s="533"/>
      <c r="P22" s="533"/>
      <c r="Q22" s="533"/>
      <c r="R22" s="533"/>
      <c r="S22" s="103"/>
    </row>
    <row r="23" spans="1:38" s="104" customFormat="1" ht="12" customHeight="1">
      <c r="A23" s="107" t="s">
        <v>284</v>
      </c>
      <c r="B23" s="436">
        <v>19.840579710144926</v>
      </c>
      <c r="C23" s="436">
        <v>20.078125</v>
      </c>
      <c r="D23" s="436">
        <v>20</v>
      </c>
      <c r="E23" s="436">
        <v>19.899999999999999</v>
      </c>
      <c r="F23" s="436">
        <v>21</v>
      </c>
      <c r="G23" s="436">
        <v>21.2</v>
      </c>
      <c r="H23" s="436" t="s">
        <v>1014</v>
      </c>
      <c r="J23" s="67"/>
      <c r="K23" s="533"/>
      <c r="L23" s="533"/>
      <c r="M23" s="533"/>
      <c r="N23" s="533"/>
      <c r="O23" s="533"/>
      <c r="P23" s="533"/>
      <c r="Q23" s="533"/>
      <c r="R23" s="533"/>
      <c r="S23" s="103"/>
    </row>
    <row r="24" spans="1:38" s="104" customFormat="1" ht="12" customHeight="1">
      <c r="A24" s="107" t="s">
        <v>285</v>
      </c>
      <c r="B24" s="436">
        <v>21</v>
      </c>
      <c r="C24" s="436">
        <v>22.555555555555557</v>
      </c>
      <c r="D24" s="436">
        <v>26.1</v>
      </c>
      <c r="E24" s="436">
        <v>22.3</v>
      </c>
      <c r="F24" s="436">
        <v>23.2</v>
      </c>
      <c r="G24" s="436">
        <v>16.8</v>
      </c>
      <c r="H24" s="436" t="s">
        <v>1016</v>
      </c>
      <c r="K24" s="533"/>
      <c r="L24" s="533"/>
      <c r="M24" s="533"/>
      <c r="N24" s="533"/>
      <c r="O24" s="533"/>
      <c r="P24" s="533"/>
      <c r="Q24" s="533"/>
      <c r="R24" s="533"/>
      <c r="S24" s="103"/>
    </row>
    <row r="25" spans="1:38" s="104" customFormat="1" ht="12" customHeight="1">
      <c r="A25" s="107" t="s">
        <v>286</v>
      </c>
      <c r="B25" s="436">
        <v>19.188235294117646</v>
      </c>
      <c r="C25" s="436">
        <v>18.567073170731707</v>
      </c>
      <c r="D25" s="436">
        <v>18.5</v>
      </c>
      <c r="E25" s="436">
        <v>18.3</v>
      </c>
      <c r="F25" s="436">
        <v>19.2</v>
      </c>
      <c r="G25" s="436">
        <v>18.8</v>
      </c>
      <c r="H25" s="436" t="s">
        <v>1017</v>
      </c>
      <c r="K25" s="533"/>
      <c r="L25" s="533"/>
      <c r="M25" s="533"/>
      <c r="N25" s="533"/>
      <c r="O25" s="533"/>
      <c r="P25" s="533"/>
      <c r="Q25" s="533"/>
      <c r="R25" s="533"/>
      <c r="S25" s="103"/>
    </row>
    <row r="26" spans="1:38" s="104" customFormat="1" ht="12" customHeight="1">
      <c r="A26" s="202" t="s">
        <v>170</v>
      </c>
      <c r="B26" s="857">
        <v>15.124121779859484</v>
      </c>
      <c r="C26" s="857">
        <v>15.085000000000001</v>
      </c>
      <c r="D26" s="857">
        <v>15.3</v>
      </c>
      <c r="E26" s="857">
        <v>15.3</v>
      </c>
      <c r="F26" s="857">
        <v>15.5</v>
      </c>
      <c r="G26" s="857">
        <v>15</v>
      </c>
      <c r="H26" s="857" t="s">
        <v>1018</v>
      </c>
      <c r="K26" s="533"/>
      <c r="L26" s="533"/>
      <c r="M26" s="533"/>
      <c r="N26" s="533"/>
      <c r="O26" s="533"/>
      <c r="P26" s="533"/>
      <c r="Q26" s="533"/>
      <c r="R26" s="533"/>
      <c r="S26" s="103"/>
    </row>
    <row r="27" spans="1:38" s="104" customFormat="1" ht="12" customHeight="1">
      <c r="A27" s="9"/>
      <c r="B27" s="108"/>
      <c r="C27" s="108"/>
      <c r="D27" s="108"/>
      <c r="E27" s="108"/>
      <c r="F27" s="108"/>
      <c r="G27" s="108"/>
      <c r="H27" s="108"/>
      <c r="K27" s="103"/>
      <c r="L27" s="103"/>
      <c r="M27" s="103"/>
      <c r="N27" s="103"/>
      <c r="O27" s="103"/>
      <c r="P27" s="103"/>
      <c r="Q27" s="103"/>
      <c r="R27" s="103"/>
      <c r="S27" s="103"/>
    </row>
    <row r="28" spans="1:38" s="118" customFormat="1" ht="12" customHeight="1">
      <c r="B28" s="942" t="s">
        <v>861</v>
      </c>
      <c r="C28" s="943"/>
      <c r="D28" s="943"/>
      <c r="E28" s="943"/>
      <c r="F28" s="943"/>
      <c r="G28" s="943"/>
      <c r="H28" s="943"/>
      <c r="K28" s="117"/>
      <c r="L28" s="117"/>
      <c r="M28" s="117"/>
      <c r="N28" s="117"/>
      <c r="O28" s="117"/>
      <c r="P28" s="117"/>
      <c r="Q28" s="117"/>
      <c r="R28" s="117"/>
      <c r="S28" s="117"/>
    </row>
    <row r="29" spans="1:38" s="118" customFormat="1" ht="12" customHeight="1">
      <c r="A29" s="119" t="s">
        <v>283</v>
      </c>
      <c r="B29" s="872">
        <v>1617</v>
      </c>
      <c r="C29" s="872">
        <v>1501</v>
      </c>
      <c r="D29" s="872">
        <v>1429</v>
      </c>
      <c r="E29" s="872">
        <v>1329</v>
      </c>
      <c r="F29" s="872">
        <v>1313</v>
      </c>
      <c r="G29" s="872">
        <v>1285</v>
      </c>
      <c r="H29" s="872">
        <v>1215</v>
      </c>
      <c r="I29" s="121"/>
      <c r="J29" s="121"/>
      <c r="K29" s="442"/>
      <c r="L29" s="442"/>
      <c r="M29" s="442"/>
      <c r="N29" s="442"/>
      <c r="O29" s="442"/>
      <c r="P29" s="442"/>
      <c r="Q29" s="442"/>
      <c r="R29" s="442"/>
      <c r="S29" s="442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</row>
    <row r="30" spans="1:38" s="118" customFormat="1" ht="12" customHeight="1">
      <c r="A30" s="107" t="s">
        <v>306</v>
      </c>
      <c r="B30" s="872">
        <v>968</v>
      </c>
      <c r="C30" s="872">
        <v>930</v>
      </c>
      <c r="D30" s="872">
        <v>870</v>
      </c>
      <c r="E30" s="872">
        <v>829</v>
      </c>
      <c r="F30" s="872">
        <v>803</v>
      </c>
      <c r="G30" s="872">
        <v>762</v>
      </c>
      <c r="H30" s="872">
        <v>770</v>
      </c>
      <c r="I30" s="121"/>
      <c r="J30" s="121"/>
      <c r="K30" s="442"/>
      <c r="L30" s="442"/>
      <c r="M30" s="442"/>
      <c r="N30" s="442"/>
      <c r="O30" s="442"/>
      <c r="P30" s="442"/>
      <c r="Q30" s="442"/>
      <c r="R30" s="442"/>
      <c r="S30" s="442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</row>
    <row r="31" spans="1:38" s="118" customFormat="1" ht="12" customHeight="1">
      <c r="A31" s="107" t="s">
        <v>307</v>
      </c>
      <c r="B31" s="872">
        <v>649</v>
      </c>
      <c r="C31" s="872">
        <v>571</v>
      </c>
      <c r="D31" s="872">
        <v>559</v>
      </c>
      <c r="E31" s="872">
        <v>500</v>
      </c>
      <c r="F31" s="872">
        <v>510</v>
      </c>
      <c r="G31" s="872">
        <v>523</v>
      </c>
      <c r="H31" s="872">
        <v>445</v>
      </c>
      <c r="I31" s="121"/>
      <c r="J31" s="121"/>
      <c r="K31" s="442"/>
      <c r="L31" s="442"/>
      <c r="M31" s="442"/>
      <c r="N31" s="442"/>
      <c r="O31" s="442"/>
      <c r="P31" s="442"/>
      <c r="Q31" s="442"/>
      <c r="R31" s="442"/>
      <c r="S31" s="442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</row>
    <row r="32" spans="1:38" s="118" customFormat="1" ht="12" customHeight="1">
      <c r="A32" s="122"/>
      <c r="B32" s="872"/>
      <c r="C32" s="872"/>
      <c r="D32" s="872"/>
      <c r="E32" s="872"/>
      <c r="F32" s="872"/>
      <c r="G32" s="872"/>
      <c r="H32" s="872"/>
      <c r="I32" s="121"/>
      <c r="J32" s="121"/>
      <c r="K32" s="442"/>
      <c r="L32" s="442"/>
      <c r="M32" s="442"/>
      <c r="N32" s="442"/>
      <c r="O32" s="442"/>
      <c r="P32" s="442"/>
      <c r="Q32" s="442"/>
      <c r="R32" s="442"/>
      <c r="S32" s="442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</row>
    <row r="33" spans="1:226" s="118" customFormat="1" ht="12" customHeight="1">
      <c r="A33" s="123" t="s">
        <v>284</v>
      </c>
      <c r="B33" s="872">
        <v>1369</v>
      </c>
      <c r="C33" s="872">
        <v>1285</v>
      </c>
      <c r="D33" s="872">
        <v>1317</v>
      </c>
      <c r="E33" s="872">
        <v>1236</v>
      </c>
      <c r="F33" s="872">
        <v>1178</v>
      </c>
      <c r="G33" s="872">
        <v>1291</v>
      </c>
      <c r="H33" s="872">
        <v>1188</v>
      </c>
      <c r="I33" s="121"/>
      <c r="J33" s="121"/>
      <c r="K33" s="442"/>
      <c r="L33" s="442"/>
      <c r="M33" s="442"/>
      <c r="N33" s="442"/>
      <c r="O33" s="442"/>
      <c r="P33" s="442"/>
      <c r="Q33" s="442"/>
      <c r="R33" s="442"/>
      <c r="S33" s="442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</row>
    <row r="34" spans="1:226" s="118" customFormat="1" ht="12" customHeight="1">
      <c r="A34" s="107" t="s">
        <v>288</v>
      </c>
      <c r="B34" s="872">
        <v>953</v>
      </c>
      <c r="C34" s="872">
        <v>898</v>
      </c>
      <c r="D34" s="872">
        <v>885</v>
      </c>
      <c r="E34" s="872">
        <v>848</v>
      </c>
      <c r="F34" s="872">
        <v>832</v>
      </c>
      <c r="G34" s="872">
        <v>888</v>
      </c>
      <c r="H34" s="872">
        <v>806</v>
      </c>
      <c r="I34" s="121"/>
      <c r="J34" s="121"/>
      <c r="K34" s="442"/>
      <c r="L34" s="442"/>
      <c r="M34" s="442"/>
      <c r="N34" s="442"/>
      <c r="O34" s="442"/>
      <c r="P34" s="442"/>
      <c r="Q34" s="442"/>
      <c r="R34" s="442"/>
      <c r="S34" s="442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</row>
    <row r="35" spans="1:226" s="118" customFormat="1" ht="12" customHeight="1">
      <c r="A35" s="107" t="s">
        <v>289</v>
      </c>
      <c r="B35" s="872">
        <v>408</v>
      </c>
      <c r="C35" s="872">
        <v>379</v>
      </c>
      <c r="D35" s="872">
        <v>421</v>
      </c>
      <c r="E35" s="872">
        <v>376</v>
      </c>
      <c r="F35" s="872">
        <v>332</v>
      </c>
      <c r="G35" s="872">
        <v>368</v>
      </c>
      <c r="H35" s="872">
        <v>321</v>
      </c>
      <c r="I35" s="121"/>
      <c r="J35" s="121"/>
      <c r="K35" s="442"/>
      <c r="L35" s="442"/>
      <c r="M35" s="442"/>
      <c r="N35" s="442"/>
      <c r="O35" s="442"/>
      <c r="P35" s="442"/>
      <c r="Q35" s="442"/>
      <c r="R35" s="442"/>
      <c r="S35" s="442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</row>
    <row r="36" spans="1:226" s="118" customFormat="1" ht="12" customHeight="1">
      <c r="A36" s="107" t="s">
        <v>290</v>
      </c>
      <c r="B36" s="872">
        <v>8</v>
      </c>
      <c r="C36" s="872">
        <v>8</v>
      </c>
      <c r="D36" s="872">
        <v>11</v>
      </c>
      <c r="E36" s="872">
        <v>12</v>
      </c>
      <c r="F36" s="872">
        <v>14</v>
      </c>
      <c r="G36" s="872">
        <v>35</v>
      </c>
      <c r="H36" s="872">
        <v>61</v>
      </c>
      <c r="I36" s="121"/>
      <c r="J36" s="121"/>
      <c r="K36" s="442"/>
      <c r="L36" s="442"/>
      <c r="M36" s="442"/>
      <c r="N36" s="442"/>
      <c r="O36" s="442"/>
      <c r="P36" s="442"/>
      <c r="Q36" s="442"/>
      <c r="R36" s="442"/>
      <c r="S36" s="442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</row>
    <row r="37" spans="1:226" s="118" customFormat="1" ht="12" customHeight="1">
      <c r="A37" s="122"/>
      <c r="B37" s="872"/>
      <c r="C37" s="872"/>
      <c r="D37" s="872"/>
      <c r="E37" s="872"/>
      <c r="F37" s="872"/>
      <c r="G37" s="872"/>
      <c r="H37" s="872"/>
      <c r="I37" s="121"/>
      <c r="J37" s="121"/>
      <c r="K37" s="442"/>
      <c r="L37" s="442"/>
      <c r="M37" s="442"/>
      <c r="N37" s="442"/>
      <c r="O37" s="442"/>
      <c r="P37" s="442"/>
      <c r="Q37" s="442"/>
      <c r="R37" s="442"/>
      <c r="S37" s="442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</row>
    <row r="38" spans="1:226" s="118" customFormat="1" ht="12" customHeight="1">
      <c r="A38" s="123" t="s">
        <v>285</v>
      </c>
      <c r="B38" s="872">
        <v>210</v>
      </c>
      <c r="C38" s="872">
        <v>203</v>
      </c>
      <c r="D38" s="872">
        <v>235</v>
      </c>
      <c r="E38" s="872">
        <v>223</v>
      </c>
      <c r="F38" s="872">
        <v>209</v>
      </c>
      <c r="G38" s="872">
        <v>219</v>
      </c>
      <c r="H38" s="872">
        <v>219</v>
      </c>
      <c r="I38" s="121"/>
      <c r="J38" s="121"/>
      <c r="K38" s="442"/>
      <c r="L38" s="442"/>
      <c r="M38" s="442"/>
      <c r="N38" s="442"/>
      <c r="O38" s="442"/>
      <c r="P38" s="442"/>
      <c r="Q38" s="442"/>
      <c r="R38" s="442"/>
      <c r="S38" s="442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</row>
    <row r="39" spans="1:226" s="118" customFormat="1" ht="12" customHeight="1">
      <c r="A39" s="126" t="s">
        <v>296</v>
      </c>
      <c r="B39" s="872">
        <v>147</v>
      </c>
      <c r="C39" s="872">
        <v>150</v>
      </c>
      <c r="D39" s="872">
        <v>181</v>
      </c>
      <c r="E39" s="872">
        <v>181</v>
      </c>
      <c r="F39" s="872">
        <v>187</v>
      </c>
      <c r="G39" s="872">
        <v>199</v>
      </c>
      <c r="H39" s="872">
        <v>198</v>
      </c>
      <c r="I39" s="121"/>
      <c r="J39" s="121"/>
      <c r="K39" s="442"/>
      <c r="L39" s="442"/>
      <c r="M39" s="442"/>
      <c r="N39" s="442"/>
      <c r="O39" s="442"/>
      <c r="P39" s="442"/>
      <c r="Q39" s="442"/>
      <c r="R39" s="442"/>
      <c r="S39" s="442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</row>
    <row r="40" spans="1:226" s="118" customFormat="1" ht="12" customHeight="1">
      <c r="A40" s="126" t="s">
        <v>297</v>
      </c>
      <c r="B40" s="872">
        <v>63</v>
      </c>
      <c r="C40" s="872">
        <v>53</v>
      </c>
      <c r="D40" s="872">
        <v>54</v>
      </c>
      <c r="E40" s="872">
        <v>42</v>
      </c>
      <c r="F40" s="872">
        <v>22</v>
      </c>
      <c r="G40" s="872">
        <v>20</v>
      </c>
      <c r="H40" s="872">
        <v>21</v>
      </c>
      <c r="I40" s="121"/>
      <c r="J40" s="121"/>
      <c r="K40" s="442"/>
      <c r="L40" s="442"/>
      <c r="M40" s="442"/>
      <c r="N40" s="442"/>
      <c r="O40" s="442"/>
      <c r="P40" s="442"/>
      <c r="Q40" s="442"/>
      <c r="R40" s="442"/>
      <c r="S40" s="442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</row>
    <row r="41" spans="1:226" s="118" customFormat="1" ht="12" customHeight="1">
      <c r="A41" s="122"/>
      <c r="B41" s="872"/>
      <c r="C41" s="872"/>
      <c r="D41" s="872"/>
      <c r="E41" s="872"/>
      <c r="F41" s="872"/>
      <c r="G41" s="872"/>
      <c r="H41" s="872"/>
      <c r="I41" s="121"/>
      <c r="J41" s="121"/>
      <c r="K41" s="442"/>
      <c r="L41" s="442"/>
      <c r="M41" s="442"/>
      <c r="N41" s="442"/>
      <c r="O41" s="442"/>
      <c r="P41" s="442"/>
      <c r="Q41" s="442"/>
      <c r="R41" s="442"/>
      <c r="S41" s="442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</row>
    <row r="42" spans="1:226" s="118" customFormat="1" ht="12" customHeight="1">
      <c r="A42" s="123" t="s">
        <v>286</v>
      </c>
      <c r="B42" s="872">
        <v>3262</v>
      </c>
      <c r="C42" s="872">
        <v>3045</v>
      </c>
      <c r="D42" s="872">
        <v>2911</v>
      </c>
      <c r="E42" s="872">
        <v>2990</v>
      </c>
      <c r="F42" s="872">
        <v>3162</v>
      </c>
      <c r="G42" s="872">
        <v>3157</v>
      </c>
      <c r="H42" s="872">
        <v>3125</v>
      </c>
      <c r="I42" s="121"/>
      <c r="J42" s="121"/>
      <c r="K42" s="442"/>
      <c r="L42" s="442"/>
      <c r="M42" s="442"/>
      <c r="N42" s="442"/>
      <c r="O42" s="442"/>
      <c r="P42" s="442"/>
      <c r="Q42" s="442"/>
      <c r="R42" s="442"/>
      <c r="S42" s="442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</row>
    <row r="43" spans="1:226" s="118" customFormat="1" ht="12" customHeight="1">
      <c r="A43" s="107" t="s">
        <v>298</v>
      </c>
      <c r="B43" s="872">
        <v>3219</v>
      </c>
      <c r="C43" s="872">
        <v>3002</v>
      </c>
      <c r="D43" s="872">
        <v>2889</v>
      </c>
      <c r="E43" s="872">
        <v>2967</v>
      </c>
      <c r="F43" s="872">
        <v>3144</v>
      </c>
      <c r="G43" s="872">
        <v>3144</v>
      </c>
      <c r="H43" s="872">
        <v>3120</v>
      </c>
      <c r="I43" s="121"/>
      <c r="J43" s="121"/>
      <c r="K43" s="442"/>
      <c r="L43" s="442"/>
      <c r="M43" s="442"/>
      <c r="N43" s="442"/>
      <c r="O43" s="442"/>
      <c r="P43" s="442"/>
      <c r="Q43" s="442"/>
      <c r="R43" s="442"/>
      <c r="S43" s="442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</row>
    <row r="44" spans="1:226" s="118" customFormat="1" ht="12" customHeight="1">
      <c r="A44" s="107" t="s">
        <v>305</v>
      </c>
      <c r="B44" s="872">
        <v>43</v>
      </c>
      <c r="C44" s="872">
        <v>43</v>
      </c>
      <c r="D44" s="872">
        <v>22</v>
      </c>
      <c r="E44" s="872">
        <v>23</v>
      </c>
      <c r="F44" s="872">
        <v>18</v>
      </c>
      <c r="G44" s="872">
        <v>13</v>
      </c>
      <c r="H44" s="872">
        <v>5</v>
      </c>
      <c r="I44" s="121"/>
      <c r="J44" s="121"/>
      <c r="K44" s="442"/>
      <c r="L44" s="442"/>
      <c r="M44" s="442"/>
      <c r="N44" s="442"/>
      <c r="O44" s="442"/>
      <c r="P44" s="442"/>
      <c r="Q44" s="442"/>
      <c r="R44" s="442"/>
      <c r="S44" s="442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</row>
    <row r="45" spans="1:226" s="118" customFormat="1" ht="12" customHeight="1">
      <c r="A45" s="107" t="s">
        <v>299</v>
      </c>
      <c r="B45" s="872">
        <v>0</v>
      </c>
      <c r="C45" s="872">
        <v>0</v>
      </c>
      <c r="D45" s="872">
        <v>0</v>
      </c>
      <c r="E45" s="872">
        <v>0</v>
      </c>
      <c r="F45" s="872">
        <v>0</v>
      </c>
      <c r="G45" s="872">
        <v>0</v>
      </c>
      <c r="H45" s="872">
        <v>0</v>
      </c>
      <c r="I45" s="121"/>
      <c r="J45" s="121"/>
      <c r="K45" s="442"/>
      <c r="L45" s="442"/>
      <c r="M45" s="442"/>
      <c r="N45" s="442"/>
      <c r="O45" s="442"/>
      <c r="P45" s="442"/>
      <c r="Q45" s="442"/>
      <c r="R45" s="442"/>
      <c r="S45" s="442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</row>
    <row r="46" spans="1:226" s="118" customFormat="1" ht="12" customHeight="1">
      <c r="A46" s="107"/>
      <c r="B46" s="872"/>
      <c r="C46" s="872"/>
      <c r="D46" s="872"/>
      <c r="E46" s="872"/>
      <c r="F46" s="872"/>
      <c r="G46" s="872"/>
      <c r="H46" s="872"/>
      <c r="I46" s="121"/>
      <c r="J46" s="121"/>
      <c r="K46" s="442"/>
      <c r="L46" s="442"/>
      <c r="M46" s="442"/>
      <c r="N46" s="442"/>
      <c r="O46" s="442"/>
      <c r="P46" s="442"/>
      <c r="Q46" s="442"/>
      <c r="R46" s="442"/>
      <c r="S46" s="442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</row>
    <row r="47" spans="1:226" s="118" customFormat="1" ht="12" customHeight="1">
      <c r="A47" s="130" t="s">
        <v>170</v>
      </c>
      <c r="B47" s="874">
        <v>6458</v>
      </c>
      <c r="C47" s="874">
        <v>6034</v>
      </c>
      <c r="D47" s="874">
        <v>5892</v>
      </c>
      <c r="E47" s="874">
        <v>5778</v>
      </c>
      <c r="F47" s="874">
        <v>5862</v>
      </c>
      <c r="G47" s="874">
        <v>5952</v>
      </c>
      <c r="H47" s="874">
        <v>5747</v>
      </c>
      <c r="I47" s="111"/>
      <c r="J47" s="121"/>
      <c r="K47" s="442"/>
      <c r="L47" s="442"/>
      <c r="M47" s="442"/>
      <c r="N47" s="442"/>
      <c r="O47" s="442"/>
      <c r="P47" s="442"/>
      <c r="Q47" s="442"/>
      <c r="R47" s="442"/>
      <c r="S47" s="442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</row>
    <row r="48" spans="1:226" s="111" customFormat="1" ht="12.75" customHeight="1">
      <c r="A48" s="104"/>
      <c r="B48" s="112"/>
      <c r="C48" s="113"/>
      <c r="D48" s="113"/>
      <c r="E48" s="113"/>
      <c r="F48" s="113"/>
      <c r="G48" s="113"/>
      <c r="I48" s="118"/>
      <c r="J48" s="118"/>
      <c r="K48" s="117"/>
      <c r="L48" s="117"/>
      <c r="M48" s="117"/>
      <c r="N48" s="117"/>
      <c r="O48" s="117"/>
      <c r="P48" s="117"/>
      <c r="Q48" s="117"/>
      <c r="R48" s="443"/>
      <c r="S48" s="443"/>
      <c r="AF48" s="104"/>
      <c r="AG48" s="104"/>
      <c r="AH48" s="104"/>
      <c r="AI48" s="104"/>
      <c r="AJ48" s="104"/>
      <c r="AK48" s="104"/>
      <c r="AL48" s="104"/>
      <c r="AM48" s="104"/>
      <c r="AN48" s="104"/>
      <c r="AO48" s="104"/>
      <c r="AP48" s="104"/>
      <c r="AQ48" s="104"/>
      <c r="AR48" s="104"/>
      <c r="AS48" s="104"/>
      <c r="AT48" s="104"/>
      <c r="AU48" s="104"/>
      <c r="AV48" s="104"/>
      <c r="AW48" s="104"/>
      <c r="AX48" s="104"/>
      <c r="AY48" s="104"/>
      <c r="AZ48" s="104"/>
      <c r="BA48" s="104"/>
      <c r="BB48" s="104"/>
      <c r="BC48" s="104"/>
      <c r="BD48" s="104"/>
      <c r="BE48" s="104"/>
      <c r="BF48" s="104"/>
      <c r="BG48" s="104"/>
      <c r="BH48" s="104"/>
      <c r="BI48" s="104"/>
      <c r="BJ48" s="104"/>
      <c r="BK48" s="104"/>
      <c r="BL48" s="104"/>
      <c r="BM48" s="104"/>
      <c r="BN48" s="104"/>
      <c r="BO48" s="104"/>
      <c r="BP48" s="104"/>
      <c r="BQ48" s="104"/>
      <c r="BR48" s="104"/>
      <c r="BS48" s="104"/>
      <c r="BT48" s="104"/>
      <c r="BU48" s="104"/>
      <c r="BV48" s="104"/>
      <c r="BW48" s="104"/>
      <c r="BX48" s="104"/>
      <c r="BY48" s="104"/>
      <c r="BZ48" s="104"/>
      <c r="CA48" s="104"/>
      <c r="CB48" s="104"/>
      <c r="CC48" s="104"/>
      <c r="CD48" s="104"/>
      <c r="CE48" s="104"/>
      <c r="CF48" s="104"/>
      <c r="CG48" s="104"/>
      <c r="CH48" s="104"/>
      <c r="CI48" s="104"/>
      <c r="CJ48" s="104"/>
      <c r="CK48" s="104"/>
      <c r="CL48" s="104"/>
      <c r="CM48" s="104"/>
      <c r="CN48" s="104"/>
      <c r="CO48" s="104"/>
      <c r="CP48" s="104"/>
      <c r="CQ48" s="104"/>
      <c r="CR48" s="104"/>
      <c r="CS48" s="104"/>
      <c r="CT48" s="104"/>
      <c r="CU48" s="104"/>
      <c r="CV48" s="104"/>
      <c r="CW48" s="104"/>
      <c r="CX48" s="104"/>
      <c r="CY48" s="104"/>
      <c r="CZ48" s="104"/>
      <c r="DA48" s="104"/>
      <c r="DB48" s="104"/>
      <c r="DC48" s="104"/>
      <c r="DD48" s="104"/>
      <c r="DE48" s="104"/>
      <c r="DF48" s="104"/>
      <c r="DG48" s="104"/>
      <c r="DH48" s="104"/>
      <c r="DI48" s="104"/>
      <c r="DJ48" s="104"/>
      <c r="DK48" s="104"/>
      <c r="DL48" s="104"/>
      <c r="DM48" s="104"/>
      <c r="DN48" s="104"/>
      <c r="DO48" s="104"/>
      <c r="DP48" s="104"/>
      <c r="DQ48" s="104"/>
      <c r="DR48" s="104"/>
      <c r="DS48" s="104"/>
      <c r="DT48" s="104"/>
      <c r="DU48" s="104"/>
      <c r="DV48" s="104"/>
      <c r="DW48" s="104"/>
      <c r="DX48" s="104"/>
      <c r="DY48" s="104"/>
      <c r="DZ48" s="104"/>
      <c r="EA48" s="104"/>
      <c r="EB48" s="104"/>
      <c r="EC48" s="104"/>
      <c r="ED48" s="104"/>
      <c r="EE48" s="104"/>
      <c r="EF48" s="104"/>
      <c r="EG48" s="104"/>
      <c r="EH48" s="104"/>
      <c r="EI48" s="104"/>
      <c r="EJ48" s="104"/>
      <c r="EK48" s="104"/>
      <c r="EL48" s="104"/>
      <c r="EM48" s="104"/>
      <c r="EN48" s="104"/>
      <c r="EO48" s="104"/>
      <c r="EP48" s="104"/>
      <c r="EQ48" s="104"/>
      <c r="ER48" s="104"/>
      <c r="ES48" s="104"/>
      <c r="ET48" s="104"/>
      <c r="EU48" s="104"/>
      <c r="EV48" s="104"/>
      <c r="EW48" s="104"/>
      <c r="EX48" s="104"/>
      <c r="EY48" s="104"/>
      <c r="EZ48" s="104"/>
      <c r="FA48" s="104"/>
      <c r="FB48" s="104"/>
      <c r="FC48" s="104"/>
      <c r="FD48" s="104"/>
      <c r="FE48" s="104"/>
      <c r="FF48" s="104"/>
      <c r="FG48" s="104"/>
      <c r="FH48" s="104"/>
      <c r="FI48" s="104"/>
      <c r="FJ48" s="104"/>
      <c r="FK48" s="104"/>
      <c r="FL48" s="104"/>
      <c r="FM48" s="104"/>
      <c r="FN48" s="104"/>
      <c r="FO48" s="104"/>
      <c r="FP48" s="104"/>
      <c r="FQ48" s="104"/>
      <c r="FR48" s="104"/>
      <c r="FS48" s="104"/>
      <c r="FT48" s="104"/>
      <c r="FU48" s="104"/>
      <c r="FV48" s="104"/>
      <c r="FW48" s="104"/>
      <c r="FX48" s="104"/>
      <c r="FY48" s="104"/>
      <c r="FZ48" s="104"/>
      <c r="GA48" s="104"/>
      <c r="GB48" s="104"/>
      <c r="GC48" s="104"/>
      <c r="GD48" s="104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</row>
    <row r="49" spans="1:47" s="118" customFormat="1" ht="12" customHeight="1">
      <c r="B49" s="964" t="s">
        <v>169</v>
      </c>
      <c r="C49" s="965"/>
      <c r="D49" s="965"/>
      <c r="E49" s="965"/>
      <c r="F49" s="965"/>
      <c r="G49" s="965"/>
      <c r="H49" s="965"/>
      <c r="I49" s="121"/>
      <c r="J49" s="121"/>
      <c r="K49" s="442"/>
      <c r="L49" s="442"/>
      <c r="M49" s="442"/>
      <c r="N49" s="442"/>
      <c r="O49" s="442"/>
      <c r="P49" s="442"/>
      <c r="Q49" s="442"/>
      <c r="R49" s="117"/>
      <c r="S49" s="117"/>
    </row>
    <row r="50" spans="1:47" s="118" customFormat="1" ht="12" customHeight="1">
      <c r="A50" s="119" t="s">
        <v>283</v>
      </c>
      <c r="B50" s="872">
        <v>624</v>
      </c>
      <c r="C50" s="872">
        <v>603</v>
      </c>
      <c r="D50" s="872">
        <v>562</v>
      </c>
      <c r="E50" s="872">
        <v>497</v>
      </c>
      <c r="F50" s="872">
        <v>480</v>
      </c>
      <c r="G50" s="872">
        <v>473</v>
      </c>
      <c r="H50" s="872">
        <v>458</v>
      </c>
      <c r="I50" s="121"/>
      <c r="J50" s="121"/>
      <c r="K50" s="442"/>
      <c r="L50" s="442"/>
      <c r="M50" s="442"/>
      <c r="N50" s="442"/>
      <c r="O50" s="442"/>
      <c r="P50" s="442"/>
      <c r="Q50" s="442"/>
      <c r="R50" s="442"/>
      <c r="S50" s="442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</row>
    <row r="51" spans="1:47" s="118" customFormat="1" ht="12" customHeight="1">
      <c r="A51" s="107" t="s">
        <v>306</v>
      </c>
      <c r="B51" s="872">
        <v>367</v>
      </c>
      <c r="C51" s="872">
        <v>368</v>
      </c>
      <c r="D51" s="872">
        <v>341</v>
      </c>
      <c r="E51" s="872">
        <v>312</v>
      </c>
      <c r="F51" s="872">
        <v>288</v>
      </c>
      <c r="G51" s="872">
        <v>255</v>
      </c>
      <c r="H51" s="872">
        <v>258</v>
      </c>
      <c r="I51" s="121"/>
      <c r="J51" s="121"/>
      <c r="K51" s="442"/>
      <c r="L51" s="442"/>
      <c r="M51" s="442"/>
      <c r="N51" s="442"/>
      <c r="O51" s="442"/>
      <c r="P51" s="442"/>
      <c r="Q51" s="442"/>
      <c r="R51" s="442"/>
      <c r="S51" s="442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</row>
    <row r="52" spans="1:47" s="118" customFormat="1" ht="12" customHeight="1">
      <c r="A52" s="107" t="s">
        <v>307</v>
      </c>
      <c r="B52" s="872">
        <v>257</v>
      </c>
      <c r="C52" s="872">
        <v>235</v>
      </c>
      <c r="D52" s="872">
        <v>221</v>
      </c>
      <c r="E52" s="872">
        <v>185</v>
      </c>
      <c r="F52" s="872">
        <v>192</v>
      </c>
      <c r="G52" s="872">
        <v>218</v>
      </c>
      <c r="H52" s="872">
        <v>200</v>
      </c>
      <c r="I52" s="121"/>
      <c r="J52" s="121"/>
      <c r="K52" s="442"/>
      <c r="L52" s="442"/>
      <c r="M52" s="442"/>
      <c r="N52" s="442"/>
      <c r="O52" s="442"/>
      <c r="P52" s="442"/>
      <c r="Q52" s="442"/>
      <c r="R52" s="442"/>
      <c r="S52" s="442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</row>
    <row r="53" spans="1:47" s="118" customFormat="1" ht="12" customHeight="1">
      <c r="A53" s="107"/>
      <c r="B53" s="872"/>
      <c r="C53" s="872"/>
      <c r="D53" s="872"/>
      <c r="E53" s="872"/>
      <c r="F53" s="872"/>
      <c r="G53" s="872"/>
      <c r="H53" s="872"/>
      <c r="I53" s="121"/>
      <c r="J53" s="121"/>
      <c r="K53" s="442"/>
      <c r="L53" s="442"/>
      <c r="M53" s="442"/>
      <c r="N53" s="442"/>
      <c r="O53" s="442"/>
      <c r="P53" s="442"/>
      <c r="Q53" s="442"/>
      <c r="R53" s="442"/>
      <c r="S53" s="442"/>
      <c r="T53" s="121"/>
      <c r="U53" s="121"/>
      <c r="V53" s="121"/>
      <c r="W53" s="121"/>
      <c r="X53" s="121"/>
      <c r="Y53" s="121"/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</row>
    <row r="54" spans="1:47" s="118" customFormat="1" ht="12" customHeight="1">
      <c r="A54" s="123" t="s">
        <v>284</v>
      </c>
      <c r="B54" s="872">
        <v>911</v>
      </c>
      <c r="C54" s="872">
        <v>874</v>
      </c>
      <c r="D54" s="872">
        <v>857</v>
      </c>
      <c r="E54" s="872">
        <v>777</v>
      </c>
      <c r="F54" s="872">
        <v>722</v>
      </c>
      <c r="G54" s="872">
        <v>790</v>
      </c>
      <c r="H54" s="872">
        <v>748</v>
      </c>
      <c r="I54" s="121"/>
      <c r="J54" s="121"/>
      <c r="K54" s="442"/>
      <c r="L54" s="442"/>
      <c r="M54" s="442"/>
      <c r="N54" s="442"/>
      <c r="O54" s="442"/>
      <c r="P54" s="442"/>
      <c r="Q54" s="442"/>
      <c r="R54" s="442"/>
      <c r="S54" s="442"/>
      <c r="T54" s="121"/>
      <c r="U54" s="121"/>
      <c r="V54" s="121"/>
      <c r="W54" s="121"/>
      <c r="X54" s="121"/>
      <c r="Y54" s="121"/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</row>
    <row r="55" spans="1:47" s="118" customFormat="1" ht="12" customHeight="1">
      <c r="A55" s="107" t="s">
        <v>288</v>
      </c>
      <c r="B55" s="872">
        <v>727</v>
      </c>
      <c r="C55" s="872">
        <v>703</v>
      </c>
      <c r="D55" s="872">
        <v>670</v>
      </c>
      <c r="E55" s="872">
        <v>612</v>
      </c>
      <c r="F55" s="872">
        <v>563</v>
      </c>
      <c r="G55" s="872">
        <v>600</v>
      </c>
      <c r="H55" s="872">
        <v>574</v>
      </c>
      <c r="I55" s="121"/>
      <c r="J55" s="121"/>
      <c r="K55" s="442"/>
      <c r="L55" s="442"/>
      <c r="M55" s="442"/>
      <c r="N55" s="442"/>
      <c r="O55" s="442"/>
      <c r="P55" s="442"/>
      <c r="Q55" s="442"/>
      <c r="R55" s="442"/>
      <c r="S55" s="442"/>
      <c r="T55" s="121"/>
      <c r="U55" s="121"/>
      <c r="V55" s="121"/>
      <c r="W55" s="121"/>
      <c r="X55" s="121"/>
      <c r="Y55" s="121"/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</row>
    <row r="56" spans="1:47" s="118" customFormat="1" ht="12" customHeight="1">
      <c r="A56" s="107" t="s">
        <v>289</v>
      </c>
      <c r="B56" s="872">
        <v>179</v>
      </c>
      <c r="C56" s="872">
        <v>166</v>
      </c>
      <c r="D56" s="872">
        <v>184</v>
      </c>
      <c r="E56" s="872">
        <v>158</v>
      </c>
      <c r="F56" s="872">
        <v>152</v>
      </c>
      <c r="G56" s="872">
        <v>177</v>
      </c>
      <c r="H56" s="872">
        <v>143</v>
      </c>
      <c r="I56" s="121"/>
      <c r="J56" s="121"/>
      <c r="K56" s="442"/>
      <c r="L56" s="442"/>
      <c r="M56" s="442"/>
      <c r="N56" s="442"/>
      <c r="O56" s="442"/>
      <c r="P56" s="442"/>
      <c r="Q56" s="442"/>
      <c r="R56" s="442"/>
      <c r="S56" s="442"/>
      <c r="T56" s="121"/>
      <c r="U56" s="121"/>
      <c r="V56" s="121"/>
      <c r="W56" s="121"/>
      <c r="X56" s="121"/>
      <c r="Y56" s="121"/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</row>
    <row r="57" spans="1:47" s="118" customFormat="1" ht="12" customHeight="1">
      <c r="A57" s="107" t="s">
        <v>290</v>
      </c>
      <c r="B57" s="872">
        <v>5</v>
      </c>
      <c r="C57" s="872">
        <v>5</v>
      </c>
      <c r="D57" s="872">
        <v>3</v>
      </c>
      <c r="E57" s="872">
        <v>7</v>
      </c>
      <c r="F57" s="872">
        <v>7</v>
      </c>
      <c r="G57" s="872">
        <v>13</v>
      </c>
      <c r="H57" s="872">
        <v>31</v>
      </c>
      <c r="I57" s="121"/>
      <c r="J57" s="121"/>
      <c r="K57" s="442"/>
      <c r="L57" s="442"/>
      <c r="M57" s="442"/>
      <c r="N57" s="442"/>
      <c r="O57" s="442"/>
      <c r="P57" s="442"/>
      <c r="Q57" s="442"/>
      <c r="R57" s="442"/>
      <c r="S57" s="442"/>
      <c r="T57" s="121"/>
      <c r="U57" s="121"/>
      <c r="V57" s="121"/>
      <c r="W57" s="121"/>
      <c r="X57" s="121"/>
      <c r="Y57" s="121"/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</row>
    <row r="58" spans="1:47" s="118" customFormat="1" ht="12" customHeight="1">
      <c r="A58" s="107"/>
      <c r="B58" s="872"/>
      <c r="C58" s="872"/>
      <c r="D58" s="872"/>
      <c r="E58" s="872"/>
      <c r="F58" s="872"/>
      <c r="G58" s="872"/>
      <c r="H58" s="872"/>
      <c r="I58" s="121"/>
      <c r="J58" s="121"/>
      <c r="K58" s="442"/>
      <c r="L58" s="442"/>
      <c r="M58" s="442"/>
      <c r="N58" s="442"/>
      <c r="O58" s="442"/>
      <c r="P58" s="442"/>
      <c r="Q58" s="442"/>
      <c r="R58" s="442"/>
      <c r="S58" s="442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</row>
    <row r="59" spans="1:47" s="118" customFormat="1" ht="12" customHeight="1">
      <c r="A59" s="123" t="s">
        <v>285</v>
      </c>
      <c r="B59" s="872">
        <v>94</v>
      </c>
      <c r="C59" s="872">
        <v>91</v>
      </c>
      <c r="D59" s="872">
        <v>103</v>
      </c>
      <c r="E59" s="872">
        <v>99</v>
      </c>
      <c r="F59" s="872">
        <v>99</v>
      </c>
      <c r="G59" s="872">
        <v>102</v>
      </c>
      <c r="H59" s="872">
        <v>98</v>
      </c>
      <c r="I59" s="121"/>
      <c r="J59" s="121"/>
      <c r="K59" s="442"/>
      <c r="L59" s="442"/>
      <c r="M59" s="442"/>
      <c r="N59" s="442"/>
      <c r="O59" s="442"/>
      <c r="P59" s="442"/>
      <c r="Q59" s="442"/>
      <c r="R59" s="442"/>
      <c r="S59" s="442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</row>
    <row r="60" spans="1:47" s="118" customFormat="1" ht="12" customHeight="1">
      <c r="A60" s="126" t="s">
        <v>296</v>
      </c>
      <c r="B60" s="872">
        <v>69</v>
      </c>
      <c r="C60" s="872">
        <v>67</v>
      </c>
      <c r="D60" s="872">
        <v>77</v>
      </c>
      <c r="E60" s="872">
        <v>79</v>
      </c>
      <c r="F60" s="872">
        <v>86</v>
      </c>
      <c r="G60" s="872">
        <v>89</v>
      </c>
      <c r="H60" s="872">
        <v>82</v>
      </c>
      <c r="I60" s="121"/>
      <c r="J60" s="121"/>
      <c r="K60" s="442"/>
      <c r="L60" s="442"/>
      <c r="M60" s="442"/>
      <c r="N60" s="442"/>
      <c r="O60" s="442"/>
      <c r="P60" s="442"/>
      <c r="Q60" s="442"/>
      <c r="R60" s="442"/>
      <c r="S60" s="442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</row>
    <row r="61" spans="1:47" s="118" customFormat="1" ht="12" customHeight="1">
      <c r="A61" s="126" t="s">
        <v>297</v>
      </c>
      <c r="B61" s="872">
        <v>25</v>
      </c>
      <c r="C61" s="872">
        <v>24</v>
      </c>
      <c r="D61" s="872">
        <v>26</v>
      </c>
      <c r="E61" s="872">
        <v>20</v>
      </c>
      <c r="F61" s="872">
        <v>13</v>
      </c>
      <c r="G61" s="872">
        <v>13</v>
      </c>
      <c r="H61" s="872">
        <v>16</v>
      </c>
      <c r="I61" s="121"/>
      <c r="J61" s="121"/>
      <c r="K61" s="442"/>
      <c r="L61" s="442"/>
      <c r="M61" s="442"/>
      <c r="N61" s="442"/>
      <c r="O61" s="442"/>
      <c r="P61" s="442"/>
      <c r="Q61" s="442"/>
      <c r="R61" s="442"/>
      <c r="S61" s="442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</row>
    <row r="62" spans="1:47" s="118" customFormat="1" ht="12" customHeight="1">
      <c r="A62" s="107"/>
      <c r="B62" s="872"/>
      <c r="C62" s="872"/>
      <c r="D62" s="872"/>
      <c r="E62" s="872"/>
      <c r="F62" s="872"/>
      <c r="G62" s="872"/>
      <c r="H62" s="872"/>
      <c r="I62" s="121"/>
      <c r="J62" s="121"/>
      <c r="K62" s="442"/>
      <c r="L62" s="442"/>
      <c r="M62" s="442"/>
      <c r="N62" s="442"/>
      <c r="O62" s="442"/>
      <c r="P62" s="442"/>
      <c r="Q62" s="442"/>
      <c r="R62" s="442"/>
      <c r="S62" s="442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</row>
    <row r="63" spans="1:47" s="118" customFormat="1" ht="12" customHeight="1">
      <c r="A63" s="123" t="s">
        <v>286</v>
      </c>
      <c r="B63" s="872">
        <v>2453</v>
      </c>
      <c r="C63" s="872">
        <v>2301</v>
      </c>
      <c r="D63" s="872">
        <v>2199</v>
      </c>
      <c r="E63" s="872">
        <v>2247</v>
      </c>
      <c r="F63" s="872">
        <v>2328</v>
      </c>
      <c r="G63" s="872">
        <v>2336</v>
      </c>
      <c r="H63" s="872">
        <v>2298</v>
      </c>
      <c r="I63" s="121"/>
      <c r="J63" s="121"/>
      <c r="K63" s="442"/>
      <c r="L63" s="442"/>
      <c r="M63" s="442"/>
      <c r="N63" s="442"/>
      <c r="O63" s="442"/>
      <c r="P63" s="442"/>
      <c r="Q63" s="442"/>
      <c r="R63" s="442"/>
      <c r="S63" s="442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47" s="118" customFormat="1" ht="12" customHeight="1">
      <c r="A64" s="107" t="s">
        <v>298</v>
      </c>
      <c r="B64" s="872">
        <v>2452</v>
      </c>
      <c r="C64" s="872">
        <v>2300</v>
      </c>
      <c r="D64" s="872">
        <v>2199</v>
      </c>
      <c r="E64" s="872">
        <v>2246</v>
      </c>
      <c r="F64" s="872">
        <v>2327</v>
      </c>
      <c r="G64" s="872">
        <v>2335</v>
      </c>
      <c r="H64" s="872">
        <v>2298</v>
      </c>
      <c r="I64" s="121"/>
      <c r="J64" s="121"/>
      <c r="K64" s="442"/>
      <c r="L64" s="442"/>
      <c r="M64" s="442"/>
      <c r="N64" s="442"/>
      <c r="O64" s="442"/>
      <c r="P64" s="442"/>
      <c r="Q64" s="442"/>
      <c r="R64" s="442"/>
      <c r="S64" s="442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07" t="s">
        <v>305</v>
      </c>
      <c r="B65" s="872">
        <v>1</v>
      </c>
      <c r="C65" s="872">
        <v>1</v>
      </c>
      <c r="D65" s="872">
        <v>0</v>
      </c>
      <c r="E65" s="872">
        <v>1</v>
      </c>
      <c r="F65" s="872">
        <v>1</v>
      </c>
      <c r="G65" s="872">
        <v>1</v>
      </c>
      <c r="H65" s="872">
        <v>0</v>
      </c>
      <c r="I65" s="127"/>
      <c r="J65" s="77"/>
      <c r="K65" s="473"/>
      <c r="L65" s="473"/>
      <c r="M65" s="473"/>
      <c r="N65" s="80"/>
      <c r="O65" s="80"/>
      <c r="P65" s="80"/>
      <c r="Q65" s="80"/>
      <c r="R65" s="80"/>
      <c r="S65" s="80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299</v>
      </c>
      <c r="B66" s="872">
        <v>0</v>
      </c>
      <c r="C66" s="872">
        <v>0</v>
      </c>
      <c r="D66" s="872">
        <v>0</v>
      </c>
      <c r="E66" s="872">
        <v>0</v>
      </c>
      <c r="F66" s="872">
        <v>0</v>
      </c>
      <c r="G66" s="872">
        <v>0</v>
      </c>
      <c r="H66" s="872">
        <v>0</v>
      </c>
      <c r="I66" s="104"/>
      <c r="J66" s="474"/>
      <c r="K66" s="476"/>
      <c r="L66" s="476"/>
      <c r="M66" s="476"/>
      <c r="N66" s="477"/>
      <c r="O66" s="477"/>
      <c r="P66" s="477"/>
      <c r="Q66" s="477"/>
      <c r="R66" s="477"/>
      <c r="S66" s="477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/>
      <c r="B67" s="872"/>
      <c r="C67" s="872"/>
      <c r="D67" s="872"/>
      <c r="E67" s="872"/>
      <c r="F67" s="872"/>
      <c r="G67" s="872"/>
      <c r="H67" s="872"/>
      <c r="I67" s="104"/>
      <c r="J67" s="474"/>
      <c r="K67" s="476"/>
      <c r="L67" s="476"/>
      <c r="M67" s="476"/>
      <c r="N67" s="477"/>
      <c r="O67" s="477"/>
      <c r="P67" s="477"/>
      <c r="Q67" s="477"/>
      <c r="R67" s="477"/>
      <c r="S67" s="477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31" customFormat="1" ht="12.75" customHeight="1">
      <c r="A68" s="130" t="s">
        <v>130</v>
      </c>
      <c r="B68" s="874">
        <v>4082</v>
      </c>
      <c r="C68" s="874">
        <v>3869</v>
      </c>
      <c r="D68" s="874">
        <v>3721</v>
      </c>
      <c r="E68" s="874">
        <v>3620</v>
      </c>
      <c r="F68" s="874">
        <v>3629</v>
      </c>
      <c r="G68" s="874">
        <v>3701</v>
      </c>
      <c r="H68" s="874">
        <v>3602</v>
      </c>
      <c r="I68" s="132"/>
      <c r="J68" s="444"/>
      <c r="K68" s="445"/>
      <c r="L68" s="445"/>
      <c r="M68" s="445"/>
      <c r="N68" s="215"/>
      <c r="O68" s="215"/>
      <c r="P68" s="215"/>
      <c r="Q68" s="215"/>
      <c r="R68" s="215"/>
      <c r="S68" s="215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7"/>
      <c r="AH68" s="127"/>
      <c r="AI68" s="127"/>
      <c r="AJ68" s="127"/>
      <c r="AK68" s="127"/>
      <c r="AL68" s="127"/>
      <c r="AM68" s="127"/>
      <c r="AN68" s="127"/>
      <c r="AO68" s="127"/>
      <c r="AP68" s="127"/>
      <c r="AQ68" s="127"/>
      <c r="AR68" s="127"/>
      <c r="AS68" s="127"/>
      <c r="AT68" s="127"/>
      <c r="AU68" s="127"/>
    </row>
    <row r="69" spans="1:226" s="104" customFormat="1" ht="12" customHeight="1">
      <c r="A69" s="203" t="s">
        <v>248</v>
      </c>
      <c r="B69" s="108"/>
      <c r="C69" s="108"/>
      <c r="D69" s="108"/>
      <c r="E69" s="108"/>
      <c r="F69" s="108"/>
      <c r="G69" s="108"/>
      <c r="H69" s="108"/>
      <c r="I69" s="111"/>
      <c r="K69" s="103"/>
      <c r="L69" s="103"/>
      <c r="M69" s="103"/>
      <c r="N69" s="103"/>
      <c r="O69" s="103"/>
      <c r="P69" s="103"/>
      <c r="Q69" s="103"/>
      <c r="R69" s="103"/>
      <c r="S69" s="103"/>
    </row>
    <row r="70" spans="1:226" s="104" customFormat="1" ht="10.199999999999999" customHeight="1">
      <c r="A70" s="944" t="s">
        <v>220</v>
      </c>
      <c r="B70" s="944"/>
      <c r="C70" s="944"/>
      <c r="D70" s="944"/>
      <c r="E70" s="108"/>
      <c r="F70" s="108"/>
      <c r="G70" s="108"/>
      <c r="H70" s="108"/>
      <c r="I70" s="111"/>
      <c r="K70" s="103"/>
      <c r="L70" s="103"/>
      <c r="M70" s="103"/>
      <c r="N70" s="103"/>
      <c r="O70" s="103"/>
      <c r="P70" s="103"/>
      <c r="Q70" s="103"/>
      <c r="R70" s="103"/>
      <c r="S70" s="103"/>
    </row>
    <row r="71" spans="1:226" s="104" customFormat="1" ht="10.199999999999999" customHeight="1">
      <c r="A71" s="966"/>
      <c r="B71" s="966"/>
      <c r="C71" s="966"/>
      <c r="D71" s="966"/>
      <c r="E71" s="966"/>
      <c r="F71" s="132"/>
      <c r="G71" s="132"/>
      <c r="H71" s="132"/>
      <c r="I71" s="111"/>
      <c r="K71" s="103"/>
      <c r="L71" s="103"/>
      <c r="M71" s="103"/>
      <c r="N71" s="103"/>
      <c r="O71" s="103"/>
      <c r="P71" s="103"/>
      <c r="Q71" s="103"/>
      <c r="R71" s="103"/>
      <c r="S71" s="103"/>
    </row>
    <row r="72" spans="1:226" s="111" customFormat="1" ht="12.75" customHeight="1">
      <c r="A72" s="104"/>
      <c r="B72" s="114"/>
      <c r="C72" s="114"/>
      <c r="D72" s="114"/>
      <c r="E72" s="114"/>
      <c r="F72" s="114"/>
      <c r="G72" s="114"/>
      <c r="K72" s="443"/>
      <c r="L72" s="443"/>
      <c r="M72" s="443"/>
      <c r="N72" s="443"/>
      <c r="O72" s="443"/>
      <c r="P72" s="443"/>
      <c r="Q72" s="443"/>
      <c r="R72" s="443"/>
      <c r="S72" s="443"/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  <c r="AV72" s="104"/>
      <c r="AW72" s="104"/>
      <c r="AX72" s="104"/>
      <c r="AY72" s="104"/>
      <c r="AZ72" s="104"/>
      <c r="BA72" s="104"/>
      <c r="BB72" s="104"/>
      <c r="BC72" s="104"/>
      <c r="BD72" s="104"/>
      <c r="BE72" s="104"/>
      <c r="BF72" s="104"/>
      <c r="BG72" s="104"/>
      <c r="BH72" s="104"/>
      <c r="BI72" s="104"/>
      <c r="BJ72" s="104"/>
      <c r="BK72" s="104"/>
      <c r="BL72" s="104"/>
      <c r="BM72" s="104"/>
      <c r="BN72" s="104"/>
      <c r="BO72" s="104"/>
      <c r="BP72" s="104"/>
      <c r="BQ72" s="104"/>
      <c r="BR72" s="104"/>
      <c r="BS72" s="104"/>
      <c r="BT72" s="104"/>
      <c r="BU72" s="104"/>
      <c r="BV72" s="104"/>
      <c r="BW72" s="104"/>
      <c r="BX72" s="104"/>
      <c r="BY72" s="104"/>
      <c r="BZ72" s="104"/>
      <c r="CA72" s="104"/>
      <c r="CB72" s="104"/>
      <c r="CC72" s="104"/>
      <c r="CD72" s="104"/>
      <c r="CE72" s="104"/>
      <c r="CF72" s="104"/>
      <c r="CG72" s="104"/>
      <c r="CH72" s="104"/>
      <c r="CI72" s="104"/>
      <c r="CJ72" s="104"/>
      <c r="CK72" s="104"/>
      <c r="CL72" s="104"/>
      <c r="CM72" s="104"/>
      <c r="CN72" s="104"/>
      <c r="CO72" s="104"/>
      <c r="CP72" s="104"/>
      <c r="CQ72" s="104"/>
      <c r="CR72" s="104"/>
      <c r="CS72" s="104"/>
      <c r="CT72" s="104"/>
      <c r="CU72" s="104"/>
      <c r="CV72" s="104"/>
      <c r="CW72" s="104"/>
      <c r="CX72" s="104"/>
      <c r="CY72" s="104"/>
      <c r="CZ72" s="104"/>
      <c r="DA72" s="104"/>
      <c r="DB72" s="104"/>
      <c r="DC72" s="104"/>
      <c r="DD72" s="104"/>
      <c r="DE72" s="104"/>
      <c r="DF72" s="104"/>
      <c r="DG72" s="104"/>
      <c r="DH72" s="104"/>
      <c r="DI72" s="104"/>
      <c r="DJ72" s="104"/>
      <c r="DK72" s="104"/>
      <c r="DL72" s="104"/>
      <c r="DM72" s="104"/>
      <c r="DN72" s="104"/>
      <c r="DO72" s="104"/>
      <c r="DP72" s="104"/>
      <c r="DQ72" s="104"/>
      <c r="DR72" s="104"/>
      <c r="DS72" s="104"/>
      <c r="DT72" s="104"/>
      <c r="DU72" s="104"/>
      <c r="DV72" s="104"/>
      <c r="DW72" s="104"/>
      <c r="DX72" s="104"/>
      <c r="DY72" s="104"/>
      <c r="DZ72" s="104"/>
      <c r="EA72" s="104"/>
      <c r="EB72" s="104"/>
      <c r="EC72" s="104"/>
      <c r="ED72" s="104"/>
      <c r="EE72" s="104"/>
      <c r="EF72" s="104"/>
      <c r="EG72" s="104"/>
      <c r="EH72" s="104"/>
      <c r="EI72" s="104"/>
      <c r="EJ72" s="104"/>
      <c r="EK72" s="104"/>
      <c r="EL72" s="104"/>
      <c r="EM72" s="104"/>
      <c r="EN72" s="104"/>
      <c r="EO72" s="104"/>
      <c r="EP72" s="104"/>
      <c r="EQ72" s="104"/>
      <c r="ER72" s="104"/>
      <c r="ES72" s="104"/>
      <c r="ET72" s="104"/>
      <c r="EU72" s="104"/>
      <c r="EV72" s="104"/>
      <c r="EW72" s="104"/>
      <c r="EX72" s="104"/>
      <c r="EY72" s="104"/>
      <c r="EZ72" s="104"/>
      <c r="FA72" s="104"/>
      <c r="FB72" s="104"/>
      <c r="FC72" s="104"/>
      <c r="FD72" s="104"/>
      <c r="FE72" s="104"/>
      <c r="FF72" s="104"/>
      <c r="FG72" s="104"/>
      <c r="FH72" s="104"/>
      <c r="FI72" s="104"/>
      <c r="FJ72" s="104"/>
      <c r="FK72" s="104"/>
      <c r="FL72" s="104"/>
      <c r="FM72" s="104"/>
      <c r="FN72" s="104"/>
      <c r="FO72" s="104"/>
      <c r="FP72" s="104"/>
      <c r="FQ72" s="104"/>
      <c r="FR72" s="104"/>
      <c r="FS72" s="104"/>
      <c r="FT72" s="104"/>
      <c r="FU72" s="104"/>
      <c r="FV72" s="104"/>
      <c r="FW72" s="104"/>
      <c r="FX72" s="104"/>
      <c r="FY72" s="104"/>
      <c r="FZ72" s="104"/>
      <c r="GA72" s="104"/>
      <c r="GB72" s="104"/>
      <c r="GC72" s="104"/>
      <c r="GD72" s="104"/>
      <c r="GE72" s="104"/>
      <c r="GF72" s="104"/>
      <c r="GG72" s="104"/>
      <c r="GH72" s="104"/>
      <c r="GI72" s="104"/>
      <c r="GJ72" s="104"/>
      <c r="GK72" s="104"/>
      <c r="GL72" s="104"/>
      <c r="GM72" s="104"/>
      <c r="GN72" s="104"/>
      <c r="GO72" s="104"/>
      <c r="GP72" s="104"/>
      <c r="GQ72" s="104"/>
      <c r="GR72" s="104"/>
      <c r="GS72" s="104"/>
      <c r="GT72" s="104"/>
      <c r="GU72" s="104"/>
      <c r="GV72" s="104"/>
      <c r="GW72" s="104"/>
      <c r="GX72" s="104"/>
      <c r="GY72" s="104"/>
      <c r="GZ72" s="104"/>
      <c r="HA72" s="104"/>
      <c r="HB72" s="104"/>
      <c r="HC72" s="104"/>
      <c r="HD72" s="104"/>
      <c r="HE72" s="104"/>
      <c r="HF72" s="104"/>
      <c r="HG72" s="104"/>
      <c r="HH72" s="104"/>
      <c r="HI72" s="104"/>
      <c r="HJ72" s="104"/>
      <c r="HK72" s="104"/>
      <c r="HL72" s="104"/>
      <c r="HM72" s="104"/>
      <c r="HN72" s="104"/>
      <c r="HO72" s="104"/>
      <c r="HP72" s="104"/>
      <c r="HQ72" s="104"/>
      <c r="HR72" s="104"/>
    </row>
    <row r="73" spans="1:226" s="111" customFormat="1" ht="10.199999999999999">
      <c r="A73" s="104"/>
      <c r="B73" s="114"/>
      <c r="C73" s="114"/>
      <c r="D73" s="114"/>
      <c r="E73" s="114"/>
      <c r="F73" s="114"/>
      <c r="G73" s="114"/>
      <c r="K73" s="443"/>
      <c r="L73" s="443"/>
      <c r="M73" s="443"/>
      <c r="N73" s="443"/>
      <c r="O73" s="443"/>
      <c r="P73" s="443"/>
      <c r="Q73" s="443"/>
      <c r="R73" s="443"/>
      <c r="S73" s="443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0.199999999999999">
      <c r="A74" s="104"/>
      <c r="B74" s="114"/>
      <c r="C74" s="114"/>
      <c r="D74" s="114"/>
      <c r="E74" s="114"/>
      <c r="F74" s="114"/>
      <c r="G74" s="114"/>
      <c r="K74" s="443"/>
      <c r="L74" s="443"/>
      <c r="M74" s="443"/>
      <c r="N74" s="443"/>
      <c r="O74" s="443"/>
      <c r="P74" s="443"/>
      <c r="Q74" s="443"/>
      <c r="R74" s="443"/>
      <c r="S74" s="443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0.199999999999999">
      <c r="A75" s="104"/>
      <c r="B75" s="114"/>
      <c r="C75" s="114"/>
      <c r="D75" s="114"/>
      <c r="E75" s="114"/>
      <c r="F75" s="114"/>
      <c r="G75" s="114"/>
      <c r="K75" s="443"/>
      <c r="L75" s="443"/>
      <c r="M75" s="443"/>
      <c r="N75" s="443"/>
      <c r="O75" s="443"/>
      <c r="P75" s="443"/>
      <c r="Q75" s="443"/>
      <c r="R75" s="443"/>
      <c r="S75" s="443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K76" s="443"/>
      <c r="L76" s="443"/>
      <c r="M76" s="443"/>
      <c r="N76" s="443"/>
      <c r="O76" s="443"/>
      <c r="P76" s="443"/>
      <c r="Q76" s="443"/>
      <c r="R76" s="443"/>
      <c r="S76" s="443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04"/>
      <c r="B77" s="114"/>
      <c r="C77" s="114"/>
      <c r="D77" s="114"/>
      <c r="E77" s="114"/>
      <c r="F77" s="114"/>
      <c r="G77" s="114"/>
      <c r="K77" s="443"/>
      <c r="L77" s="443"/>
      <c r="M77" s="443"/>
      <c r="N77" s="443"/>
      <c r="O77" s="443"/>
      <c r="P77" s="443"/>
      <c r="Q77" s="443"/>
      <c r="R77" s="443"/>
      <c r="S77" s="443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K78" s="443"/>
      <c r="L78" s="443"/>
      <c r="M78" s="443"/>
      <c r="N78" s="443"/>
      <c r="O78" s="443"/>
      <c r="P78" s="443"/>
      <c r="Q78" s="443"/>
      <c r="R78" s="443"/>
      <c r="S78" s="443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K79" s="443"/>
      <c r="L79" s="443"/>
      <c r="M79" s="443"/>
      <c r="N79" s="443"/>
      <c r="O79" s="443"/>
      <c r="P79" s="443"/>
      <c r="Q79" s="443"/>
      <c r="R79" s="443"/>
      <c r="S79" s="443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K80" s="443"/>
      <c r="L80" s="443"/>
      <c r="M80" s="443"/>
      <c r="N80" s="443"/>
      <c r="O80" s="443"/>
      <c r="P80" s="443"/>
      <c r="Q80" s="443"/>
      <c r="R80" s="443"/>
      <c r="S80" s="443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K81" s="443"/>
      <c r="L81" s="443"/>
      <c r="M81" s="443"/>
      <c r="N81" s="443"/>
      <c r="O81" s="443"/>
      <c r="P81" s="443"/>
      <c r="Q81" s="443"/>
      <c r="R81" s="443"/>
      <c r="S81" s="443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K82" s="443"/>
      <c r="L82" s="443"/>
      <c r="M82" s="443"/>
      <c r="N82" s="443"/>
      <c r="O82" s="443"/>
      <c r="P82" s="443"/>
      <c r="Q82" s="443"/>
      <c r="R82" s="443"/>
      <c r="S82" s="443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K83" s="443"/>
      <c r="L83" s="443"/>
      <c r="M83" s="443"/>
      <c r="N83" s="443"/>
      <c r="O83" s="443"/>
      <c r="P83" s="443"/>
      <c r="Q83" s="443"/>
      <c r="R83" s="443"/>
      <c r="S83" s="443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K84" s="443"/>
      <c r="L84" s="443"/>
      <c r="M84" s="443"/>
      <c r="N84" s="443"/>
      <c r="O84" s="443"/>
      <c r="P84" s="443"/>
      <c r="Q84" s="443"/>
      <c r="R84" s="443"/>
      <c r="S84" s="443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K85" s="443"/>
      <c r="L85" s="443"/>
      <c r="M85" s="443"/>
      <c r="N85" s="443"/>
      <c r="O85" s="443"/>
      <c r="P85" s="443"/>
      <c r="Q85" s="443"/>
      <c r="R85" s="443"/>
      <c r="S85" s="443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K86" s="443"/>
      <c r="L86" s="443"/>
      <c r="M86" s="443"/>
      <c r="N86" s="443"/>
      <c r="O86" s="443"/>
      <c r="P86" s="443"/>
      <c r="Q86" s="443"/>
      <c r="R86" s="443"/>
      <c r="S86" s="443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K87" s="443"/>
      <c r="L87" s="443"/>
      <c r="M87" s="443"/>
      <c r="N87" s="443"/>
      <c r="O87" s="443"/>
      <c r="P87" s="443"/>
      <c r="Q87" s="443"/>
      <c r="R87" s="443"/>
      <c r="S87" s="443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K88" s="443"/>
      <c r="L88" s="443"/>
      <c r="M88" s="443"/>
      <c r="N88" s="443"/>
      <c r="O88" s="443"/>
      <c r="P88" s="443"/>
      <c r="Q88" s="443"/>
      <c r="R88" s="443"/>
      <c r="S88" s="443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K89" s="443"/>
      <c r="L89" s="443"/>
      <c r="M89" s="443"/>
      <c r="N89" s="443"/>
      <c r="O89" s="443"/>
      <c r="P89" s="443"/>
      <c r="Q89" s="443"/>
      <c r="R89" s="443"/>
      <c r="S89" s="443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K90" s="443"/>
      <c r="L90" s="443"/>
      <c r="M90" s="443"/>
      <c r="N90" s="443"/>
      <c r="O90" s="443"/>
      <c r="P90" s="443"/>
      <c r="Q90" s="443"/>
      <c r="R90" s="443"/>
      <c r="S90" s="443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K91" s="443"/>
      <c r="L91" s="443"/>
      <c r="M91" s="443"/>
      <c r="N91" s="443"/>
      <c r="O91" s="443"/>
      <c r="P91" s="443"/>
      <c r="Q91" s="443"/>
      <c r="R91" s="443"/>
      <c r="S91" s="443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K92" s="443"/>
      <c r="L92" s="443"/>
      <c r="M92" s="443"/>
      <c r="N92" s="443"/>
      <c r="O92" s="443"/>
      <c r="P92" s="443"/>
      <c r="Q92" s="443"/>
      <c r="R92" s="443"/>
      <c r="S92" s="443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K93" s="443"/>
      <c r="L93" s="443"/>
      <c r="M93" s="443"/>
      <c r="N93" s="443"/>
      <c r="O93" s="443"/>
      <c r="P93" s="443"/>
      <c r="Q93" s="443"/>
      <c r="R93" s="443"/>
      <c r="S93" s="443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K94" s="443"/>
      <c r="L94" s="443"/>
      <c r="M94" s="443"/>
      <c r="N94" s="443"/>
      <c r="O94" s="443"/>
      <c r="P94" s="443"/>
      <c r="Q94" s="443"/>
      <c r="R94" s="443"/>
      <c r="S94" s="443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K95" s="443"/>
      <c r="L95" s="443"/>
      <c r="M95" s="443"/>
      <c r="N95" s="443"/>
      <c r="O95" s="443"/>
      <c r="P95" s="443"/>
      <c r="Q95" s="443"/>
      <c r="R95" s="443"/>
      <c r="S95" s="443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K96" s="443"/>
      <c r="L96" s="443"/>
      <c r="M96" s="443"/>
      <c r="N96" s="443"/>
      <c r="O96" s="443"/>
      <c r="P96" s="443"/>
      <c r="Q96" s="443"/>
      <c r="R96" s="443"/>
      <c r="S96" s="443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K97" s="443"/>
      <c r="L97" s="443"/>
      <c r="M97" s="443"/>
      <c r="N97" s="443"/>
      <c r="O97" s="443"/>
      <c r="P97" s="443"/>
      <c r="Q97" s="443"/>
      <c r="R97" s="443"/>
      <c r="S97" s="443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K98" s="443"/>
      <c r="L98" s="443"/>
      <c r="M98" s="443"/>
      <c r="N98" s="443"/>
      <c r="O98" s="443"/>
      <c r="P98" s="443"/>
      <c r="Q98" s="443"/>
      <c r="R98" s="443"/>
      <c r="S98" s="443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K99" s="443"/>
      <c r="L99" s="443"/>
      <c r="M99" s="443"/>
      <c r="N99" s="443"/>
      <c r="O99" s="443"/>
      <c r="P99" s="443"/>
      <c r="Q99" s="443"/>
      <c r="R99" s="443"/>
      <c r="S99" s="443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K100" s="443"/>
      <c r="L100" s="443"/>
      <c r="M100" s="443"/>
      <c r="N100" s="443"/>
      <c r="O100" s="443"/>
      <c r="P100" s="443"/>
      <c r="Q100" s="443"/>
      <c r="R100" s="443"/>
      <c r="S100" s="443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K101" s="443"/>
      <c r="L101" s="443"/>
      <c r="M101" s="443"/>
      <c r="N101" s="443"/>
      <c r="O101" s="443"/>
      <c r="P101" s="443"/>
      <c r="Q101" s="443"/>
      <c r="R101" s="443"/>
      <c r="S101" s="443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K102" s="443"/>
      <c r="L102" s="443"/>
      <c r="M102" s="443"/>
      <c r="N102" s="443"/>
      <c r="O102" s="443"/>
      <c r="P102" s="443"/>
      <c r="Q102" s="443"/>
      <c r="R102" s="443"/>
      <c r="S102" s="443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K103" s="443"/>
      <c r="L103" s="443"/>
      <c r="M103" s="443"/>
      <c r="N103" s="443"/>
      <c r="O103" s="443"/>
      <c r="P103" s="443"/>
      <c r="Q103" s="443"/>
      <c r="R103" s="443"/>
      <c r="S103" s="443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K104" s="443"/>
      <c r="L104" s="443"/>
      <c r="M104" s="443"/>
      <c r="N104" s="443"/>
      <c r="O104" s="443"/>
      <c r="P104" s="443"/>
      <c r="Q104" s="443"/>
      <c r="R104" s="443"/>
      <c r="S104" s="443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K105" s="443"/>
      <c r="L105" s="443"/>
      <c r="M105" s="443"/>
      <c r="N105" s="443"/>
      <c r="O105" s="443"/>
      <c r="P105" s="443"/>
      <c r="Q105" s="443"/>
      <c r="R105" s="443"/>
      <c r="S105" s="443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K106" s="443"/>
      <c r="L106" s="443"/>
      <c r="M106" s="443"/>
      <c r="N106" s="443"/>
      <c r="O106" s="443"/>
      <c r="P106" s="443"/>
      <c r="Q106" s="443"/>
      <c r="R106" s="443"/>
      <c r="S106" s="443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K107" s="443"/>
      <c r="L107" s="443"/>
      <c r="M107" s="443"/>
      <c r="N107" s="443"/>
      <c r="O107" s="443"/>
      <c r="P107" s="443"/>
      <c r="Q107" s="443"/>
      <c r="R107" s="443"/>
      <c r="S107" s="443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K108" s="443"/>
      <c r="L108" s="443"/>
      <c r="M108" s="443"/>
      <c r="N108" s="443"/>
      <c r="O108" s="443"/>
      <c r="P108" s="443"/>
      <c r="Q108" s="443"/>
      <c r="R108" s="443"/>
      <c r="S108" s="443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K109" s="443"/>
      <c r="L109" s="443"/>
      <c r="M109" s="443"/>
      <c r="N109" s="443"/>
      <c r="O109" s="443"/>
      <c r="P109" s="443"/>
      <c r="Q109" s="443"/>
      <c r="R109" s="443"/>
      <c r="S109" s="443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K110" s="443"/>
      <c r="L110" s="443"/>
      <c r="M110" s="443"/>
      <c r="N110" s="443"/>
      <c r="O110" s="443"/>
      <c r="P110" s="443"/>
      <c r="Q110" s="443"/>
      <c r="R110" s="443"/>
      <c r="S110" s="443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K111" s="443"/>
      <c r="L111" s="443"/>
      <c r="M111" s="443"/>
      <c r="N111" s="443"/>
      <c r="O111" s="443"/>
      <c r="P111" s="443"/>
      <c r="Q111" s="443"/>
      <c r="R111" s="443"/>
      <c r="S111" s="443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K112" s="443"/>
      <c r="L112" s="443"/>
      <c r="M112" s="443"/>
      <c r="N112" s="443"/>
      <c r="O112" s="443"/>
      <c r="P112" s="443"/>
      <c r="Q112" s="443"/>
      <c r="R112" s="443"/>
      <c r="S112" s="443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K113" s="443"/>
      <c r="L113" s="443"/>
      <c r="M113" s="443"/>
      <c r="N113" s="443"/>
      <c r="O113" s="443"/>
      <c r="P113" s="443"/>
      <c r="Q113" s="443"/>
      <c r="R113" s="443"/>
      <c r="S113" s="443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K114" s="443"/>
      <c r="L114" s="443"/>
      <c r="M114" s="443"/>
      <c r="N114" s="443"/>
      <c r="O114" s="443"/>
      <c r="P114" s="443"/>
      <c r="Q114" s="443"/>
      <c r="R114" s="443"/>
      <c r="S114" s="443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K115" s="443"/>
      <c r="L115" s="443"/>
      <c r="M115" s="443"/>
      <c r="N115" s="443"/>
      <c r="O115" s="443"/>
      <c r="P115" s="443"/>
      <c r="Q115" s="443"/>
      <c r="R115" s="443"/>
      <c r="S115" s="443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K116" s="443"/>
      <c r="L116" s="443"/>
      <c r="M116" s="443"/>
      <c r="N116" s="443"/>
      <c r="O116" s="443"/>
      <c r="P116" s="443"/>
      <c r="Q116" s="443"/>
      <c r="R116" s="443"/>
      <c r="S116" s="443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K117" s="443"/>
      <c r="L117" s="443"/>
      <c r="M117" s="443"/>
      <c r="N117" s="443"/>
      <c r="O117" s="443"/>
      <c r="P117" s="443"/>
      <c r="Q117" s="443"/>
      <c r="R117" s="443"/>
      <c r="S117" s="443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K118" s="443"/>
      <c r="L118" s="443"/>
      <c r="M118" s="443"/>
      <c r="N118" s="443"/>
      <c r="O118" s="443"/>
      <c r="P118" s="443"/>
      <c r="Q118" s="443"/>
      <c r="R118" s="443"/>
      <c r="S118" s="443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K119" s="443"/>
      <c r="L119" s="443"/>
      <c r="M119" s="443"/>
      <c r="N119" s="443"/>
      <c r="O119" s="443"/>
      <c r="P119" s="443"/>
      <c r="Q119" s="443"/>
      <c r="R119" s="443"/>
      <c r="S119" s="443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K120" s="443"/>
      <c r="L120" s="443"/>
      <c r="M120" s="443"/>
      <c r="N120" s="443"/>
      <c r="O120" s="443"/>
      <c r="P120" s="443"/>
      <c r="Q120" s="443"/>
      <c r="R120" s="443"/>
      <c r="S120" s="443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K121" s="443"/>
      <c r="L121" s="443"/>
      <c r="M121" s="443"/>
      <c r="N121" s="443"/>
      <c r="O121" s="443"/>
      <c r="P121" s="443"/>
      <c r="Q121" s="443"/>
      <c r="R121" s="443"/>
      <c r="S121" s="443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K122" s="443"/>
      <c r="L122" s="443"/>
      <c r="M122" s="443"/>
      <c r="N122" s="443"/>
      <c r="O122" s="443"/>
      <c r="P122" s="443"/>
      <c r="Q122" s="443"/>
      <c r="R122" s="443"/>
      <c r="S122" s="443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K123" s="443"/>
      <c r="L123" s="443"/>
      <c r="M123" s="443"/>
      <c r="N123" s="443"/>
      <c r="O123" s="443"/>
      <c r="P123" s="443"/>
      <c r="Q123" s="443"/>
      <c r="R123" s="443"/>
      <c r="S123" s="443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K124" s="443"/>
      <c r="L124" s="443"/>
      <c r="M124" s="443"/>
      <c r="N124" s="443"/>
      <c r="O124" s="443"/>
      <c r="P124" s="443"/>
      <c r="Q124" s="443"/>
      <c r="R124" s="443"/>
      <c r="S124" s="443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K125" s="443"/>
      <c r="L125" s="443"/>
      <c r="M125" s="443"/>
      <c r="N125" s="443"/>
      <c r="O125" s="443"/>
      <c r="P125" s="443"/>
      <c r="Q125" s="443"/>
      <c r="R125" s="443"/>
      <c r="S125" s="443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K126" s="443"/>
      <c r="L126" s="443"/>
      <c r="M126" s="443"/>
      <c r="N126" s="443"/>
      <c r="O126" s="443"/>
      <c r="P126" s="443"/>
      <c r="Q126" s="443"/>
      <c r="R126" s="443"/>
      <c r="S126" s="443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K127" s="443"/>
      <c r="L127" s="443"/>
      <c r="M127" s="443"/>
      <c r="N127" s="443"/>
      <c r="O127" s="443"/>
      <c r="P127" s="443"/>
      <c r="Q127" s="443"/>
      <c r="R127" s="443"/>
      <c r="S127" s="443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K128" s="443"/>
      <c r="L128" s="443"/>
      <c r="M128" s="443"/>
      <c r="N128" s="443"/>
      <c r="O128" s="443"/>
      <c r="P128" s="443"/>
      <c r="Q128" s="443"/>
      <c r="R128" s="443"/>
      <c r="S128" s="443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K129" s="443"/>
      <c r="L129" s="443"/>
      <c r="M129" s="443"/>
      <c r="N129" s="443"/>
      <c r="O129" s="443"/>
      <c r="P129" s="443"/>
      <c r="Q129" s="443"/>
      <c r="R129" s="443"/>
      <c r="S129" s="443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K130" s="443"/>
      <c r="L130" s="443"/>
      <c r="M130" s="443"/>
      <c r="N130" s="443"/>
      <c r="O130" s="443"/>
      <c r="P130" s="443"/>
      <c r="Q130" s="443"/>
      <c r="R130" s="443"/>
      <c r="S130" s="443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K131" s="443"/>
      <c r="L131" s="443"/>
      <c r="M131" s="443"/>
      <c r="N131" s="443"/>
      <c r="O131" s="443"/>
      <c r="P131" s="443"/>
      <c r="Q131" s="443"/>
      <c r="R131" s="443"/>
      <c r="S131" s="443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K132" s="443"/>
      <c r="L132" s="443"/>
      <c r="M132" s="443"/>
      <c r="N132" s="443"/>
      <c r="O132" s="443"/>
      <c r="P132" s="443"/>
      <c r="Q132" s="443"/>
      <c r="R132" s="443"/>
      <c r="S132" s="443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K133" s="443"/>
      <c r="L133" s="443"/>
      <c r="M133" s="443"/>
      <c r="N133" s="443"/>
      <c r="O133" s="443"/>
      <c r="P133" s="443"/>
      <c r="Q133" s="443"/>
      <c r="R133" s="443"/>
      <c r="S133" s="443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K134" s="443"/>
      <c r="L134" s="443"/>
      <c r="M134" s="443"/>
      <c r="N134" s="443"/>
      <c r="O134" s="443"/>
      <c r="P134" s="443"/>
      <c r="Q134" s="443"/>
      <c r="R134" s="443"/>
      <c r="S134" s="443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K135" s="443"/>
      <c r="L135" s="443"/>
      <c r="M135" s="443"/>
      <c r="N135" s="443"/>
      <c r="O135" s="443"/>
      <c r="P135" s="443"/>
      <c r="Q135" s="443"/>
      <c r="R135" s="443"/>
      <c r="S135" s="443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K136" s="443"/>
      <c r="L136" s="443"/>
      <c r="M136" s="443"/>
      <c r="N136" s="443"/>
      <c r="O136" s="443"/>
      <c r="P136" s="443"/>
      <c r="Q136" s="443"/>
      <c r="R136" s="443"/>
      <c r="S136" s="443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K137" s="443"/>
      <c r="L137" s="443"/>
      <c r="M137" s="443"/>
      <c r="N137" s="443"/>
      <c r="O137" s="443"/>
      <c r="P137" s="443"/>
      <c r="Q137" s="443"/>
      <c r="R137" s="443"/>
      <c r="S137" s="443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K138" s="443"/>
      <c r="L138" s="443"/>
      <c r="M138" s="443"/>
      <c r="N138" s="443"/>
      <c r="O138" s="443"/>
      <c r="P138" s="443"/>
      <c r="Q138" s="443"/>
      <c r="R138" s="443"/>
      <c r="S138" s="443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K139" s="443"/>
      <c r="L139" s="443"/>
      <c r="M139" s="443"/>
      <c r="N139" s="443"/>
      <c r="O139" s="443"/>
      <c r="P139" s="443"/>
      <c r="Q139" s="443"/>
      <c r="R139" s="443"/>
      <c r="S139" s="443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K140" s="443"/>
      <c r="L140" s="443"/>
      <c r="M140" s="443"/>
      <c r="N140" s="443"/>
      <c r="O140" s="443"/>
      <c r="P140" s="443"/>
      <c r="Q140" s="443"/>
      <c r="R140" s="443"/>
      <c r="S140" s="443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K141" s="443"/>
      <c r="L141" s="443"/>
      <c r="M141" s="443"/>
      <c r="N141" s="443"/>
      <c r="O141" s="443"/>
      <c r="P141" s="443"/>
      <c r="Q141" s="443"/>
      <c r="R141" s="443"/>
      <c r="S141" s="443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K142" s="443"/>
      <c r="L142" s="443"/>
      <c r="M142" s="443"/>
      <c r="N142" s="443"/>
      <c r="O142" s="443"/>
      <c r="P142" s="443"/>
      <c r="Q142" s="443"/>
      <c r="R142" s="443"/>
      <c r="S142" s="443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K143" s="443"/>
      <c r="L143" s="443"/>
      <c r="M143" s="443"/>
      <c r="N143" s="443"/>
      <c r="O143" s="443"/>
      <c r="P143" s="443"/>
      <c r="Q143" s="443"/>
      <c r="R143" s="443"/>
      <c r="S143" s="443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K144" s="443"/>
      <c r="L144" s="443"/>
      <c r="M144" s="443"/>
      <c r="N144" s="443"/>
      <c r="O144" s="443"/>
      <c r="P144" s="443"/>
      <c r="Q144" s="443"/>
      <c r="R144" s="443"/>
      <c r="S144" s="443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K145" s="443"/>
      <c r="L145" s="443"/>
      <c r="M145" s="443"/>
      <c r="N145" s="443"/>
      <c r="O145" s="443"/>
      <c r="P145" s="443"/>
      <c r="Q145" s="443"/>
      <c r="R145" s="443"/>
      <c r="S145" s="443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K146" s="443"/>
      <c r="L146" s="443"/>
      <c r="M146" s="443"/>
      <c r="N146" s="443"/>
      <c r="O146" s="443"/>
      <c r="P146" s="443"/>
      <c r="Q146" s="443"/>
      <c r="R146" s="443"/>
      <c r="S146" s="443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K147" s="443"/>
      <c r="L147" s="443"/>
      <c r="M147" s="443"/>
      <c r="N147" s="443"/>
      <c r="O147" s="443"/>
      <c r="P147" s="443"/>
      <c r="Q147" s="443"/>
      <c r="R147" s="443"/>
      <c r="S147" s="443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K148" s="443"/>
      <c r="L148" s="443"/>
      <c r="M148" s="443"/>
      <c r="N148" s="443"/>
      <c r="O148" s="443"/>
      <c r="P148" s="443"/>
      <c r="Q148" s="443"/>
      <c r="R148" s="443"/>
      <c r="S148" s="443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K149" s="443"/>
      <c r="L149" s="443"/>
      <c r="M149" s="443"/>
      <c r="N149" s="443"/>
      <c r="O149" s="443"/>
      <c r="P149" s="443"/>
      <c r="Q149" s="443"/>
      <c r="R149" s="443"/>
      <c r="S149" s="443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K150" s="443"/>
      <c r="L150" s="443"/>
      <c r="M150" s="443"/>
      <c r="N150" s="443"/>
      <c r="O150" s="443"/>
      <c r="P150" s="443"/>
      <c r="Q150" s="443"/>
      <c r="R150" s="443"/>
      <c r="S150" s="443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K151" s="443"/>
      <c r="L151" s="443"/>
      <c r="M151" s="443"/>
      <c r="N151" s="443"/>
      <c r="O151" s="443"/>
      <c r="P151" s="443"/>
      <c r="Q151" s="443"/>
      <c r="R151" s="443"/>
      <c r="S151" s="443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K152" s="443"/>
      <c r="L152" s="443"/>
      <c r="M152" s="443"/>
      <c r="N152" s="443"/>
      <c r="O152" s="443"/>
      <c r="P152" s="443"/>
      <c r="Q152" s="443"/>
      <c r="R152" s="443"/>
      <c r="S152" s="443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K153" s="443"/>
      <c r="L153" s="443"/>
      <c r="M153" s="443"/>
      <c r="N153" s="443"/>
      <c r="O153" s="443"/>
      <c r="P153" s="443"/>
      <c r="Q153" s="443"/>
      <c r="R153" s="443"/>
      <c r="S153" s="443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K154" s="443"/>
      <c r="L154" s="443"/>
      <c r="M154" s="443"/>
      <c r="N154" s="443"/>
      <c r="O154" s="443"/>
      <c r="P154" s="443"/>
      <c r="Q154" s="443"/>
      <c r="R154" s="443"/>
      <c r="S154" s="443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K155" s="443"/>
      <c r="L155" s="443"/>
      <c r="M155" s="443"/>
      <c r="N155" s="443"/>
      <c r="O155" s="443"/>
      <c r="P155" s="443"/>
      <c r="Q155" s="443"/>
      <c r="R155" s="443"/>
      <c r="S155" s="443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K156" s="443"/>
      <c r="L156" s="443"/>
      <c r="M156" s="443"/>
      <c r="N156" s="443"/>
      <c r="O156" s="443"/>
      <c r="P156" s="443"/>
      <c r="Q156" s="443"/>
      <c r="R156" s="443"/>
      <c r="S156" s="443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K157" s="443"/>
      <c r="L157" s="443"/>
      <c r="M157" s="443"/>
      <c r="N157" s="443"/>
      <c r="O157" s="443"/>
      <c r="P157" s="443"/>
      <c r="Q157" s="443"/>
      <c r="R157" s="443"/>
      <c r="S157" s="443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K158" s="443"/>
      <c r="L158" s="443"/>
      <c r="M158" s="443"/>
      <c r="N158" s="443"/>
      <c r="O158" s="443"/>
      <c r="P158" s="443"/>
      <c r="Q158" s="443"/>
      <c r="R158" s="443"/>
      <c r="S158" s="443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K159" s="443"/>
      <c r="L159" s="443"/>
      <c r="M159" s="443"/>
      <c r="N159" s="443"/>
      <c r="O159" s="443"/>
      <c r="P159" s="443"/>
      <c r="Q159" s="443"/>
      <c r="R159" s="443"/>
      <c r="S159" s="443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K160" s="443"/>
      <c r="L160" s="443"/>
      <c r="M160" s="443"/>
      <c r="N160" s="443"/>
      <c r="O160" s="443"/>
      <c r="P160" s="443"/>
      <c r="Q160" s="443"/>
      <c r="R160" s="443"/>
      <c r="S160" s="443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K161" s="443"/>
      <c r="L161" s="443"/>
      <c r="M161" s="443"/>
      <c r="N161" s="443"/>
      <c r="O161" s="443"/>
      <c r="P161" s="443"/>
      <c r="Q161" s="443"/>
      <c r="R161" s="443"/>
      <c r="S161" s="443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K162" s="443"/>
      <c r="L162" s="443"/>
      <c r="M162" s="443"/>
      <c r="N162" s="443"/>
      <c r="O162" s="443"/>
      <c r="P162" s="443"/>
      <c r="Q162" s="443"/>
      <c r="R162" s="443"/>
      <c r="S162" s="443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K163" s="443"/>
      <c r="L163" s="443"/>
      <c r="M163" s="443"/>
      <c r="N163" s="443"/>
      <c r="O163" s="443"/>
      <c r="P163" s="443"/>
      <c r="Q163" s="443"/>
      <c r="R163" s="443"/>
      <c r="S163" s="443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K164" s="443"/>
      <c r="L164" s="443"/>
      <c r="M164" s="443"/>
      <c r="N164" s="443"/>
      <c r="O164" s="443"/>
      <c r="P164" s="443"/>
      <c r="Q164" s="443"/>
      <c r="R164" s="443"/>
      <c r="S164" s="443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K165" s="443"/>
      <c r="L165" s="443"/>
      <c r="M165" s="443"/>
      <c r="N165" s="443"/>
      <c r="O165" s="443"/>
      <c r="P165" s="443"/>
      <c r="Q165" s="443"/>
      <c r="R165" s="443"/>
      <c r="S165" s="443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K166" s="443"/>
      <c r="L166" s="443"/>
      <c r="M166" s="443"/>
      <c r="N166" s="443"/>
      <c r="O166" s="443"/>
      <c r="P166" s="443"/>
      <c r="Q166" s="443"/>
      <c r="R166" s="443"/>
      <c r="S166" s="443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K167" s="443"/>
      <c r="L167" s="443"/>
      <c r="M167" s="443"/>
      <c r="N167" s="443"/>
      <c r="O167" s="443"/>
      <c r="P167" s="443"/>
      <c r="Q167" s="443"/>
      <c r="R167" s="443"/>
      <c r="S167" s="443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K168" s="443"/>
      <c r="L168" s="443"/>
      <c r="M168" s="443"/>
      <c r="N168" s="443"/>
      <c r="O168" s="443"/>
      <c r="P168" s="443"/>
      <c r="Q168" s="443"/>
      <c r="R168" s="443"/>
      <c r="S168" s="443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K169" s="443"/>
      <c r="L169" s="443"/>
      <c r="M169" s="443"/>
      <c r="N169" s="443"/>
      <c r="O169" s="443"/>
      <c r="P169" s="443"/>
      <c r="Q169" s="443"/>
      <c r="R169" s="443"/>
      <c r="S169" s="443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K170" s="443"/>
      <c r="L170" s="443"/>
      <c r="M170" s="443"/>
      <c r="N170" s="443"/>
      <c r="O170" s="443"/>
      <c r="P170" s="443"/>
      <c r="Q170" s="443"/>
      <c r="R170" s="443"/>
      <c r="S170" s="443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K171" s="443"/>
      <c r="L171" s="443"/>
      <c r="M171" s="443"/>
      <c r="N171" s="443"/>
      <c r="O171" s="443"/>
      <c r="P171" s="443"/>
      <c r="Q171" s="443"/>
      <c r="R171" s="443"/>
      <c r="S171" s="443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K172" s="443"/>
      <c r="L172" s="443"/>
      <c r="M172" s="443"/>
      <c r="N172" s="443"/>
      <c r="O172" s="443"/>
      <c r="P172" s="443"/>
      <c r="Q172" s="443"/>
      <c r="R172" s="443"/>
      <c r="S172" s="443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K173" s="443"/>
      <c r="L173" s="443"/>
      <c r="M173" s="443"/>
      <c r="N173" s="443"/>
      <c r="O173" s="443"/>
      <c r="P173" s="443"/>
      <c r="Q173" s="443"/>
      <c r="R173" s="443"/>
      <c r="S173" s="443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K174" s="443"/>
      <c r="L174" s="443"/>
      <c r="M174" s="443"/>
      <c r="N174" s="443"/>
      <c r="O174" s="443"/>
      <c r="P174" s="443"/>
      <c r="Q174" s="443"/>
      <c r="R174" s="443"/>
      <c r="S174" s="443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K175" s="443"/>
      <c r="L175" s="443"/>
      <c r="M175" s="443"/>
      <c r="N175" s="443"/>
      <c r="O175" s="443"/>
      <c r="P175" s="443"/>
      <c r="Q175" s="443"/>
      <c r="R175" s="443"/>
      <c r="S175" s="443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K176" s="443"/>
      <c r="L176" s="443"/>
      <c r="M176" s="443"/>
      <c r="N176" s="443"/>
      <c r="O176" s="443"/>
      <c r="P176" s="443"/>
      <c r="Q176" s="443"/>
      <c r="R176" s="443"/>
      <c r="S176" s="443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K177" s="443"/>
      <c r="L177" s="443"/>
      <c r="M177" s="443"/>
      <c r="N177" s="443"/>
      <c r="O177" s="443"/>
      <c r="P177" s="443"/>
      <c r="Q177" s="443"/>
      <c r="R177" s="443"/>
      <c r="S177" s="443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K178" s="443"/>
      <c r="L178" s="443"/>
      <c r="M178" s="443"/>
      <c r="N178" s="443"/>
      <c r="O178" s="443"/>
      <c r="P178" s="443"/>
      <c r="Q178" s="443"/>
      <c r="R178" s="443"/>
      <c r="S178" s="443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K179" s="443"/>
      <c r="L179" s="443"/>
      <c r="M179" s="443"/>
      <c r="N179" s="443"/>
      <c r="O179" s="443"/>
      <c r="P179" s="443"/>
      <c r="Q179" s="443"/>
      <c r="R179" s="443"/>
      <c r="S179" s="443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K180" s="443"/>
      <c r="L180" s="443"/>
      <c r="M180" s="443"/>
      <c r="N180" s="443"/>
      <c r="O180" s="443"/>
      <c r="P180" s="443"/>
      <c r="Q180" s="443"/>
      <c r="R180" s="443"/>
      <c r="S180" s="443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K181" s="443"/>
      <c r="L181" s="443"/>
      <c r="M181" s="443"/>
      <c r="N181" s="443"/>
      <c r="O181" s="443"/>
      <c r="P181" s="443"/>
      <c r="Q181" s="443"/>
      <c r="R181" s="443"/>
      <c r="S181" s="443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G182" s="114"/>
      <c r="K182" s="443"/>
      <c r="L182" s="443"/>
      <c r="M182" s="443"/>
      <c r="N182" s="443"/>
      <c r="O182" s="443"/>
      <c r="P182" s="443"/>
      <c r="Q182" s="443"/>
      <c r="R182" s="443"/>
      <c r="S182" s="443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G183" s="114"/>
      <c r="K183" s="443"/>
      <c r="L183" s="443"/>
      <c r="M183" s="443"/>
      <c r="N183" s="443"/>
      <c r="O183" s="443"/>
      <c r="P183" s="443"/>
      <c r="Q183" s="443"/>
      <c r="R183" s="443"/>
      <c r="S183" s="443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K184" s="443"/>
      <c r="L184" s="443"/>
      <c r="M184" s="443"/>
      <c r="N184" s="443"/>
      <c r="O184" s="443"/>
      <c r="P184" s="443"/>
      <c r="Q184" s="443"/>
      <c r="R184" s="443"/>
      <c r="S184" s="443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K185" s="443"/>
      <c r="L185" s="443"/>
      <c r="M185" s="443"/>
      <c r="N185" s="443"/>
      <c r="O185" s="443"/>
      <c r="P185" s="443"/>
      <c r="Q185" s="443"/>
      <c r="R185" s="443"/>
      <c r="S185" s="443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K186" s="443"/>
      <c r="L186" s="443"/>
      <c r="M186" s="443"/>
      <c r="N186" s="443"/>
      <c r="O186" s="443"/>
      <c r="P186" s="443"/>
      <c r="Q186" s="443"/>
      <c r="R186" s="443"/>
      <c r="S186" s="443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K187" s="443"/>
      <c r="L187" s="443"/>
      <c r="M187" s="443"/>
      <c r="N187" s="443"/>
      <c r="O187" s="443"/>
      <c r="P187" s="443"/>
      <c r="Q187" s="443"/>
      <c r="R187" s="443"/>
      <c r="S187" s="443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K188" s="443"/>
      <c r="L188" s="443"/>
      <c r="M188" s="443"/>
      <c r="N188" s="443"/>
      <c r="O188" s="443"/>
      <c r="P188" s="443"/>
      <c r="Q188" s="443"/>
      <c r="R188" s="443"/>
      <c r="S188" s="443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K189" s="443"/>
      <c r="L189" s="443"/>
      <c r="M189" s="443"/>
      <c r="N189" s="443"/>
      <c r="O189" s="443"/>
      <c r="P189" s="443"/>
      <c r="Q189" s="443"/>
      <c r="R189" s="443"/>
      <c r="S189" s="443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K190" s="443"/>
      <c r="L190" s="443"/>
      <c r="M190" s="443"/>
      <c r="N190" s="443"/>
      <c r="O190" s="443"/>
      <c r="P190" s="443"/>
      <c r="Q190" s="443"/>
      <c r="R190" s="443"/>
      <c r="S190" s="443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K191" s="443"/>
      <c r="L191" s="443"/>
      <c r="M191" s="443"/>
      <c r="N191" s="443"/>
      <c r="O191" s="443"/>
      <c r="P191" s="443"/>
      <c r="Q191" s="443"/>
      <c r="R191" s="443"/>
      <c r="S191" s="443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K192" s="443"/>
      <c r="L192" s="443"/>
      <c r="M192" s="443"/>
      <c r="N192" s="443"/>
      <c r="O192" s="443"/>
      <c r="P192" s="443"/>
      <c r="Q192" s="443"/>
      <c r="R192" s="443"/>
      <c r="S192" s="443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K193" s="443"/>
      <c r="L193" s="443"/>
      <c r="M193" s="443"/>
      <c r="N193" s="443"/>
      <c r="O193" s="443"/>
      <c r="P193" s="443"/>
      <c r="Q193" s="443"/>
      <c r="R193" s="443"/>
      <c r="S193" s="443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K194" s="443"/>
      <c r="L194" s="443"/>
      <c r="M194" s="443"/>
      <c r="N194" s="443"/>
      <c r="O194" s="443"/>
      <c r="P194" s="443"/>
      <c r="Q194" s="443"/>
      <c r="R194" s="443"/>
      <c r="S194" s="443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K195" s="443"/>
      <c r="L195" s="443"/>
      <c r="M195" s="443"/>
      <c r="N195" s="443"/>
      <c r="O195" s="443"/>
      <c r="P195" s="443"/>
      <c r="Q195" s="443"/>
      <c r="R195" s="443"/>
      <c r="S195" s="443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K196" s="443"/>
      <c r="L196" s="443"/>
      <c r="M196" s="443"/>
      <c r="N196" s="443"/>
      <c r="O196" s="443"/>
      <c r="P196" s="443"/>
      <c r="Q196" s="443"/>
      <c r="R196" s="443"/>
      <c r="S196" s="443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K197" s="443"/>
      <c r="L197" s="443"/>
      <c r="M197" s="443"/>
      <c r="N197" s="443"/>
      <c r="O197" s="443"/>
      <c r="P197" s="443"/>
      <c r="Q197" s="443"/>
      <c r="R197" s="443"/>
      <c r="S197" s="443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K198" s="443"/>
      <c r="L198" s="443"/>
      <c r="M198" s="443"/>
      <c r="N198" s="443"/>
      <c r="O198" s="443"/>
      <c r="P198" s="443"/>
      <c r="Q198" s="443"/>
      <c r="R198" s="443"/>
      <c r="S198" s="443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K199" s="443"/>
      <c r="L199" s="443"/>
      <c r="M199" s="443"/>
      <c r="N199" s="443"/>
      <c r="O199" s="443"/>
      <c r="P199" s="443"/>
      <c r="Q199" s="443"/>
      <c r="R199" s="443"/>
      <c r="S199" s="443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K200" s="443"/>
      <c r="L200" s="443"/>
      <c r="M200" s="443"/>
      <c r="N200" s="443"/>
      <c r="O200" s="443"/>
      <c r="P200" s="443"/>
      <c r="Q200" s="443"/>
      <c r="R200" s="443"/>
      <c r="S200" s="443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K201" s="443"/>
      <c r="L201" s="443"/>
      <c r="M201" s="443"/>
      <c r="N201" s="443"/>
      <c r="O201" s="443"/>
      <c r="P201" s="443"/>
      <c r="Q201" s="443"/>
      <c r="R201" s="443"/>
      <c r="S201" s="443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K202" s="443"/>
      <c r="L202" s="443"/>
      <c r="M202" s="443"/>
      <c r="N202" s="443"/>
      <c r="O202" s="443"/>
      <c r="P202" s="443"/>
      <c r="Q202" s="443"/>
      <c r="R202" s="443"/>
      <c r="S202" s="443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K203" s="443"/>
      <c r="L203" s="443"/>
      <c r="M203" s="443"/>
      <c r="N203" s="443"/>
      <c r="O203" s="443"/>
      <c r="P203" s="443"/>
      <c r="Q203" s="443"/>
      <c r="R203" s="443"/>
      <c r="S203" s="443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K204" s="443"/>
      <c r="L204" s="443"/>
      <c r="M204" s="443"/>
      <c r="N204" s="443"/>
      <c r="O204" s="443"/>
      <c r="P204" s="443"/>
      <c r="Q204" s="443"/>
      <c r="R204" s="443"/>
      <c r="S204" s="443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K205" s="443"/>
      <c r="L205" s="443"/>
      <c r="M205" s="443"/>
      <c r="N205" s="443"/>
      <c r="O205" s="443"/>
      <c r="P205" s="443"/>
      <c r="Q205" s="443"/>
      <c r="R205" s="443"/>
      <c r="S205" s="443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K206" s="443"/>
      <c r="L206" s="443"/>
      <c r="M206" s="443"/>
      <c r="N206" s="443"/>
      <c r="O206" s="443"/>
      <c r="P206" s="443"/>
      <c r="Q206" s="443"/>
      <c r="R206" s="443"/>
      <c r="S206" s="443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K207" s="443"/>
      <c r="L207" s="443"/>
      <c r="M207" s="443"/>
      <c r="N207" s="443"/>
      <c r="O207" s="443"/>
      <c r="P207" s="443"/>
      <c r="Q207" s="443"/>
      <c r="R207" s="443"/>
      <c r="S207" s="443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K208" s="443"/>
      <c r="L208" s="443"/>
      <c r="M208" s="443"/>
      <c r="N208" s="443"/>
      <c r="O208" s="443"/>
      <c r="P208" s="443"/>
      <c r="Q208" s="443"/>
      <c r="R208" s="443"/>
      <c r="S208" s="443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K209" s="443"/>
      <c r="L209" s="443"/>
      <c r="M209" s="443"/>
      <c r="N209" s="443"/>
      <c r="O209" s="443"/>
      <c r="P209" s="443"/>
      <c r="Q209" s="443"/>
      <c r="R209" s="443"/>
      <c r="S209" s="443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K210" s="443"/>
      <c r="L210" s="443"/>
      <c r="M210" s="443"/>
      <c r="N210" s="443"/>
      <c r="O210" s="443"/>
      <c r="P210" s="443"/>
      <c r="Q210" s="443"/>
      <c r="R210" s="443"/>
      <c r="S210" s="443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K211" s="443"/>
      <c r="L211" s="443"/>
      <c r="M211" s="443"/>
      <c r="N211" s="443"/>
      <c r="O211" s="443"/>
      <c r="P211" s="443"/>
      <c r="Q211" s="443"/>
      <c r="R211" s="443"/>
      <c r="S211" s="443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K212" s="443"/>
      <c r="L212" s="443"/>
      <c r="M212" s="443"/>
      <c r="N212" s="443"/>
      <c r="O212" s="443"/>
      <c r="P212" s="443"/>
      <c r="Q212" s="443"/>
      <c r="R212" s="443"/>
      <c r="S212" s="443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K213" s="443"/>
      <c r="L213" s="443"/>
      <c r="M213" s="443"/>
      <c r="N213" s="443"/>
      <c r="O213" s="443"/>
      <c r="P213" s="443"/>
      <c r="Q213" s="443"/>
      <c r="R213" s="443"/>
      <c r="S213" s="443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K214" s="443"/>
      <c r="L214" s="443"/>
      <c r="M214" s="443"/>
      <c r="N214" s="443"/>
      <c r="O214" s="443"/>
      <c r="P214" s="443"/>
      <c r="Q214" s="443"/>
      <c r="R214" s="443"/>
      <c r="S214" s="443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K215" s="443"/>
      <c r="L215" s="443"/>
      <c r="M215" s="443"/>
      <c r="N215" s="443"/>
      <c r="O215" s="443"/>
      <c r="P215" s="443"/>
      <c r="Q215" s="443"/>
      <c r="R215" s="443"/>
      <c r="S215" s="443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K216" s="443"/>
      <c r="L216" s="443"/>
      <c r="M216" s="443"/>
      <c r="N216" s="443"/>
      <c r="O216" s="443"/>
      <c r="P216" s="443"/>
      <c r="Q216" s="443"/>
      <c r="R216" s="443"/>
      <c r="S216" s="443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K217" s="443"/>
      <c r="L217" s="443"/>
      <c r="M217" s="443"/>
      <c r="N217" s="443"/>
      <c r="O217" s="443"/>
      <c r="P217" s="443"/>
      <c r="Q217" s="443"/>
      <c r="R217" s="443"/>
      <c r="S217" s="443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K218" s="443"/>
      <c r="L218" s="443"/>
      <c r="M218" s="443"/>
      <c r="N218" s="443"/>
      <c r="O218" s="443"/>
      <c r="P218" s="443"/>
      <c r="Q218" s="443"/>
      <c r="R218" s="443"/>
      <c r="S218" s="443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K219" s="443"/>
      <c r="L219" s="443"/>
      <c r="M219" s="443"/>
      <c r="N219" s="443"/>
      <c r="O219" s="443"/>
      <c r="P219" s="443"/>
      <c r="Q219" s="443"/>
      <c r="R219" s="443"/>
      <c r="S219" s="443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K220" s="443"/>
      <c r="L220" s="443"/>
      <c r="M220" s="443"/>
      <c r="N220" s="443"/>
      <c r="O220" s="443"/>
      <c r="P220" s="443"/>
      <c r="Q220" s="443"/>
      <c r="R220" s="443"/>
      <c r="S220" s="443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K221" s="443"/>
      <c r="L221" s="443"/>
      <c r="M221" s="443"/>
      <c r="N221" s="443"/>
      <c r="O221" s="443"/>
      <c r="P221" s="443"/>
      <c r="Q221" s="443"/>
      <c r="R221" s="443"/>
      <c r="S221" s="443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K222" s="443"/>
      <c r="L222" s="443"/>
      <c r="M222" s="443"/>
      <c r="N222" s="443"/>
      <c r="O222" s="443"/>
      <c r="P222" s="443"/>
      <c r="Q222" s="443"/>
      <c r="R222" s="443"/>
      <c r="S222" s="443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K223" s="443"/>
      <c r="L223" s="443"/>
      <c r="M223" s="443"/>
      <c r="N223" s="443"/>
      <c r="O223" s="443"/>
      <c r="P223" s="443"/>
      <c r="Q223" s="443"/>
      <c r="R223" s="443"/>
      <c r="S223" s="443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K224" s="443"/>
      <c r="L224" s="443"/>
      <c r="M224" s="443"/>
      <c r="N224" s="443"/>
      <c r="O224" s="443"/>
      <c r="P224" s="443"/>
      <c r="Q224" s="443"/>
      <c r="R224" s="443"/>
      <c r="S224" s="443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K225" s="443"/>
      <c r="L225" s="443"/>
      <c r="M225" s="443"/>
      <c r="N225" s="443"/>
      <c r="O225" s="443"/>
      <c r="P225" s="443"/>
      <c r="Q225" s="443"/>
      <c r="R225" s="443"/>
      <c r="S225" s="443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K226" s="443"/>
      <c r="L226" s="443"/>
      <c r="M226" s="443"/>
      <c r="N226" s="443"/>
      <c r="O226" s="443"/>
      <c r="P226" s="443"/>
      <c r="Q226" s="443"/>
      <c r="R226" s="443"/>
      <c r="S226" s="443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K227" s="443"/>
      <c r="L227" s="443"/>
      <c r="M227" s="443"/>
      <c r="N227" s="443"/>
      <c r="O227" s="443"/>
      <c r="P227" s="443"/>
      <c r="Q227" s="443"/>
      <c r="R227" s="443"/>
      <c r="S227" s="443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K228" s="443"/>
      <c r="L228" s="443"/>
      <c r="M228" s="443"/>
      <c r="N228" s="443"/>
      <c r="O228" s="443"/>
      <c r="P228" s="443"/>
      <c r="Q228" s="443"/>
      <c r="R228" s="443"/>
      <c r="S228" s="443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K229" s="443"/>
      <c r="L229" s="443"/>
      <c r="M229" s="443"/>
      <c r="N229" s="443"/>
      <c r="O229" s="443"/>
      <c r="P229" s="443"/>
      <c r="Q229" s="443"/>
      <c r="R229" s="443"/>
      <c r="S229" s="443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K230" s="443"/>
      <c r="L230" s="443"/>
      <c r="M230" s="443"/>
      <c r="N230" s="443"/>
      <c r="O230" s="443"/>
      <c r="P230" s="443"/>
      <c r="Q230" s="443"/>
      <c r="R230" s="443"/>
      <c r="S230" s="443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K231" s="443"/>
      <c r="L231" s="443"/>
      <c r="M231" s="443"/>
      <c r="N231" s="443"/>
      <c r="O231" s="443"/>
      <c r="P231" s="443"/>
      <c r="Q231" s="443"/>
      <c r="R231" s="443"/>
      <c r="S231" s="443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K232" s="443"/>
      <c r="L232" s="443"/>
      <c r="M232" s="443"/>
      <c r="N232" s="443"/>
      <c r="O232" s="443"/>
      <c r="P232" s="443"/>
      <c r="Q232" s="443"/>
      <c r="R232" s="443"/>
      <c r="S232" s="443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K233" s="443"/>
      <c r="L233" s="443"/>
      <c r="M233" s="443"/>
      <c r="N233" s="443"/>
      <c r="O233" s="443"/>
      <c r="P233" s="443"/>
      <c r="Q233" s="443"/>
      <c r="R233" s="443"/>
      <c r="S233" s="443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K234" s="443"/>
      <c r="L234" s="443"/>
      <c r="M234" s="443"/>
      <c r="N234" s="443"/>
      <c r="O234" s="443"/>
      <c r="P234" s="443"/>
      <c r="Q234" s="443"/>
      <c r="R234" s="443"/>
      <c r="S234" s="443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K235" s="443"/>
      <c r="L235" s="443"/>
      <c r="M235" s="443"/>
      <c r="N235" s="443"/>
      <c r="O235" s="443"/>
      <c r="P235" s="443"/>
      <c r="Q235" s="443"/>
      <c r="R235" s="443"/>
      <c r="S235" s="443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K236" s="443"/>
      <c r="L236" s="443"/>
      <c r="M236" s="443"/>
      <c r="N236" s="443"/>
      <c r="O236" s="443"/>
      <c r="P236" s="443"/>
      <c r="Q236" s="443"/>
      <c r="R236" s="443"/>
      <c r="S236" s="443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K237" s="443"/>
      <c r="L237" s="443"/>
      <c r="M237" s="443"/>
      <c r="N237" s="443"/>
      <c r="O237" s="443"/>
      <c r="P237" s="443"/>
      <c r="Q237" s="443"/>
      <c r="R237" s="443"/>
      <c r="S237" s="443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K238" s="443"/>
      <c r="L238" s="443"/>
      <c r="M238" s="443"/>
      <c r="N238" s="443"/>
      <c r="O238" s="443"/>
      <c r="P238" s="443"/>
      <c r="Q238" s="443"/>
      <c r="R238" s="443"/>
      <c r="S238" s="443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K239" s="443"/>
      <c r="L239" s="443"/>
      <c r="M239" s="443"/>
      <c r="N239" s="443"/>
      <c r="O239" s="443"/>
      <c r="P239" s="443"/>
      <c r="Q239" s="443"/>
      <c r="R239" s="443"/>
      <c r="S239" s="443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K240" s="443"/>
      <c r="L240" s="443"/>
      <c r="M240" s="443"/>
      <c r="N240" s="443"/>
      <c r="O240" s="443"/>
      <c r="P240" s="443"/>
      <c r="Q240" s="443"/>
      <c r="R240" s="443"/>
      <c r="S240" s="443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K241" s="443"/>
      <c r="L241" s="443"/>
      <c r="M241" s="443"/>
      <c r="N241" s="443"/>
      <c r="O241" s="443"/>
      <c r="P241" s="443"/>
      <c r="Q241" s="443"/>
      <c r="R241" s="443"/>
      <c r="S241" s="443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K242" s="443"/>
      <c r="L242" s="443"/>
      <c r="M242" s="443"/>
      <c r="N242" s="443"/>
      <c r="O242" s="443"/>
      <c r="P242" s="443"/>
      <c r="Q242" s="443"/>
      <c r="R242" s="443"/>
      <c r="S242" s="443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K243" s="443"/>
      <c r="L243" s="443"/>
      <c r="M243" s="443"/>
      <c r="N243" s="443"/>
      <c r="O243" s="443"/>
      <c r="P243" s="443"/>
      <c r="Q243" s="443"/>
      <c r="R243" s="443"/>
      <c r="S243" s="443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K244" s="443"/>
      <c r="L244" s="443"/>
      <c r="M244" s="443"/>
      <c r="N244" s="443"/>
      <c r="O244" s="443"/>
      <c r="P244" s="443"/>
      <c r="Q244" s="443"/>
      <c r="R244" s="443"/>
      <c r="S244" s="443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K245" s="443"/>
      <c r="L245" s="443"/>
      <c r="M245" s="443"/>
      <c r="N245" s="443"/>
      <c r="O245" s="443"/>
      <c r="P245" s="443"/>
      <c r="Q245" s="443"/>
      <c r="R245" s="443"/>
      <c r="S245" s="443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K246" s="443"/>
      <c r="L246" s="443"/>
      <c r="M246" s="443"/>
      <c r="N246" s="443"/>
      <c r="O246" s="443"/>
      <c r="P246" s="443"/>
      <c r="Q246" s="443"/>
      <c r="R246" s="443"/>
      <c r="S246" s="443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K247" s="443"/>
      <c r="L247" s="443"/>
      <c r="M247" s="443"/>
      <c r="N247" s="443"/>
      <c r="O247" s="443"/>
      <c r="P247" s="443"/>
      <c r="Q247" s="443"/>
      <c r="R247" s="443"/>
      <c r="S247" s="443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K248" s="443"/>
      <c r="L248" s="443"/>
      <c r="M248" s="443"/>
      <c r="N248" s="443"/>
      <c r="O248" s="443"/>
      <c r="P248" s="443"/>
      <c r="Q248" s="443"/>
      <c r="R248" s="443"/>
      <c r="S248" s="443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K249" s="443"/>
      <c r="L249" s="443"/>
      <c r="M249" s="443"/>
      <c r="N249" s="443"/>
      <c r="O249" s="443"/>
      <c r="P249" s="443"/>
      <c r="Q249" s="443"/>
      <c r="R249" s="443"/>
      <c r="S249" s="443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K250" s="443"/>
      <c r="L250" s="443"/>
      <c r="M250" s="443"/>
      <c r="N250" s="443"/>
      <c r="O250" s="443"/>
      <c r="P250" s="443"/>
      <c r="Q250" s="443"/>
      <c r="R250" s="443"/>
      <c r="S250" s="443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K251" s="443"/>
      <c r="L251" s="443"/>
      <c r="M251" s="443"/>
      <c r="N251" s="443"/>
      <c r="O251" s="443"/>
      <c r="P251" s="443"/>
      <c r="Q251" s="443"/>
      <c r="R251" s="443"/>
      <c r="S251" s="443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K252" s="443"/>
      <c r="L252" s="443"/>
      <c r="M252" s="443"/>
      <c r="N252" s="443"/>
      <c r="O252" s="443"/>
      <c r="P252" s="443"/>
      <c r="Q252" s="443"/>
      <c r="R252" s="443"/>
      <c r="S252" s="443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K253" s="443"/>
      <c r="L253" s="443"/>
      <c r="M253" s="443"/>
      <c r="N253" s="443"/>
      <c r="O253" s="443"/>
      <c r="P253" s="443"/>
      <c r="Q253" s="443"/>
      <c r="R253" s="443"/>
      <c r="S253" s="443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K254" s="443"/>
      <c r="L254" s="443"/>
      <c r="M254" s="443"/>
      <c r="N254" s="443"/>
      <c r="O254" s="443"/>
      <c r="P254" s="443"/>
      <c r="Q254" s="443"/>
      <c r="R254" s="443"/>
      <c r="S254" s="443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K255" s="443"/>
      <c r="L255" s="443"/>
      <c r="M255" s="443"/>
      <c r="N255" s="443"/>
      <c r="O255" s="443"/>
      <c r="P255" s="443"/>
      <c r="Q255" s="443"/>
      <c r="R255" s="443"/>
      <c r="S255" s="443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K256" s="443"/>
      <c r="L256" s="443"/>
      <c r="M256" s="443"/>
      <c r="N256" s="443"/>
      <c r="O256" s="443"/>
      <c r="P256" s="443"/>
      <c r="Q256" s="443"/>
      <c r="R256" s="443"/>
      <c r="S256" s="443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K257" s="443"/>
      <c r="L257" s="443"/>
      <c r="M257" s="443"/>
      <c r="N257" s="443"/>
      <c r="O257" s="443"/>
      <c r="P257" s="443"/>
      <c r="Q257" s="443"/>
      <c r="R257" s="443"/>
      <c r="S257" s="443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K258" s="443"/>
      <c r="L258" s="443"/>
      <c r="M258" s="443"/>
      <c r="N258" s="443"/>
      <c r="O258" s="443"/>
      <c r="P258" s="443"/>
      <c r="Q258" s="443"/>
      <c r="R258" s="443"/>
      <c r="S258" s="443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K259" s="443"/>
      <c r="L259" s="443"/>
      <c r="M259" s="443"/>
      <c r="N259" s="443"/>
      <c r="O259" s="443"/>
      <c r="P259" s="443"/>
      <c r="Q259" s="443"/>
      <c r="R259" s="443"/>
      <c r="S259" s="443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K260" s="443"/>
      <c r="L260" s="443"/>
      <c r="M260" s="443"/>
      <c r="N260" s="443"/>
      <c r="O260" s="443"/>
      <c r="P260" s="443"/>
      <c r="Q260" s="443"/>
      <c r="R260" s="443"/>
      <c r="S260" s="443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K261" s="443"/>
      <c r="L261" s="443"/>
      <c r="M261" s="443"/>
      <c r="N261" s="443"/>
      <c r="O261" s="443"/>
      <c r="P261" s="443"/>
      <c r="Q261" s="443"/>
      <c r="R261" s="443"/>
      <c r="S261" s="443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K262" s="443"/>
      <c r="L262" s="443"/>
      <c r="M262" s="443"/>
      <c r="N262" s="443"/>
      <c r="O262" s="443"/>
      <c r="P262" s="443"/>
      <c r="Q262" s="443"/>
      <c r="R262" s="443"/>
      <c r="S262" s="443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K263" s="443"/>
      <c r="L263" s="443"/>
      <c r="M263" s="443"/>
      <c r="N263" s="443"/>
      <c r="O263" s="443"/>
      <c r="P263" s="443"/>
      <c r="Q263" s="443"/>
      <c r="R263" s="443"/>
      <c r="S263" s="443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K264" s="443"/>
      <c r="L264" s="443"/>
      <c r="M264" s="443"/>
      <c r="N264" s="443"/>
      <c r="O264" s="443"/>
      <c r="P264" s="443"/>
      <c r="Q264" s="443"/>
      <c r="R264" s="443"/>
      <c r="S264" s="443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K265" s="443"/>
      <c r="L265" s="443"/>
      <c r="M265" s="443"/>
      <c r="N265" s="443"/>
      <c r="O265" s="443"/>
      <c r="P265" s="443"/>
      <c r="Q265" s="443"/>
      <c r="R265" s="443"/>
      <c r="S265" s="443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K266" s="443"/>
      <c r="L266" s="443"/>
      <c r="M266" s="443"/>
      <c r="N266" s="443"/>
      <c r="O266" s="443"/>
      <c r="P266" s="443"/>
      <c r="Q266" s="443"/>
      <c r="R266" s="443"/>
      <c r="S266" s="443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K267" s="443"/>
      <c r="L267" s="443"/>
      <c r="M267" s="443"/>
      <c r="N267" s="443"/>
      <c r="O267" s="443"/>
      <c r="P267" s="443"/>
      <c r="Q267" s="443"/>
      <c r="R267" s="443"/>
      <c r="S267" s="443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K268" s="443"/>
      <c r="L268" s="443"/>
      <c r="M268" s="443"/>
      <c r="N268" s="443"/>
      <c r="O268" s="443"/>
      <c r="P268" s="443"/>
      <c r="Q268" s="443"/>
      <c r="R268" s="443"/>
      <c r="S268" s="443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K269" s="443"/>
      <c r="L269" s="443"/>
      <c r="M269" s="443"/>
      <c r="N269" s="443"/>
      <c r="O269" s="443"/>
      <c r="P269" s="443"/>
      <c r="Q269" s="443"/>
      <c r="R269" s="443"/>
      <c r="S269" s="443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K270" s="443"/>
      <c r="L270" s="443"/>
      <c r="M270" s="443"/>
      <c r="N270" s="443"/>
      <c r="O270" s="443"/>
      <c r="P270" s="443"/>
      <c r="Q270" s="443"/>
      <c r="R270" s="443"/>
      <c r="S270" s="443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K271" s="443"/>
      <c r="L271" s="443"/>
      <c r="M271" s="443"/>
      <c r="N271" s="443"/>
      <c r="O271" s="443"/>
      <c r="P271" s="443"/>
      <c r="Q271" s="443"/>
      <c r="R271" s="443"/>
      <c r="S271" s="443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K272" s="443"/>
      <c r="L272" s="443"/>
      <c r="M272" s="443"/>
      <c r="N272" s="443"/>
      <c r="O272" s="443"/>
      <c r="P272" s="443"/>
      <c r="Q272" s="443"/>
      <c r="R272" s="443"/>
      <c r="S272" s="443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K273" s="443"/>
      <c r="L273" s="443"/>
      <c r="M273" s="443"/>
      <c r="N273" s="443"/>
      <c r="O273" s="443"/>
      <c r="P273" s="443"/>
      <c r="Q273" s="443"/>
      <c r="R273" s="443"/>
      <c r="S273" s="443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K274" s="443"/>
      <c r="L274" s="443"/>
      <c r="M274" s="443"/>
      <c r="N274" s="443"/>
      <c r="O274" s="443"/>
      <c r="P274" s="443"/>
      <c r="Q274" s="443"/>
      <c r="R274" s="443"/>
      <c r="S274" s="443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K275" s="443"/>
      <c r="L275" s="443"/>
      <c r="M275" s="443"/>
      <c r="N275" s="443"/>
      <c r="O275" s="443"/>
      <c r="P275" s="443"/>
      <c r="Q275" s="443"/>
      <c r="R275" s="443"/>
      <c r="S275" s="443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K276" s="443"/>
      <c r="L276" s="443"/>
      <c r="M276" s="443"/>
      <c r="N276" s="443"/>
      <c r="O276" s="443"/>
      <c r="P276" s="443"/>
      <c r="Q276" s="443"/>
      <c r="R276" s="443"/>
      <c r="S276" s="443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K277" s="443"/>
      <c r="L277" s="443"/>
      <c r="M277" s="443"/>
      <c r="N277" s="443"/>
      <c r="O277" s="443"/>
      <c r="P277" s="443"/>
      <c r="Q277" s="443"/>
      <c r="R277" s="443"/>
      <c r="S277" s="443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K278" s="443"/>
      <c r="L278" s="443"/>
      <c r="M278" s="443"/>
      <c r="N278" s="443"/>
      <c r="O278" s="443"/>
      <c r="P278" s="443"/>
      <c r="Q278" s="443"/>
      <c r="R278" s="443"/>
      <c r="S278" s="443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K279" s="443"/>
      <c r="L279" s="443"/>
      <c r="M279" s="443"/>
      <c r="N279" s="443"/>
      <c r="O279" s="443"/>
      <c r="P279" s="443"/>
      <c r="Q279" s="443"/>
      <c r="R279" s="443"/>
      <c r="S279" s="443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K280" s="443"/>
      <c r="L280" s="443"/>
      <c r="M280" s="443"/>
      <c r="N280" s="443"/>
      <c r="O280" s="443"/>
      <c r="P280" s="443"/>
      <c r="Q280" s="443"/>
      <c r="R280" s="443"/>
      <c r="S280" s="443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K281" s="443"/>
      <c r="L281" s="443"/>
      <c r="M281" s="443"/>
      <c r="N281" s="443"/>
      <c r="O281" s="443"/>
      <c r="P281" s="443"/>
      <c r="Q281" s="443"/>
      <c r="R281" s="443"/>
      <c r="S281" s="443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K282" s="443"/>
      <c r="L282" s="443"/>
      <c r="M282" s="443"/>
      <c r="N282" s="443"/>
      <c r="O282" s="443"/>
      <c r="P282" s="443"/>
      <c r="Q282" s="443"/>
      <c r="R282" s="443"/>
      <c r="S282" s="443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K283" s="443"/>
      <c r="L283" s="443"/>
      <c r="M283" s="443"/>
      <c r="N283" s="443"/>
      <c r="O283" s="443"/>
      <c r="P283" s="443"/>
      <c r="Q283" s="443"/>
      <c r="R283" s="443"/>
      <c r="S283" s="443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K284" s="443"/>
      <c r="L284" s="443"/>
      <c r="M284" s="443"/>
      <c r="N284" s="443"/>
      <c r="O284" s="443"/>
      <c r="P284" s="443"/>
      <c r="Q284" s="443"/>
      <c r="R284" s="443"/>
      <c r="S284" s="443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K285" s="443"/>
      <c r="L285" s="443"/>
      <c r="M285" s="443"/>
      <c r="N285" s="443"/>
      <c r="O285" s="443"/>
      <c r="P285" s="443"/>
      <c r="Q285" s="443"/>
      <c r="R285" s="443"/>
      <c r="S285" s="443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K286" s="443"/>
      <c r="L286" s="443"/>
      <c r="M286" s="443"/>
      <c r="N286" s="443"/>
      <c r="O286" s="443"/>
      <c r="P286" s="443"/>
      <c r="Q286" s="443"/>
      <c r="R286" s="443"/>
      <c r="S286" s="443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K287" s="443"/>
      <c r="L287" s="443"/>
      <c r="M287" s="443"/>
      <c r="N287" s="443"/>
      <c r="O287" s="443"/>
      <c r="P287" s="443"/>
      <c r="Q287" s="443"/>
      <c r="R287" s="443"/>
      <c r="S287" s="443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K288" s="443"/>
      <c r="L288" s="443"/>
      <c r="M288" s="443"/>
      <c r="N288" s="443"/>
      <c r="O288" s="443"/>
      <c r="P288" s="443"/>
      <c r="Q288" s="443"/>
      <c r="R288" s="443"/>
      <c r="S288" s="443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K289" s="443"/>
      <c r="L289" s="443"/>
      <c r="M289" s="443"/>
      <c r="N289" s="443"/>
      <c r="O289" s="443"/>
      <c r="P289" s="443"/>
      <c r="Q289" s="443"/>
      <c r="R289" s="443"/>
      <c r="S289" s="443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K290" s="443"/>
      <c r="L290" s="443"/>
      <c r="M290" s="443"/>
      <c r="N290" s="443"/>
      <c r="O290" s="443"/>
      <c r="P290" s="443"/>
      <c r="Q290" s="443"/>
      <c r="R290" s="443"/>
      <c r="S290" s="443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K291" s="443"/>
      <c r="L291" s="443"/>
      <c r="M291" s="443"/>
      <c r="N291" s="443"/>
      <c r="O291" s="443"/>
      <c r="P291" s="443"/>
      <c r="Q291" s="443"/>
      <c r="R291" s="443"/>
      <c r="S291" s="443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K292" s="443"/>
      <c r="L292" s="443"/>
      <c r="M292" s="443"/>
      <c r="N292" s="443"/>
      <c r="O292" s="443"/>
      <c r="P292" s="443"/>
      <c r="Q292" s="443"/>
      <c r="R292" s="443"/>
      <c r="S292" s="443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K293" s="443"/>
      <c r="L293" s="443"/>
      <c r="M293" s="443"/>
      <c r="N293" s="443"/>
      <c r="O293" s="443"/>
      <c r="P293" s="443"/>
      <c r="Q293" s="443"/>
      <c r="R293" s="443"/>
      <c r="S293" s="443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K294" s="443"/>
      <c r="L294" s="443"/>
      <c r="M294" s="443"/>
      <c r="N294" s="443"/>
      <c r="O294" s="443"/>
      <c r="P294" s="443"/>
      <c r="Q294" s="443"/>
      <c r="R294" s="443"/>
      <c r="S294" s="443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K295" s="443"/>
      <c r="L295" s="443"/>
      <c r="M295" s="443"/>
      <c r="N295" s="443"/>
      <c r="O295" s="443"/>
      <c r="P295" s="443"/>
      <c r="Q295" s="443"/>
      <c r="R295" s="443"/>
      <c r="S295" s="443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K296" s="443"/>
      <c r="L296" s="443"/>
      <c r="M296" s="443"/>
      <c r="N296" s="443"/>
      <c r="O296" s="443"/>
      <c r="P296" s="443"/>
      <c r="Q296" s="443"/>
      <c r="R296" s="443"/>
      <c r="S296" s="443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K297" s="443"/>
      <c r="L297" s="443"/>
      <c r="M297" s="443"/>
      <c r="N297" s="443"/>
      <c r="O297" s="443"/>
      <c r="P297" s="443"/>
      <c r="Q297" s="443"/>
      <c r="R297" s="443"/>
      <c r="S297" s="443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K298" s="443"/>
      <c r="L298" s="443"/>
      <c r="M298" s="443"/>
      <c r="N298" s="443"/>
      <c r="O298" s="443"/>
      <c r="P298" s="443"/>
      <c r="Q298" s="443"/>
      <c r="R298" s="443"/>
      <c r="S298" s="443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K299" s="443"/>
      <c r="L299" s="443"/>
      <c r="M299" s="443"/>
      <c r="N299" s="443"/>
      <c r="O299" s="443"/>
      <c r="P299" s="443"/>
      <c r="Q299" s="443"/>
      <c r="R299" s="443"/>
      <c r="S299" s="443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K300" s="443"/>
      <c r="L300" s="443"/>
      <c r="M300" s="443"/>
      <c r="N300" s="443"/>
      <c r="O300" s="443"/>
      <c r="P300" s="443"/>
      <c r="Q300" s="443"/>
      <c r="R300" s="443"/>
      <c r="S300" s="443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K301" s="443"/>
      <c r="L301" s="443"/>
      <c r="M301" s="443"/>
      <c r="N301" s="443"/>
      <c r="O301" s="443"/>
      <c r="P301" s="443"/>
      <c r="Q301" s="443"/>
      <c r="R301" s="443"/>
      <c r="S301" s="443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K302" s="443"/>
      <c r="L302" s="443"/>
      <c r="M302" s="443"/>
      <c r="N302" s="443"/>
      <c r="O302" s="443"/>
      <c r="P302" s="443"/>
      <c r="Q302" s="443"/>
      <c r="R302" s="443"/>
      <c r="S302" s="443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K303" s="443"/>
      <c r="L303" s="443"/>
      <c r="M303" s="443"/>
      <c r="N303" s="443"/>
      <c r="O303" s="443"/>
      <c r="P303" s="443"/>
      <c r="Q303" s="443"/>
      <c r="R303" s="443"/>
      <c r="S303" s="443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K304" s="443"/>
      <c r="L304" s="443"/>
      <c r="M304" s="443"/>
      <c r="N304" s="443"/>
      <c r="O304" s="443"/>
      <c r="P304" s="443"/>
      <c r="Q304" s="443"/>
      <c r="R304" s="443"/>
      <c r="S304" s="443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K305" s="443"/>
      <c r="L305" s="443"/>
      <c r="M305" s="443"/>
      <c r="N305" s="443"/>
      <c r="O305" s="443"/>
      <c r="P305" s="443"/>
      <c r="Q305" s="443"/>
      <c r="R305" s="443"/>
      <c r="S305" s="443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K306" s="443"/>
      <c r="L306" s="443"/>
      <c r="M306" s="443"/>
      <c r="N306" s="443"/>
      <c r="O306" s="443"/>
      <c r="P306" s="443"/>
      <c r="Q306" s="443"/>
      <c r="R306" s="443"/>
      <c r="S306" s="443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K307" s="443"/>
      <c r="L307" s="443"/>
      <c r="M307" s="443"/>
      <c r="N307" s="443"/>
      <c r="O307" s="443"/>
      <c r="P307" s="443"/>
      <c r="Q307" s="443"/>
      <c r="R307" s="443"/>
      <c r="S307" s="443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K308" s="443"/>
      <c r="L308" s="443"/>
      <c r="M308" s="443"/>
      <c r="N308" s="443"/>
      <c r="O308" s="443"/>
      <c r="P308" s="443"/>
      <c r="Q308" s="443"/>
      <c r="R308" s="443"/>
      <c r="S308" s="443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K309" s="443"/>
      <c r="L309" s="443"/>
      <c r="M309" s="443"/>
      <c r="N309" s="443"/>
      <c r="O309" s="443"/>
      <c r="P309" s="443"/>
      <c r="Q309" s="443"/>
      <c r="R309" s="443"/>
      <c r="S309" s="443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K310" s="443"/>
      <c r="L310" s="443"/>
      <c r="M310" s="443"/>
      <c r="N310" s="443"/>
      <c r="O310" s="443"/>
      <c r="P310" s="443"/>
      <c r="Q310" s="443"/>
      <c r="R310" s="443"/>
      <c r="S310" s="443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K311" s="443"/>
      <c r="L311" s="443"/>
      <c r="M311" s="443"/>
      <c r="N311" s="443"/>
      <c r="O311" s="443"/>
      <c r="P311" s="443"/>
      <c r="Q311" s="443"/>
      <c r="R311" s="443"/>
      <c r="S311" s="443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K312" s="443"/>
      <c r="L312" s="443"/>
      <c r="M312" s="443"/>
      <c r="N312" s="443"/>
      <c r="O312" s="443"/>
      <c r="P312" s="443"/>
      <c r="Q312" s="443"/>
      <c r="R312" s="443"/>
      <c r="S312" s="443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K313" s="443"/>
      <c r="L313" s="443"/>
      <c r="M313" s="443"/>
      <c r="N313" s="443"/>
      <c r="O313" s="443"/>
      <c r="P313" s="443"/>
      <c r="Q313" s="443"/>
      <c r="R313" s="443"/>
      <c r="S313" s="443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K314" s="443"/>
      <c r="L314" s="443"/>
      <c r="M314" s="443"/>
      <c r="N314" s="443"/>
      <c r="O314" s="443"/>
      <c r="P314" s="443"/>
      <c r="Q314" s="443"/>
      <c r="R314" s="443"/>
      <c r="S314" s="443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K315" s="443"/>
      <c r="L315" s="443"/>
      <c r="M315" s="443"/>
      <c r="N315" s="443"/>
      <c r="O315" s="443"/>
      <c r="P315" s="443"/>
      <c r="Q315" s="443"/>
      <c r="R315" s="443"/>
      <c r="S315" s="443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K316" s="443"/>
      <c r="L316" s="443"/>
      <c r="M316" s="443"/>
      <c r="N316" s="443"/>
      <c r="O316" s="443"/>
      <c r="P316" s="443"/>
      <c r="Q316" s="443"/>
      <c r="R316" s="443"/>
      <c r="S316" s="443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K317" s="443"/>
      <c r="L317" s="443"/>
      <c r="M317" s="443"/>
      <c r="N317" s="443"/>
      <c r="O317" s="443"/>
      <c r="P317" s="443"/>
      <c r="Q317" s="443"/>
      <c r="R317" s="443"/>
      <c r="S317" s="443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K318" s="443"/>
      <c r="L318" s="443"/>
      <c r="M318" s="443"/>
      <c r="N318" s="443"/>
      <c r="O318" s="443"/>
      <c r="P318" s="443"/>
      <c r="Q318" s="443"/>
      <c r="R318" s="443"/>
      <c r="S318" s="443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K319" s="443"/>
      <c r="L319" s="443"/>
      <c r="M319" s="443"/>
      <c r="N319" s="443"/>
      <c r="O319" s="443"/>
      <c r="P319" s="443"/>
      <c r="Q319" s="443"/>
      <c r="R319" s="443"/>
      <c r="S319" s="443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K320" s="443"/>
      <c r="L320" s="443"/>
      <c r="M320" s="443"/>
      <c r="N320" s="443"/>
      <c r="O320" s="443"/>
      <c r="P320" s="443"/>
      <c r="Q320" s="443"/>
      <c r="R320" s="443"/>
      <c r="S320" s="443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K321" s="443"/>
      <c r="L321" s="443"/>
      <c r="M321" s="443"/>
      <c r="N321" s="443"/>
      <c r="O321" s="443"/>
      <c r="P321" s="443"/>
      <c r="Q321" s="443"/>
      <c r="R321" s="443"/>
      <c r="S321" s="443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K322" s="443"/>
      <c r="L322" s="443"/>
      <c r="M322" s="443"/>
      <c r="N322" s="443"/>
      <c r="O322" s="443"/>
      <c r="P322" s="443"/>
      <c r="Q322" s="443"/>
      <c r="R322" s="443"/>
      <c r="S322" s="443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K323" s="443"/>
      <c r="L323" s="443"/>
      <c r="M323" s="443"/>
      <c r="N323" s="443"/>
      <c r="O323" s="443"/>
      <c r="P323" s="443"/>
      <c r="Q323" s="443"/>
      <c r="R323" s="443"/>
      <c r="S323" s="443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K324" s="443"/>
      <c r="L324" s="443"/>
      <c r="M324" s="443"/>
      <c r="N324" s="443"/>
      <c r="O324" s="443"/>
      <c r="P324" s="443"/>
      <c r="Q324" s="443"/>
      <c r="R324" s="443"/>
      <c r="S324" s="443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K325" s="443"/>
      <c r="L325" s="443"/>
      <c r="M325" s="443"/>
      <c r="N325" s="443"/>
      <c r="O325" s="443"/>
      <c r="P325" s="443"/>
      <c r="Q325" s="443"/>
      <c r="R325" s="443"/>
      <c r="S325" s="443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K326" s="443"/>
      <c r="L326" s="443"/>
      <c r="M326" s="443"/>
      <c r="N326" s="443"/>
      <c r="O326" s="443"/>
      <c r="P326" s="443"/>
      <c r="Q326" s="443"/>
      <c r="R326" s="443"/>
      <c r="S326" s="443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K327" s="443"/>
      <c r="L327" s="443"/>
      <c r="M327" s="443"/>
      <c r="N327" s="443"/>
      <c r="O327" s="443"/>
      <c r="P327" s="443"/>
      <c r="Q327" s="443"/>
      <c r="R327" s="443"/>
      <c r="S327" s="443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K328" s="443"/>
      <c r="L328" s="443"/>
      <c r="M328" s="443"/>
      <c r="N328" s="443"/>
      <c r="O328" s="443"/>
      <c r="P328" s="443"/>
      <c r="Q328" s="443"/>
      <c r="R328" s="443"/>
      <c r="S328" s="443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K329" s="443"/>
      <c r="L329" s="443"/>
      <c r="M329" s="443"/>
      <c r="N329" s="443"/>
      <c r="O329" s="443"/>
      <c r="P329" s="443"/>
      <c r="Q329" s="443"/>
      <c r="R329" s="443"/>
      <c r="S329" s="443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K330" s="443"/>
      <c r="L330" s="443"/>
      <c r="M330" s="443"/>
      <c r="N330" s="443"/>
      <c r="O330" s="443"/>
      <c r="P330" s="443"/>
      <c r="Q330" s="443"/>
      <c r="R330" s="443"/>
      <c r="S330" s="443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K331" s="443"/>
      <c r="L331" s="443"/>
      <c r="M331" s="443"/>
      <c r="N331" s="443"/>
      <c r="O331" s="443"/>
      <c r="P331" s="443"/>
      <c r="Q331" s="443"/>
      <c r="R331" s="443"/>
      <c r="S331" s="443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K332" s="443"/>
      <c r="L332" s="443"/>
      <c r="M332" s="443"/>
      <c r="N332" s="443"/>
      <c r="O332" s="443"/>
      <c r="P332" s="443"/>
      <c r="Q332" s="443"/>
      <c r="R332" s="443"/>
      <c r="S332" s="443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K333" s="443"/>
      <c r="L333" s="443"/>
      <c r="M333" s="443"/>
      <c r="N333" s="443"/>
      <c r="O333" s="443"/>
      <c r="P333" s="443"/>
      <c r="Q333" s="443"/>
      <c r="R333" s="443"/>
      <c r="S333" s="443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K334" s="443"/>
      <c r="L334" s="443"/>
      <c r="M334" s="443"/>
      <c r="N334" s="443"/>
      <c r="O334" s="443"/>
      <c r="P334" s="443"/>
      <c r="Q334" s="443"/>
      <c r="R334" s="443"/>
      <c r="S334" s="443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K335" s="443"/>
      <c r="L335" s="443"/>
      <c r="M335" s="443"/>
      <c r="N335" s="443"/>
      <c r="O335" s="443"/>
      <c r="P335" s="443"/>
      <c r="Q335" s="443"/>
      <c r="R335" s="443"/>
      <c r="S335" s="443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K336" s="443"/>
      <c r="L336" s="443"/>
      <c r="M336" s="443"/>
      <c r="N336" s="443"/>
      <c r="O336" s="443"/>
      <c r="P336" s="443"/>
      <c r="Q336" s="443"/>
      <c r="R336" s="443"/>
      <c r="S336" s="443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K337" s="443"/>
      <c r="L337" s="443"/>
      <c r="M337" s="443"/>
      <c r="N337" s="443"/>
      <c r="O337" s="443"/>
      <c r="P337" s="443"/>
      <c r="Q337" s="443"/>
      <c r="R337" s="443"/>
      <c r="S337" s="443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K338" s="443"/>
      <c r="L338" s="443"/>
      <c r="M338" s="443"/>
      <c r="N338" s="443"/>
      <c r="O338" s="443"/>
      <c r="P338" s="443"/>
      <c r="Q338" s="443"/>
      <c r="R338" s="443"/>
      <c r="S338" s="443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K339" s="443"/>
      <c r="L339" s="443"/>
      <c r="M339" s="443"/>
      <c r="N339" s="443"/>
      <c r="O339" s="443"/>
      <c r="P339" s="443"/>
      <c r="Q339" s="443"/>
      <c r="R339" s="443"/>
      <c r="S339" s="443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K340" s="443"/>
      <c r="L340" s="443"/>
      <c r="M340" s="443"/>
      <c r="N340" s="443"/>
      <c r="O340" s="443"/>
      <c r="P340" s="443"/>
      <c r="Q340" s="443"/>
      <c r="R340" s="443"/>
      <c r="S340" s="443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K341" s="443"/>
      <c r="L341" s="443"/>
      <c r="M341" s="443"/>
      <c r="N341" s="443"/>
      <c r="O341" s="443"/>
      <c r="P341" s="443"/>
      <c r="Q341" s="443"/>
      <c r="R341" s="443"/>
      <c r="S341" s="443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K342" s="443"/>
      <c r="L342" s="443"/>
      <c r="M342" s="443"/>
      <c r="N342" s="443"/>
      <c r="O342" s="443"/>
      <c r="P342" s="443"/>
      <c r="Q342" s="443"/>
      <c r="R342" s="443"/>
      <c r="S342" s="443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K343" s="443"/>
      <c r="L343" s="443"/>
      <c r="M343" s="443"/>
      <c r="N343" s="443"/>
      <c r="O343" s="443"/>
      <c r="P343" s="443"/>
      <c r="Q343" s="443"/>
      <c r="R343" s="443"/>
      <c r="S343" s="443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K344" s="443"/>
      <c r="L344" s="443"/>
      <c r="M344" s="443"/>
      <c r="N344" s="443"/>
      <c r="O344" s="443"/>
      <c r="P344" s="443"/>
      <c r="Q344" s="443"/>
      <c r="R344" s="443"/>
      <c r="S344" s="443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K345" s="443"/>
      <c r="L345" s="443"/>
      <c r="M345" s="443"/>
      <c r="N345" s="443"/>
      <c r="O345" s="443"/>
      <c r="P345" s="443"/>
      <c r="Q345" s="443"/>
      <c r="R345" s="443"/>
      <c r="S345" s="443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K346" s="443"/>
      <c r="L346" s="443"/>
      <c r="M346" s="443"/>
      <c r="N346" s="443"/>
      <c r="O346" s="443"/>
      <c r="P346" s="443"/>
      <c r="Q346" s="443"/>
      <c r="R346" s="443"/>
      <c r="S346" s="443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K347" s="443"/>
      <c r="L347" s="443"/>
      <c r="M347" s="443"/>
      <c r="N347" s="443"/>
      <c r="O347" s="443"/>
      <c r="P347" s="443"/>
      <c r="Q347" s="443"/>
      <c r="R347" s="443"/>
      <c r="S347" s="443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K348" s="443"/>
      <c r="L348" s="443"/>
      <c r="M348" s="443"/>
      <c r="N348" s="443"/>
      <c r="O348" s="443"/>
      <c r="P348" s="443"/>
      <c r="Q348" s="443"/>
      <c r="R348" s="443"/>
      <c r="S348" s="443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K349" s="443"/>
      <c r="L349" s="443"/>
      <c r="M349" s="443"/>
      <c r="N349" s="443"/>
      <c r="O349" s="443"/>
      <c r="P349" s="443"/>
      <c r="Q349" s="443"/>
      <c r="R349" s="443"/>
      <c r="S349" s="443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K350" s="443"/>
      <c r="L350" s="443"/>
      <c r="M350" s="443"/>
      <c r="N350" s="443"/>
      <c r="O350" s="443"/>
      <c r="P350" s="443"/>
      <c r="Q350" s="443"/>
      <c r="R350" s="443"/>
      <c r="S350" s="443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K351" s="443"/>
      <c r="L351" s="443"/>
      <c r="M351" s="443"/>
      <c r="N351" s="443"/>
      <c r="O351" s="443"/>
      <c r="P351" s="443"/>
      <c r="Q351" s="443"/>
      <c r="R351" s="443"/>
      <c r="S351" s="443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K352" s="443"/>
      <c r="L352" s="443"/>
      <c r="M352" s="443"/>
      <c r="N352" s="443"/>
      <c r="O352" s="443"/>
      <c r="P352" s="443"/>
      <c r="Q352" s="443"/>
      <c r="R352" s="443"/>
      <c r="S352" s="443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K353" s="443"/>
      <c r="L353" s="443"/>
      <c r="M353" s="443"/>
      <c r="N353" s="443"/>
      <c r="O353" s="443"/>
      <c r="P353" s="443"/>
      <c r="Q353" s="443"/>
      <c r="R353" s="443"/>
      <c r="S353" s="443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K354" s="443"/>
      <c r="L354" s="443"/>
      <c r="M354" s="443"/>
      <c r="N354" s="443"/>
      <c r="O354" s="443"/>
      <c r="P354" s="443"/>
      <c r="Q354" s="443"/>
      <c r="R354" s="443"/>
      <c r="S354" s="443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K355" s="443"/>
      <c r="L355" s="443"/>
      <c r="M355" s="443"/>
      <c r="N355" s="443"/>
      <c r="O355" s="443"/>
      <c r="P355" s="443"/>
      <c r="Q355" s="443"/>
      <c r="R355" s="443"/>
      <c r="S355" s="443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K356" s="443"/>
      <c r="L356" s="443"/>
      <c r="M356" s="443"/>
      <c r="N356" s="443"/>
      <c r="O356" s="443"/>
      <c r="P356" s="443"/>
      <c r="Q356" s="443"/>
      <c r="R356" s="443"/>
      <c r="S356" s="443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K357" s="443"/>
      <c r="L357" s="443"/>
      <c r="M357" s="443"/>
      <c r="N357" s="443"/>
      <c r="O357" s="443"/>
      <c r="P357" s="443"/>
      <c r="Q357" s="443"/>
      <c r="R357" s="443"/>
      <c r="S357" s="443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K358" s="443"/>
      <c r="L358" s="443"/>
      <c r="M358" s="443"/>
      <c r="N358" s="443"/>
      <c r="O358" s="443"/>
      <c r="P358" s="443"/>
      <c r="Q358" s="443"/>
      <c r="R358" s="443"/>
      <c r="S358" s="443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K359" s="443"/>
      <c r="L359" s="443"/>
      <c r="M359" s="443"/>
      <c r="N359" s="443"/>
      <c r="O359" s="443"/>
      <c r="P359" s="443"/>
      <c r="Q359" s="443"/>
      <c r="R359" s="443"/>
      <c r="S359" s="443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K360" s="443"/>
      <c r="L360" s="443"/>
      <c r="M360" s="443"/>
      <c r="N360" s="443"/>
      <c r="O360" s="443"/>
      <c r="P360" s="443"/>
      <c r="Q360" s="443"/>
      <c r="R360" s="443"/>
      <c r="S360" s="443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K361" s="443"/>
      <c r="L361" s="443"/>
      <c r="M361" s="443"/>
      <c r="N361" s="443"/>
      <c r="O361" s="443"/>
      <c r="P361" s="443"/>
      <c r="Q361" s="443"/>
      <c r="R361" s="443"/>
      <c r="S361" s="443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K362" s="443"/>
      <c r="L362" s="443"/>
      <c r="M362" s="443"/>
      <c r="N362" s="443"/>
      <c r="O362" s="443"/>
      <c r="P362" s="443"/>
      <c r="Q362" s="443"/>
      <c r="R362" s="443"/>
      <c r="S362" s="443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K363" s="443"/>
      <c r="L363" s="443"/>
      <c r="M363" s="443"/>
      <c r="N363" s="443"/>
      <c r="O363" s="443"/>
      <c r="P363" s="443"/>
      <c r="Q363" s="443"/>
      <c r="R363" s="443"/>
      <c r="S363" s="443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K364" s="443"/>
      <c r="L364" s="443"/>
      <c r="M364" s="443"/>
      <c r="N364" s="443"/>
      <c r="O364" s="443"/>
      <c r="P364" s="443"/>
      <c r="Q364" s="443"/>
      <c r="R364" s="443"/>
      <c r="S364" s="443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K365" s="443"/>
      <c r="L365" s="443"/>
      <c r="M365" s="443"/>
      <c r="N365" s="443"/>
      <c r="O365" s="443"/>
      <c r="P365" s="443"/>
      <c r="Q365" s="443"/>
      <c r="R365" s="443"/>
      <c r="S365" s="443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K366" s="443"/>
      <c r="L366" s="443"/>
      <c r="M366" s="443"/>
      <c r="N366" s="443"/>
      <c r="O366" s="443"/>
      <c r="P366" s="443"/>
      <c r="Q366" s="443"/>
      <c r="R366" s="443"/>
      <c r="S366" s="443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K367" s="443"/>
      <c r="L367" s="443"/>
      <c r="M367" s="443"/>
      <c r="N367" s="443"/>
      <c r="O367" s="443"/>
      <c r="P367" s="443"/>
      <c r="Q367" s="443"/>
      <c r="R367" s="443"/>
      <c r="S367" s="443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K368" s="443"/>
      <c r="L368" s="443"/>
      <c r="M368" s="443"/>
      <c r="N368" s="443"/>
      <c r="O368" s="443"/>
      <c r="P368" s="443"/>
      <c r="Q368" s="443"/>
      <c r="R368" s="443"/>
      <c r="S368" s="443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K369" s="443"/>
      <c r="L369" s="443"/>
      <c r="M369" s="443"/>
      <c r="N369" s="443"/>
      <c r="O369" s="443"/>
      <c r="P369" s="443"/>
      <c r="Q369" s="443"/>
      <c r="R369" s="443"/>
      <c r="S369" s="443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K370" s="443"/>
      <c r="L370" s="443"/>
      <c r="M370" s="443"/>
      <c r="N370" s="443"/>
      <c r="O370" s="443"/>
      <c r="P370" s="443"/>
      <c r="Q370" s="443"/>
      <c r="R370" s="443"/>
      <c r="S370" s="443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K371" s="443"/>
      <c r="L371" s="443"/>
      <c r="M371" s="443"/>
      <c r="N371" s="443"/>
      <c r="O371" s="443"/>
      <c r="P371" s="443"/>
      <c r="Q371" s="443"/>
      <c r="R371" s="443"/>
      <c r="S371" s="443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K372" s="443"/>
      <c r="L372" s="443"/>
      <c r="M372" s="443"/>
      <c r="N372" s="443"/>
      <c r="O372" s="443"/>
      <c r="P372" s="443"/>
      <c r="Q372" s="443"/>
      <c r="R372" s="443"/>
      <c r="S372" s="443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K373" s="443"/>
      <c r="L373" s="443"/>
      <c r="M373" s="443"/>
      <c r="N373" s="443"/>
      <c r="O373" s="443"/>
      <c r="P373" s="443"/>
      <c r="Q373" s="443"/>
      <c r="R373" s="443"/>
      <c r="S373" s="443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K374" s="443"/>
      <c r="L374" s="443"/>
      <c r="M374" s="443"/>
      <c r="N374" s="443"/>
      <c r="O374" s="443"/>
      <c r="P374" s="443"/>
      <c r="Q374" s="443"/>
      <c r="R374" s="443"/>
      <c r="S374" s="443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K375" s="443"/>
      <c r="L375" s="443"/>
      <c r="M375" s="443"/>
      <c r="N375" s="443"/>
      <c r="O375" s="443"/>
      <c r="P375" s="443"/>
      <c r="Q375" s="443"/>
      <c r="R375" s="443"/>
      <c r="S375" s="443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K376" s="443"/>
      <c r="L376" s="443"/>
      <c r="M376" s="443"/>
      <c r="N376" s="443"/>
      <c r="O376" s="443"/>
      <c r="P376" s="443"/>
      <c r="Q376" s="443"/>
      <c r="R376" s="443"/>
      <c r="S376" s="443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K377" s="443"/>
      <c r="L377" s="443"/>
      <c r="M377" s="443"/>
      <c r="N377" s="443"/>
      <c r="O377" s="443"/>
      <c r="P377" s="443"/>
      <c r="Q377" s="443"/>
      <c r="R377" s="443"/>
      <c r="S377" s="443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K378" s="443"/>
      <c r="L378" s="443"/>
      <c r="M378" s="443"/>
      <c r="N378" s="443"/>
      <c r="O378" s="443"/>
      <c r="P378" s="443"/>
      <c r="Q378" s="443"/>
      <c r="R378" s="443"/>
      <c r="S378" s="443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K379" s="443"/>
      <c r="L379" s="443"/>
      <c r="M379" s="443"/>
      <c r="N379" s="443"/>
      <c r="O379" s="443"/>
      <c r="P379" s="443"/>
      <c r="Q379" s="443"/>
      <c r="R379" s="443"/>
      <c r="S379" s="443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K380" s="443"/>
      <c r="L380" s="443"/>
      <c r="M380" s="443"/>
      <c r="N380" s="443"/>
      <c r="O380" s="443"/>
      <c r="P380" s="443"/>
      <c r="Q380" s="443"/>
      <c r="R380" s="443"/>
      <c r="S380" s="443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K381" s="443"/>
      <c r="L381" s="443"/>
      <c r="M381" s="443"/>
      <c r="N381" s="443"/>
      <c r="O381" s="443"/>
      <c r="P381" s="443"/>
      <c r="Q381" s="443"/>
      <c r="R381" s="443"/>
      <c r="S381" s="443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K382" s="443"/>
      <c r="L382" s="443"/>
      <c r="M382" s="443"/>
      <c r="N382" s="443"/>
      <c r="O382" s="443"/>
      <c r="P382" s="443"/>
      <c r="Q382" s="443"/>
      <c r="R382" s="443"/>
      <c r="S382" s="443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K383" s="443"/>
      <c r="L383" s="443"/>
      <c r="M383" s="443"/>
      <c r="N383" s="443"/>
      <c r="O383" s="443"/>
      <c r="P383" s="443"/>
      <c r="Q383" s="443"/>
      <c r="R383" s="443"/>
      <c r="S383" s="443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K384" s="443"/>
      <c r="L384" s="443"/>
      <c r="M384" s="443"/>
      <c r="N384" s="443"/>
      <c r="O384" s="443"/>
      <c r="P384" s="443"/>
      <c r="Q384" s="443"/>
      <c r="R384" s="443"/>
      <c r="S384" s="443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K385" s="443"/>
      <c r="L385" s="443"/>
      <c r="M385" s="443"/>
      <c r="N385" s="443"/>
      <c r="O385" s="443"/>
      <c r="P385" s="443"/>
      <c r="Q385" s="443"/>
      <c r="R385" s="443"/>
      <c r="S385" s="443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K386" s="443"/>
      <c r="L386" s="443"/>
      <c r="M386" s="443"/>
      <c r="N386" s="443"/>
      <c r="O386" s="443"/>
      <c r="P386" s="443"/>
      <c r="Q386" s="443"/>
      <c r="R386" s="443"/>
      <c r="S386" s="443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K387" s="443"/>
      <c r="L387" s="443"/>
      <c r="M387" s="443"/>
      <c r="N387" s="443"/>
      <c r="O387" s="443"/>
      <c r="P387" s="443"/>
      <c r="Q387" s="443"/>
      <c r="R387" s="443"/>
      <c r="S387" s="443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K388" s="443"/>
      <c r="L388" s="443"/>
      <c r="M388" s="443"/>
      <c r="N388" s="443"/>
      <c r="O388" s="443"/>
      <c r="P388" s="443"/>
      <c r="Q388" s="443"/>
      <c r="R388" s="443"/>
      <c r="S388" s="443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K389" s="443"/>
      <c r="L389" s="443"/>
      <c r="M389" s="443"/>
      <c r="N389" s="443"/>
      <c r="O389" s="443"/>
      <c r="P389" s="443"/>
      <c r="Q389" s="443"/>
      <c r="R389" s="443"/>
      <c r="S389" s="443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K390" s="443"/>
      <c r="L390" s="443"/>
      <c r="M390" s="443"/>
      <c r="N390" s="443"/>
      <c r="O390" s="443"/>
      <c r="P390" s="443"/>
      <c r="Q390" s="443"/>
      <c r="R390" s="443"/>
      <c r="S390" s="443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K391" s="443"/>
      <c r="L391" s="443"/>
      <c r="M391" s="443"/>
      <c r="N391" s="443"/>
      <c r="O391" s="443"/>
      <c r="P391" s="443"/>
      <c r="Q391" s="443"/>
      <c r="R391" s="443"/>
      <c r="S391" s="443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K392" s="443"/>
      <c r="L392" s="443"/>
      <c r="M392" s="443"/>
      <c r="N392" s="443"/>
      <c r="O392" s="443"/>
      <c r="P392" s="443"/>
      <c r="Q392" s="443"/>
      <c r="R392" s="443"/>
      <c r="S392" s="443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K393" s="443"/>
      <c r="L393" s="443"/>
      <c r="M393" s="443"/>
      <c r="N393" s="443"/>
      <c r="O393" s="443"/>
      <c r="P393" s="443"/>
      <c r="Q393" s="443"/>
      <c r="R393" s="443"/>
      <c r="S393" s="443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K394" s="443"/>
      <c r="L394" s="443"/>
      <c r="M394" s="443"/>
      <c r="N394" s="443"/>
      <c r="O394" s="443"/>
      <c r="P394" s="443"/>
      <c r="Q394" s="443"/>
      <c r="R394" s="443"/>
      <c r="S394" s="443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K395" s="443"/>
      <c r="L395" s="443"/>
      <c r="M395" s="443"/>
      <c r="N395" s="443"/>
      <c r="O395" s="443"/>
      <c r="P395" s="443"/>
      <c r="Q395" s="443"/>
      <c r="R395" s="443"/>
      <c r="S395" s="443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K396" s="443"/>
      <c r="L396" s="443"/>
      <c r="M396" s="443"/>
      <c r="N396" s="443"/>
      <c r="O396" s="443"/>
      <c r="P396" s="443"/>
      <c r="Q396" s="443"/>
      <c r="R396" s="443"/>
      <c r="S396" s="443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K397" s="443"/>
      <c r="L397" s="443"/>
      <c r="M397" s="443"/>
      <c r="N397" s="443"/>
      <c r="O397" s="443"/>
      <c r="P397" s="443"/>
      <c r="Q397" s="443"/>
      <c r="R397" s="443"/>
      <c r="S397" s="443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K398" s="443"/>
      <c r="L398" s="443"/>
      <c r="M398" s="443"/>
      <c r="N398" s="443"/>
      <c r="O398" s="443"/>
      <c r="P398" s="443"/>
      <c r="Q398" s="443"/>
      <c r="R398" s="443"/>
      <c r="S398" s="443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K399" s="443"/>
      <c r="L399" s="443"/>
      <c r="M399" s="443"/>
      <c r="N399" s="443"/>
      <c r="O399" s="443"/>
      <c r="P399" s="443"/>
      <c r="Q399" s="443"/>
      <c r="R399" s="443"/>
      <c r="S399" s="443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K400" s="443"/>
      <c r="L400" s="443"/>
      <c r="M400" s="443"/>
      <c r="N400" s="443"/>
      <c r="O400" s="443"/>
      <c r="P400" s="443"/>
      <c r="Q400" s="443"/>
      <c r="R400" s="443"/>
      <c r="S400" s="443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K401" s="443"/>
      <c r="L401" s="443"/>
      <c r="M401" s="443"/>
      <c r="N401" s="443"/>
      <c r="O401" s="443"/>
      <c r="P401" s="443"/>
      <c r="Q401" s="443"/>
      <c r="R401" s="443"/>
      <c r="S401" s="443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K402" s="443"/>
      <c r="L402" s="443"/>
      <c r="M402" s="443"/>
      <c r="N402" s="443"/>
      <c r="O402" s="443"/>
      <c r="P402" s="443"/>
      <c r="Q402" s="443"/>
      <c r="R402" s="443"/>
      <c r="S402" s="443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K403" s="443"/>
      <c r="L403" s="443"/>
      <c r="M403" s="443"/>
      <c r="N403" s="443"/>
      <c r="O403" s="443"/>
      <c r="P403" s="443"/>
      <c r="Q403" s="443"/>
      <c r="R403" s="443"/>
      <c r="S403" s="443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K404" s="443"/>
      <c r="L404" s="443"/>
      <c r="M404" s="443"/>
      <c r="N404" s="443"/>
      <c r="O404" s="443"/>
      <c r="P404" s="443"/>
      <c r="Q404" s="443"/>
      <c r="R404" s="443"/>
      <c r="S404" s="443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K405" s="443"/>
      <c r="L405" s="443"/>
      <c r="M405" s="443"/>
      <c r="N405" s="443"/>
      <c r="O405" s="443"/>
      <c r="P405" s="443"/>
      <c r="Q405" s="443"/>
      <c r="R405" s="443"/>
      <c r="S405" s="443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K406" s="443"/>
      <c r="L406" s="443"/>
      <c r="M406" s="443"/>
      <c r="N406" s="443"/>
      <c r="O406" s="443"/>
      <c r="P406" s="443"/>
      <c r="Q406" s="443"/>
      <c r="R406" s="443"/>
      <c r="S406" s="443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K407" s="443"/>
      <c r="L407" s="443"/>
      <c r="M407" s="443"/>
      <c r="N407" s="443"/>
      <c r="O407" s="443"/>
      <c r="P407" s="443"/>
      <c r="Q407" s="443"/>
      <c r="R407" s="443"/>
      <c r="S407" s="443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K408" s="443"/>
      <c r="L408" s="443"/>
      <c r="M408" s="443"/>
      <c r="N408" s="443"/>
      <c r="O408" s="443"/>
      <c r="P408" s="443"/>
      <c r="Q408" s="443"/>
      <c r="R408" s="443"/>
      <c r="S408" s="443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K409" s="443"/>
      <c r="L409" s="443"/>
      <c r="M409" s="443"/>
      <c r="N409" s="443"/>
      <c r="O409" s="443"/>
      <c r="P409" s="443"/>
      <c r="Q409" s="443"/>
      <c r="R409" s="443"/>
      <c r="S409" s="443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K410" s="443"/>
      <c r="L410" s="443"/>
      <c r="M410" s="443"/>
      <c r="N410" s="443"/>
      <c r="O410" s="443"/>
      <c r="P410" s="443"/>
      <c r="Q410" s="443"/>
      <c r="R410" s="443"/>
      <c r="S410" s="443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K411" s="443"/>
      <c r="L411" s="443"/>
      <c r="M411" s="443"/>
      <c r="N411" s="443"/>
      <c r="O411" s="443"/>
      <c r="P411" s="443"/>
      <c r="Q411" s="443"/>
      <c r="R411" s="443"/>
      <c r="S411" s="443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K412" s="443"/>
      <c r="L412" s="443"/>
      <c r="M412" s="443"/>
      <c r="N412" s="443"/>
      <c r="O412" s="443"/>
      <c r="P412" s="443"/>
      <c r="Q412" s="443"/>
      <c r="R412" s="443"/>
      <c r="S412" s="443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K413" s="443"/>
      <c r="L413" s="443"/>
      <c r="M413" s="443"/>
      <c r="N413" s="443"/>
      <c r="O413" s="443"/>
      <c r="P413" s="443"/>
      <c r="Q413" s="443"/>
      <c r="R413" s="443"/>
      <c r="S413" s="443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K414" s="443"/>
      <c r="L414" s="443"/>
      <c r="M414" s="443"/>
      <c r="N414" s="443"/>
      <c r="O414" s="443"/>
      <c r="P414" s="443"/>
      <c r="Q414" s="443"/>
      <c r="R414" s="443"/>
      <c r="S414" s="443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K415" s="443"/>
      <c r="L415" s="443"/>
      <c r="M415" s="443"/>
      <c r="N415" s="443"/>
      <c r="O415" s="443"/>
      <c r="P415" s="443"/>
      <c r="Q415" s="443"/>
      <c r="R415" s="443"/>
      <c r="S415" s="443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K416" s="443"/>
      <c r="L416" s="443"/>
      <c r="M416" s="443"/>
      <c r="N416" s="443"/>
      <c r="O416" s="443"/>
      <c r="P416" s="443"/>
      <c r="Q416" s="443"/>
      <c r="R416" s="443"/>
      <c r="S416" s="443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K417" s="443"/>
      <c r="L417" s="443"/>
      <c r="M417" s="443"/>
      <c r="N417" s="443"/>
      <c r="O417" s="443"/>
      <c r="P417" s="443"/>
      <c r="Q417" s="443"/>
      <c r="R417" s="443"/>
      <c r="S417" s="443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K418" s="443"/>
      <c r="L418" s="443"/>
      <c r="M418" s="443"/>
      <c r="N418" s="443"/>
      <c r="O418" s="443"/>
      <c r="P418" s="443"/>
      <c r="Q418" s="443"/>
      <c r="R418" s="443"/>
      <c r="S418" s="443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K419" s="443"/>
      <c r="L419" s="443"/>
      <c r="M419" s="443"/>
      <c r="N419" s="443"/>
      <c r="O419" s="443"/>
      <c r="P419" s="443"/>
      <c r="Q419" s="443"/>
      <c r="R419" s="443"/>
      <c r="S419" s="443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K420" s="443"/>
      <c r="L420" s="443"/>
      <c r="M420" s="443"/>
      <c r="N420" s="443"/>
      <c r="O420" s="443"/>
      <c r="P420" s="443"/>
      <c r="Q420" s="443"/>
      <c r="R420" s="443"/>
      <c r="S420" s="443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K421" s="443"/>
      <c r="L421" s="443"/>
      <c r="M421" s="443"/>
      <c r="N421" s="443"/>
      <c r="O421" s="443"/>
      <c r="P421" s="443"/>
      <c r="Q421" s="443"/>
      <c r="R421" s="443"/>
      <c r="S421" s="443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K422" s="443"/>
      <c r="L422" s="443"/>
      <c r="M422" s="443"/>
      <c r="N422" s="443"/>
      <c r="O422" s="443"/>
      <c r="P422" s="443"/>
      <c r="Q422" s="443"/>
      <c r="R422" s="443"/>
      <c r="S422" s="443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K423" s="443"/>
      <c r="L423" s="443"/>
      <c r="M423" s="443"/>
      <c r="N423" s="443"/>
      <c r="O423" s="443"/>
      <c r="P423" s="443"/>
      <c r="Q423" s="443"/>
      <c r="R423" s="443"/>
      <c r="S423" s="443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K424" s="443"/>
      <c r="L424" s="443"/>
      <c r="M424" s="443"/>
      <c r="N424" s="443"/>
      <c r="O424" s="443"/>
      <c r="P424" s="443"/>
      <c r="Q424" s="443"/>
      <c r="R424" s="443"/>
      <c r="S424" s="443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K425" s="443"/>
      <c r="L425" s="443"/>
      <c r="M425" s="443"/>
      <c r="N425" s="443"/>
      <c r="O425" s="443"/>
      <c r="P425" s="443"/>
      <c r="Q425" s="443"/>
      <c r="R425" s="443"/>
      <c r="S425" s="443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K426" s="443"/>
      <c r="L426" s="443"/>
      <c r="M426" s="443"/>
      <c r="N426" s="443"/>
      <c r="O426" s="443"/>
      <c r="P426" s="443"/>
      <c r="Q426" s="443"/>
      <c r="R426" s="443"/>
      <c r="S426" s="443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K427" s="443"/>
      <c r="L427" s="443"/>
      <c r="M427" s="443"/>
      <c r="N427" s="443"/>
      <c r="O427" s="443"/>
      <c r="P427" s="443"/>
      <c r="Q427" s="443"/>
      <c r="R427" s="443"/>
      <c r="S427" s="443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K428" s="443"/>
      <c r="L428" s="443"/>
      <c r="M428" s="443"/>
      <c r="N428" s="443"/>
      <c r="O428" s="443"/>
      <c r="P428" s="443"/>
      <c r="Q428" s="443"/>
      <c r="R428" s="443"/>
      <c r="S428" s="443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K429" s="443"/>
      <c r="L429" s="443"/>
      <c r="M429" s="443"/>
      <c r="N429" s="443"/>
      <c r="O429" s="443"/>
      <c r="P429" s="443"/>
      <c r="Q429" s="443"/>
      <c r="R429" s="443"/>
      <c r="S429" s="443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K430" s="443"/>
      <c r="L430" s="443"/>
      <c r="M430" s="443"/>
      <c r="N430" s="443"/>
      <c r="O430" s="443"/>
      <c r="P430" s="443"/>
      <c r="Q430" s="443"/>
      <c r="R430" s="443"/>
      <c r="S430" s="443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K431" s="443"/>
      <c r="L431" s="443"/>
      <c r="M431" s="443"/>
      <c r="N431" s="443"/>
      <c r="O431" s="443"/>
      <c r="P431" s="443"/>
      <c r="Q431" s="443"/>
      <c r="R431" s="443"/>
      <c r="S431" s="443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K432" s="443"/>
      <c r="L432" s="443"/>
      <c r="M432" s="443"/>
      <c r="N432" s="443"/>
      <c r="O432" s="443"/>
      <c r="P432" s="443"/>
      <c r="Q432" s="443"/>
      <c r="R432" s="443"/>
      <c r="S432" s="443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K433" s="443"/>
      <c r="L433" s="443"/>
      <c r="M433" s="443"/>
      <c r="N433" s="443"/>
      <c r="O433" s="443"/>
      <c r="P433" s="443"/>
      <c r="Q433" s="443"/>
      <c r="R433" s="443"/>
      <c r="S433" s="443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K434" s="443"/>
      <c r="L434" s="443"/>
      <c r="M434" s="443"/>
      <c r="N434" s="443"/>
      <c r="O434" s="443"/>
      <c r="P434" s="443"/>
      <c r="Q434" s="443"/>
      <c r="R434" s="443"/>
      <c r="S434" s="443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K435" s="443"/>
      <c r="L435" s="443"/>
      <c r="M435" s="443"/>
      <c r="N435" s="443"/>
      <c r="O435" s="443"/>
      <c r="P435" s="443"/>
      <c r="Q435" s="443"/>
      <c r="R435" s="443"/>
      <c r="S435" s="443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K436" s="443"/>
      <c r="L436" s="443"/>
      <c r="M436" s="443"/>
      <c r="N436" s="443"/>
      <c r="O436" s="443"/>
      <c r="P436" s="443"/>
      <c r="Q436" s="443"/>
      <c r="R436" s="443"/>
      <c r="S436" s="443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K437" s="443"/>
      <c r="L437" s="443"/>
      <c r="M437" s="443"/>
      <c r="N437" s="443"/>
      <c r="O437" s="443"/>
      <c r="P437" s="443"/>
      <c r="Q437" s="443"/>
      <c r="R437" s="443"/>
      <c r="S437" s="443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K438" s="443"/>
      <c r="L438" s="443"/>
      <c r="M438" s="443"/>
      <c r="N438" s="443"/>
      <c r="O438" s="443"/>
      <c r="P438" s="443"/>
      <c r="Q438" s="443"/>
      <c r="R438" s="443"/>
      <c r="S438" s="443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K439" s="443"/>
      <c r="L439" s="443"/>
      <c r="M439" s="443"/>
      <c r="N439" s="443"/>
      <c r="O439" s="443"/>
      <c r="P439" s="443"/>
      <c r="Q439" s="443"/>
      <c r="R439" s="443"/>
      <c r="S439" s="443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K440" s="443"/>
      <c r="L440" s="443"/>
      <c r="M440" s="443"/>
      <c r="N440" s="443"/>
      <c r="O440" s="443"/>
      <c r="P440" s="443"/>
      <c r="Q440" s="443"/>
      <c r="R440" s="443"/>
      <c r="S440" s="443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K441" s="443"/>
      <c r="L441" s="443"/>
      <c r="M441" s="443"/>
      <c r="N441" s="443"/>
      <c r="O441" s="443"/>
      <c r="P441" s="443"/>
      <c r="Q441" s="443"/>
      <c r="R441" s="443"/>
      <c r="S441" s="443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K442" s="443"/>
      <c r="L442" s="443"/>
      <c r="M442" s="443"/>
      <c r="N442" s="443"/>
      <c r="O442" s="443"/>
      <c r="P442" s="443"/>
      <c r="Q442" s="443"/>
      <c r="R442" s="443"/>
      <c r="S442" s="443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K443" s="443"/>
      <c r="L443" s="443"/>
      <c r="M443" s="443"/>
      <c r="N443" s="443"/>
      <c r="O443" s="443"/>
      <c r="P443" s="443"/>
      <c r="Q443" s="443"/>
      <c r="R443" s="443"/>
      <c r="S443" s="443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K444" s="443"/>
      <c r="L444" s="443"/>
      <c r="M444" s="443"/>
      <c r="N444" s="443"/>
      <c r="O444" s="443"/>
      <c r="P444" s="443"/>
      <c r="Q444" s="443"/>
      <c r="R444" s="443"/>
      <c r="S444" s="443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K445" s="443"/>
      <c r="L445" s="443"/>
      <c r="M445" s="443"/>
      <c r="N445" s="443"/>
      <c r="O445" s="443"/>
      <c r="P445" s="443"/>
      <c r="Q445" s="443"/>
      <c r="R445" s="443"/>
      <c r="S445" s="443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K446" s="443"/>
      <c r="L446" s="443"/>
      <c r="M446" s="443"/>
      <c r="N446" s="443"/>
      <c r="O446" s="443"/>
      <c r="P446" s="443"/>
      <c r="Q446" s="443"/>
      <c r="R446" s="443"/>
      <c r="S446" s="443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K447" s="443"/>
      <c r="L447" s="443"/>
      <c r="M447" s="443"/>
      <c r="N447" s="443"/>
      <c r="O447" s="443"/>
      <c r="P447" s="443"/>
      <c r="Q447" s="443"/>
      <c r="R447" s="443"/>
      <c r="S447" s="443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K448" s="443"/>
      <c r="L448" s="443"/>
      <c r="M448" s="443"/>
      <c r="N448" s="443"/>
      <c r="O448" s="443"/>
      <c r="P448" s="443"/>
      <c r="Q448" s="443"/>
      <c r="R448" s="443"/>
      <c r="S448" s="443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K449" s="443"/>
      <c r="L449" s="443"/>
      <c r="M449" s="443"/>
      <c r="N449" s="443"/>
      <c r="O449" s="443"/>
      <c r="P449" s="443"/>
      <c r="Q449" s="443"/>
      <c r="R449" s="443"/>
      <c r="S449" s="443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K450" s="443"/>
      <c r="L450" s="443"/>
      <c r="M450" s="443"/>
      <c r="N450" s="443"/>
      <c r="O450" s="443"/>
      <c r="P450" s="443"/>
      <c r="Q450" s="443"/>
      <c r="R450" s="443"/>
      <c r="S450" s="443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K451" s="443"/>
      <c r="L451" s="443"/>
      <c r="M451" s="443"/>
      <c r="N451" s="443"/>
      <c r="O451" s="443"/>
      <c r="P451" s="443"/>
      <c r="Q451" s="443"/>
      <c r="R451" s="443"/>
      <c r="S451" s="443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K452" s="443"/>
      <c r="L452" s="443"/>
      <c r="M452" s="443"/>
      <c r="N452" s="443"/>
      <c r="O452" s="443"/>
      <c r="P452" s="443"/>
      <c r="Q452" s="443"/>
      <c r="R452" s="443"/>
      <c r="S452" s="443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K453" s="443"/>
      <c r="L453" s="443"/>
      <c r="M453" s="443"/>
      <c r="N453" s="443"/>
      <c r="O453" s="443"/>
      <c r="P453" s="443"/>
      <c r="Q453" s="443"/>
      <c r="R453" s="443"/>
      <c r="S453" s="443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K454" s="443"/>
      <c r="L454" s="443"/>
      <c r="M454" s="443"/>
      <c r="N454" s="443"/>
      <c r="O454" s="443"/>
      <c r="P454" s="443"/>
      <c r="Q454" s="443"/>
      <c r="R454" s="443"/>
      <c r="S454" s="443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K455" s="443"/>
      <c r="L455" s="443"/>
      <c r="M455" s="443"/>
      <c r="N455" s="443"/>
      <c r="O455" s="443"/>
      <c r="P455" s="443"/>
      <c r="Q455" s="443"/>
      <c r="R455" s="443"/>
      <c r="S455" s="443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K456" s="443"/>
      <c r="L456" s="443"/>
      <c r="M456" s="443"/>
      <c r="N456" s="443"/>
      <c r="O456" s="443"/>
      <c r="P456" s="443"/>
      <c r="Q456" s="443"/>
      <c r="R456" s="443"/>
      <c r="S456" s="443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K457" s="443"/>
      <c r="L457" s="443"/>
      <c r="M457" s="443"/>
      <c r="N457" s="443"/>
      <c r="O457" s="443"/>
      <c r="P457" s="443"/>
      <c r="Q457" s="443"/>
      <c r="R457" s="443"/>
      <c r="S457" s="443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K458" s="443"/>
      <c r="L458" s="443"/>
      <c r="M458" s="443"/>
      <c r="N458" s="443"/>
      <c r="O458" s="443"/>
      <c r="P458" s="443"/>
      <c r="Q458" s="443"/>
      <c r="R458" s="443"/>
      <c r="S458" s="443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K459" s="443"/>
      <c r="L459" s="443"/>
      <c r="M459" s="443"/>
      <c r="N459" s="443"/>
      <c r="O459" s="443"/>
      <c r="P459" s="443"/>
      <c r="Q459" s="443"/>
      <c r="R459" s="443"/>
      <c r="S459" s="443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K460" s="443"/>
      <c r="L460" s="443"/>
      <c r="M460" s="443"/>
      <c r="N460" s="443"/>
      <c r="O460" s="443"/>
      <c r="P460" s="443"/>
      <c r="Q460" s="443"/>
      <c r="R460" s="443"/>
      <c r="S460" s="443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K461" s="443"/>
      <c r="L461" s="443"/>
      <c r="M461" s="443"/>
      <c r="N461" s="443"/>
      <c r="O461" s="443"/>
      <c r="P461" s="443"/>
      <c r="Q461" s="443"/>
      <c r="R461" s="443"/>
      <c r="S461" s="443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K462" s="443"/>
      <c r="L462" s="443"/>
      <c r="M462" s="443"/>
      <c r="N462" s="443"/>
      <c r="O462" s="443"/>
      <c r="P462" s="443"/>
      <c r="Q462" s="443"/>
      <c r="R462" s="443"/>
      <c r="S462" s="443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K463" s="443"/>
      <c r="L463" s="443"/>
      <c r="M463" s="443"/>
      <c r="N463" s="443"/>
      <c r="O463" s="443"/>
      <c r="P463" s="443"/>
      <c r="Q463" s="443"/>
      <c r="R463" s="443"/>
      <c r="S463" s="443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K464" s="443"/>
      <c r="L464" s="443"/>
      <c r="M464" s="443"/>
      <c r="N464" s="443"/>
      <c r="O464" s="443"/>
      <c r="P464" s="443"/>
      <c r="Q464" s="443"/>
      <c r="R464" s="443"/>
      <c r="S464" s="443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K465" s="443"/>
      <c r="L465" s="443"/>
      <c r="M465" s="443"/>
      <c r="N465" s="443"/>
      <c r="O465" s="443"/>
      <c r="P465" s="443"/>
      <c r="Q465" s="443"/>
      <c r="R465" s="443"/>
      <c r="S465" s="443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K466" s="443"/>
      <c r="L466" s="443"/>
      <c r="M466" s="443"/>
      <c r="N466" s="443"/>
      <c r="O466" s="443"/>
      <c r="P466" s="443"/>
      <c r="Q466" s="443"/>
      <c r="R466" s="443"/>
      <c r="S466" s="443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K467" s="443"/>
      <c r="L467" s="443"/>
      <c r="M467" s="443"/>
      <c r="N467" s="443"/>
      <c r="O467" s="443"/>
      <c r="P467" s="443"/>
      <c r="Q467" s="443"/>
      <c r="R467" s="443"/>
      <c r="S467" s="443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K468" s="443"/>
      <c r="L468" s="443"/>
      <c r="M468" s="443"/>
      <c r="N468" s="443"/>
      <c r="O468" s="443"/>
      <c r="P468" s="443"/>
      <c r="Q468" s="443"/>
      <c r="R468" s="443"/>
      <c r="S468" s="443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K469" s="443"/>
      <c r="L469" s="443"/>
      <c r="M469" s="443"/>
      <c r="N469" s="443"/>
      <c r="O469" s="443"/>
      <c r="P469" s="443"/>
      <c r="Q469" s="443"/>
      <c r="R469" s="443"/>
      <c r="S469" s="443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K470" s="443"/>
      <c r="L470" s="443"/>
      <c r="M470" s="443"/>
      <c r="N470" s="443"/>
      <c r="O470" s="443"/>
      <c r="P470" s="443"/>
      <c r="Q470" s="443"/>
      <c r="R470" s="443"/>
      <c r="S470" s="443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K471" s="443"/>
      <c r="L471" s="443"/>
      <c r="M471" s="443"/>
      <c r="N471" s="443"/>
      <c r="O471" s="443"/>
      <c r="P471" s="443"/>
      <c r="Q471" s="443"/>
      <c r="R471" s="443"/>
      <c r="S471" s="443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K472" s="443"/>
      <c r="L472" s="443"/>
      <c r="M472" s="443"/>
      <c r="N472" s="443"/>
      <c r="O472" s="443"/>
      <c r="P472" s="443"/>
      <c r="Q472" s="443"/>
      <c r="R472" s="443"/>
      <c r="S472" s="443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K473" s="443"/>
      <c r="L473" s="443"/>
      <c r="M473" s="443"/>
      <c r="N473" s="443"/>
      <c r="O473" s="443"/>
      <c r="P473" s="443"/>
      <c r="Q473" s="443"/>
      <c r="R473" s="443"/>
      <c r="S473" s="443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K474" s="443"/>
      <c r="L474" s="443"/>
      <c r="M474" s="443"/>
      <c r="N474" s="443"/>
      <c r="O474" s="443"/>
      <c r="P474" s="443"/>
      <c r="Q474" s="443"/>
      <c r="R474" s="443"/>
      <c r="S474" s="443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K475" s="443"/>
      <c r="L475" s="443"/>
      <c r="M475" s="443"/>
      <c r="N475" s="443"/>
      <c r="O475" s="443"/>
      <c r="P475" s="443"/>
      <c r="Q475" s="443"/>
      <c r="R475" s="443"/>
      <c r="S475" s="443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K476" s="443"/>
      <c r="L476" s="443"/>
      <c r="M476" s="443"/>
      <c r="N476" s="443"/>
      <c r="O476" s="443"/>
      <c r="P476" s="443"/>
      <c r="Q476" s="443"/>
      <c r="R476" s="443"/>
      <c r="S476" s="443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K477" s="443"/>
      <c r="L477" s="443"/>
      <c r="M477" s="443"/>
      <c r="N477" s="443"/>
      <c r="O477" s="443"/>
      <c r="P477" s="443"/>
      <c r="Q477" s="443"/>
      <c r="R477" s="443"/>
      <c r="S477" s="443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K478" s="443"/>
      <c r="L478" s="443"/>
      <c r="M478" s="443"/>
      <c r="N478" s="443"/>
      <c r="O478" s="443"/>
      <c r="P478" s="443"/>
      <c r="Q478" s="443"/>
      <c r="R478" s="443"/>
      <c r="S478" s="443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K479" s="443"/>
      <c r="L479" s="443"/>
      <c r="M479" s="443"/>
      <c r="N479" s="443"/>
      <c r="O479" s="443"/>
      <c r="P479" s="443"/>
      <c r="Q479" s="443"/>
      <c r="R479" s="443"/>
      <c r="S479" s="443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K480" s="443"/>
      <c r="L480" s="443"/>
      <c r="M480" s="443"/>
      <c r="N480" s="443"/>
      <c r="O480" s="443"/>
      <c r="P480" s="443"/>
      <c r="Q480" s="443"/>
      <c r="R480" s="443"/>
      <c r="S480" s="443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K481" s="443"/>
      <c r="L481" s="443"/>
      <c r="M481" s="443"/>
      <c r="N481" s="443"/>
      <c r="O481" s="443"/>
      <c r="P481" s="443"/>
      <c r="Q481" s="443"/>
      <c r="R481" s="443"/>
      <c r="S481" s="443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K482" s="443"/>
      <c r="L482" s="443"/>
      <c r="M482" s="443"/>
      <c r="N482" s="443"/>
      <c r="O482" s="443"/>
      <c r="P482" s="443"/>
      <c r="Q482" s="443"/>
      <c r="R482" s="443"/>
      <c r="S482" s="443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K483" s="443"/>
      <c r="L483" s="443"/>
      <c r="M483" s="443"/>
      <c r="N483" s="443"/>
      <c r="O483" s="443"/>
      <c r="P483" s="443"/>
      <c r="Q483" s="443"/>
      <c r="R483" s="443"/>
      <c r="S483" s="443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K484" s="443"/>
      <c r="L484" s="443"/>
      <c r="M484" s="443"/>
      <c r="N484" s="443"/>
      <c r="O484" s="443"/>
      <c r="P484" s="443"/>
      <c r="Q484" s="443"/>
      <c r="R484" s="443"/>
      <c r="S484" s="443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K485" s="443"/>
      <c r="L485" s="443"/>
      <c r="M485" s="443"/>
      <c r="N485" s="443"/>
      <c r="O485" s="443"/>
      <c r="P485" s="443"/>
      <c r="Q485" s="443"/>
      <c r="R485" s="443"/>
      <c r="S485" s="443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K486" s="443"/>
      <c r="L486" s="443"/>
      <c r="M486" s="443"/>
      <c r="N486" s="443"/>
      <c r="O486" s="443"/>
      <c r="P486" s="443"/>
      <c r="Q486" s="443"/>
      <c r="R486" s="443"/>
      <c r="S486" s="443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K487" s="443"/>
      <c r="L487" s="443"/>
      <c r="M487" s="443"/>
      <c r="N487" s="443"/>
      <c r="O487" s="443"/>
      <c r="P487" s="443"/>
      <c r="Q487" s="443"/>
      <c r="R487" s="443"/>
      <c r="S487" s="443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K488" s="443"/>
      <c r="L488" s="443"/>
      <c r="M488" s="443"/>
      <c r="N488" s="443"/>
      <c r="O488" s="443"/>
      <c r="P488" s="443"/>
      <c r="Q488" s="443"/>
      <c r="R488" s="443"/>
      <c r="S488" s="443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K489" s="443"/>
      <c r="L489" s="443"/>
      <c r="M489" s="443"/>
      <c r="N489" s="443"/>
      <c r="O489" s="443"/>
      <c r="P489" s="443"/>
      <c r="Q489" s="443"/>
      <c r="R489" s="443"/>
      <c r="S489" s="443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K490" s="443"/>
      <c r="L490" s="443"/>
      <c r="M490" s="443"/>
      <c r="N490" s="443"/>
      <c r="O490" s="443"/>
      <c r="P490" s="443"/>
      <c r="Q490" s="443"/>
      <c r="R490" s="443"/>
      <c r="S490" s="443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K491" s="443"/>
      <c r="L491" s="443"/>
      <c r="M491" s="443"/>
      <c r="N491" s="443"/>
      <c r="O491" s="443"/>
      <c r="P491" s="443"/>
      <c r="Q491" s="443"/>
      <c r="R491" s="443"/>
      <c r="S491" s="443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K492" s="443"/>
      <c r="L492" s="443"/>
      <c r="M492" s="443"/>
      <c r="N492" s="443"/>
      <c r="O492" s="443"/>
      <c r="P492" s="443"/>
      <c r="Q492" s="443"/>
      <c r="R492" s="443"/>
      <c r="S492" s="443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K493" s="443"/>
      <c r="L493" s="443"/>
      <c r="M493" s="443"/>
      <c r="N493" s="443"/>
      <c r="O493" s="443"/>
      <c r="P493" s="443"/>
      <c r="Q493" s="443"/>
      <c r="R493" s="443"/>
      <c r="S493" s="443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K494" s="443"/>
      <c r="L494" s="443"/>
      <c r="M494" s="443"/>
      <c r="N494" s="443"/>
      <c r="O494" s="443"/>
      <c r="P494" s="443"/>
      <c r="Q494" s="443"/>
      <c r="R494" s="443"/>
      <c r="S494" s="443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K495" s="443"/>
      <c r="L495" s="443"/>
      <c r="M495" s="443"/>
      <c r="N495" s="443"/>
      <c r="O495" s="443"/>
      <c r="P495" s="443"/>
      <c r="Q495" s="443"/>
      <c r="R495" s="443"/>
      <c r="S495" s="443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K496" s="443"/>
      <c r="L496" s="443"/>
      <c r="M496" s="443"/>
      <c r="N496" s="443"/>
      <c r="O496" s="443"/>
      <c r="P496" s="443"/>
      <c r="Q496" s="443"/>
      <c r="R496" s="443"/>
      <c r="S496" s="443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K497" s="443"/>
      <c r="L497" s="443"/>
      <c r="M497" s="443"/>
      <c r="N497" s="443"/>
      <c r="O497" s="443"/>
      <c r="P497" s="443"/>
      <c r="Q497" s="443"/>
      <c r="R497" s="443"/>
      <c r="S497" s="443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K498" s="443"/>
      <c r="L498" s="443"/>
      <c r="M498" s="443"/>
      <c r="N498" s="443"/>
      <c r="O498" s="443"/>
      <c r="P498" s="443"/>
      <c r="Q498" s="443"/>
      <c r="R498" s="443"/>
      <c r="S498" s="443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K499" s="443"/>
      <c r="L499" s="443"/>
      <c r="M499" s="443"/>
      <c r="N499" s="443"/>
      <c r="O499" s="443"/>
      <c r="P499" s="443"/>
      <c r="Q499" s="443"/>
      <c r="R499" s="443"/>
      <c r="S499" s="443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K500" s="443"/>
      <c r="L500" s="443"/>
      <c r="M500" s="443"/>
      <c r="N500" s="443"/>
      <c r="O500" s="443"/>
      <c r="P500" s="443"/>
      <c r="Q500" s="443"/>
      <c r="R500" s="443"/>
      <c r="S500" s="443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K501" s="443"/>
      <c r="L501" s="443"/>
      <c r="M501" s="443"/>
      <c r="N501" s="443"/>
      <c r="O501" s="443"/>
      <c r="P501" s="443"/>
      <c r="Q501" s="443"/>
      <c r="R501" s="443"/>
      <c r="S501" s="443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K502" s="443"/>
      <c r="L502" s="443"/>
      <c r="M502" s="443"/>
      <c r="N502" s="443"/>
      <c r="O502" s="443"/>
      <c r="P502" s="443"/>
      <c r="Q502" s="443"/>
      <c r="R502" s="443"/>
      <c r="S502" s="443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K503" s="443"/>
      <c r="L503" s="443"/>
      <c r="M503" s="443"/>
      <c r="N503" s="443"/>
      <c r="O503" s="443"/>
      <c r="P503" s="443"/>
      <c r="Q503" s="443"/>
      <c r="R503" s="443"/>
      <c r="S503" s="443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>
      <c r="A504" s="100"/>
      <c r="B504" s="99"/>
      <c r="C504" s="99"/>
      <c r="D504" s="99"/>
      <c r="E504" s="99"/>
      <c r="F504" s="99"/>
      <c r="K504" s="443"/>
      <c r="L504" s="443"/>
      <c r="M504" s="443"/>
      <c r="N504" s="443"/>
      <c r="O504" s="443"/>
      <c r="P504" s="443"/>
      <c r="Q504" s="443"/>
      <c r="R504" s="443"/>
      <c r="S504" s="443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>
      <c r="A505" s="100"/>
      <c r="B505" s="99"/>
      <c r="C505" s="99"/>
      <c r="D505" s="99"/>
      <c r="E505" s="99"/>
      <c r="F505" s="99"/>
      <c r="K505" s="443"/>
      <c r="L505" s="443"/>
      <c r="M505" s="443"/>
      <c r="N505" s="443"/>
      <c r="O505" s="443"/>
      <c r="P505" s="443"/>
      <c r="Q505" s="443"/>
      <c r="R505" s="443"/>
      <c r="S505" s="443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>
      <c r="A506" s="100"/>
      <c r="B506" s="99"/>
      <c r="C506" s="99"/>
      <c r="D506" s="99"/>
      <c r="E506" s="99"/>
      <c r="F506" s="99"/>
      <c r="G506" s="99"/>
      <c r="H506" s="99"/>
      <c r="K506" s="443"/>
      <c r="L506" s="443"/>
      <c r="M506" s="443"/>
      <c r="N506" s="443"/>
      <c r="O506" s="443"/>
      <c r="P506" s="443"/>
      <c r="Q506" s="443"/>
      <c r="R506" s="443"/>
      <c r="S506" s="443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>
      <c r="A507" s="100"/>
      <c r="B507" s="99"/>
      <c r="C507" s="99"/>
      <c r="D507" s="99"/>
      <c r="E507" s="99"/>
      <c r="F507" s="99"/>
      <c r="G507" s="99"/>
      <c r="H507" s="99"/>
      <c r="K507" s="443"/>
      <c r="L507" s="443"/>
      <c r="M507" s="443"/>
      <c r="N507" s="443"/>
      <c r="O507" s="443"/>
      <c r="P507" s="443"/>
      <c r="Q507" s="443"/>
      <c r="R507" s="443"/>
      <c r="S507" s="443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>
      <c r="A508" s="100"/>
      <c r="B508" s="99"/>
      <c r="C508" s="99"/>
      <c r="D508" s="99"/>
      <c r="E508" s="99"/>
      <c r="F508" s="99"/>
      <c r="G508" s="99"/>
      <c r="H508" s="99"/>
      <c r="K508" s="443"/>
      <c r="L508" s="443"/>
      <c r="M508" s="443"/>
      <c r="N508" s="443"/>
      <c r="O508" s="443"/>
      <c r="P508" s="443"/>
      <c r="Q508" s="443"/>
      <c r="R508" s="443"/>
      <c r="S508" s="443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>
      <c r="A509" s="100"/>
      <c r="B509" s="99"/>
      <c r="C509" s="99"/>
      <c r="D509" s="99"/>
      <c r="E509" s="99"/>
      <c r="F509" s="99"/>
      <c r="G509" s="99"/>
      <c r="H509" s="99"/>
      <c r="K509" s="443"/>
      <c r="L509" s="443"/>
      <c r="M509" s="443"/>
      <c r="N509" s="443"/>
      <c r="O509" s="443"/>
      <c r="P509" s="443"/>
      <c r="Q509" s="443"/>
      <c r="R509" s="443"/>
      <c r="S509" s="443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>
      <c r="A510" s="100"/>
      <c r="B510" s="99"/>
      <c r="C510" s="99"/>
      <c r="D510" s="99"/>
      <c r="E510" s="99"/>
      <c r="F510" s="99"/>
      <c r="G510" s="99"/>
      <c r="H510" s="99"/>
      <c r="K510" s="443"/>
      <c r="L510" s="443"/>
      <c r="M510" s="443"/>
      <c r="N510" s="443"/>
      <c r="O510" s="443"/>
      <c r="P510" s="443"/>
      <c r="Q510" s="443"/>
      <c r="R510" s="443"/>
      <c r="S510" s="443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>
      <c r="A511" s="100"/>
      <c r="B511" s="99"/>
      <c r="C511" s="99"/>
      <c r="D511" s="99"/>
      <c r="E511" s="99"/>
      <c r="F511" s="99"/>
      <c r="G511" s="99"/>
      <c r="H511" s="99"/>
      <c r="K511" s="443"/>
      <c r="L511" s="443"/>
      <c r="M511" s="443"/>
      <c r="N511" s="443"/>
      <c r="O511" s="443"/>
      <c r="P511" s="443"/>
      <c r="Q511" s="443"/>
      <c r="R511" s="443"/>
      <c r="S511" s="443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>
      <c r="A512" s="100"/>
      <c r="B512" s="99"/>
      <c r="C512" s="99"/>
      <c r="D512" s="99"/>
      <c r="E512" s="99"/>
      <c r="F512" s="99"/>
      <c r="G512" s="99"/>
      <c r="H512" s="99"/>
      <c r="K512" s="443"/>
      <c r="L512" s="443"/>
      <c r="M512" s="443"/>
      <c r="N512" s="443"/>
      <c r="O512" s="443"/>
      <c r="P512" s="443"/>
      <c r="Q512" s="443"/>
      <c r="R512" s="443"/>
      <c r="S512" s="443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>
      <c r="A513" s="100"/>
      <c r="B513" s="99"/>
      <c r="C513" s="99"/>
      <c r="D513" s="99"/>
      <c r="E513" s="99"/>
      <c r="F513" s="99"/>
      <c r="G513" s="99"/>
      <c r="H513" s="99"/>
      <c r="J513" s="99"/>
      <c r="K513" s="439"/>
      <c r="L513" s="439"/>
      <c r="M513" s="439"/>
      <c r="N513" s="439"/>
      <c r="O513" s="439"/>
      <c r="P513" s="439"/>
      <c r="Q513" s="439"/>
      <c r="R513" s="443"/>
      <c r="S513" s="443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>
      <c r="A514" s="100"/>
      <c r="B514" s="99"/>
      <c r="C514" s="99"/>
      <c r="D514" s="99"/>
      <c r="E514" s="99"/>
      <c r="F514" s="99"/>
      <c r="G514" s="99"/>
      <c r="H514" s="99"/>
      <c r="J514" s="99"/>
      <c r="K514" s="439"/>
      <c r="L514" s="439"/>
      <c r="M514" s="439"/>
      <c r="N514" s="439"/>
      <c r="O514" s="439"/>
      <c r="P514" s="439"/>
      <c r="Q514" s="439"/>
      <c r="R514" s="439"/>
      <c r="S514" s="439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>
      <c r="A515" s="100"/>
      <c r="B515" s="99"/>
      <c r="C515" s="99"/>
      <c r="D515" s="99"/>
      <c r="E515" s="99"/>
      <c r="F515" s="99"/>
      <c r="G515" s="99"/>
      <c r="H515" s="99"/>
      <c r="J515" s="99"/>
      <c r="K515" s="439"/>
      <c r="L515" s="439"/>
      <c r="M515" s="439"/>
      <c r="N515" s="439"/>
      <c r="O515" s="439"/>
      <c r="P515" s="439"/>
      <c r="Q515" s="439"/>
      <c r="R515" s="439"/>
      <c r="S515" s="439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>
      <c r="A516" s="100"/>
      <c r="B516" s="99"/>
      <c r="C516" s="99"/>
      <c r="D516" s="99"/>
      <c r="E516" s="99"/>
      <c r="F516" s="99"/>
      <c r="G516" s="99"/>
      <c r="H516" s="99"/>
      <c r="J516" s="99"/>
      <c r="K516" s="439"/>
      <c r="L516" s="439"/>
      <c r="M516" s="439"/>
      <c r="N516" s="439"/>
      <c r="O516" s="439"/>
      <c r="P516" s="439"/>
      <c r="Q516" s="439"/>
      <c r="R516" s="439"/>
      <c r="S516" s="439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>
      <c r="A517" s="100"/>
      <c r="B517" s="99"/>
      <c r="C517" s="99"/>
      <c r="D517" s="99"/>
      <c r="E517" s="99"/>
      <c r="F517" s="99"/>
      <c r="G517" s="99"/>
      <c r="H517" s="99"/>
      <c r="J517" s="99"/>
      <c r="K517" s="439"/>
      <c r="L517" s="439"/>
      <c r="M517" s="439"/>
      <c r="N517" s="439"/>
      <c r="O517" s="439"/>
      <c r="P517" s="439"/>
      <c r="Q517" s="439"/>
      <c r="R517" s="439"/>
      <c r="S517" s="439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>
      <c r="A518" s="100"/>
      <c r="B518" s="99"/>
      <c r="C518" s="99"/>
      <c r="D518" s="99"/>
      <c r="E518" s="99"/>
      <c r="F518" s="99"/>
      <c r="G518" s="99"/>
      <c r="H518" s="99"/>
      <c r="I518" s="99"/>
      <c r="J518" s="99"/>
      <c r="K518" s="439"/>
      <c r="L518" s="439"/>
      <c r="M518" s="439"/>
      <c r="N518" s="439"/>
      <c r="O518" s="439"/>
      <c r="P518" s="439"/>
      <c r="Q518" s="439"/>
      <c r="R518" s="439"/>
      <c r="S518" s="439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>
      <c r="A519" s="100"/>
      <c r="B519" s="99"/>
      <c r="C519" s="99"/>
      <c r="D519" s="99"/>
      <c r="E519" s="99"/>
      <c r="F519" s="99"/>
      <c r="G519" s="99"/>
      <c r="H519" s="99"/>
      <c r="I519" s="99"/>
      <c r="J519" s="99"/>
      <c r="K519" s="439"/>
      <c r="L519" s="439"/>
      <c r="M519" s="439"/>
      <c r="N519" s="439"/>
      <c r="O519" s="439"/>
      <c r="P519" s="439"/>
      <c r="Q519" s="439"/>
      <c r="R519" s="439"/>
      <c r="S519" s="439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>
      <c r="A520" s="100"/>
      <c r="B520" s="99"/>
      <c r="C520" s="99"/>
      <c r="D520" s="99"/>
      <c r="E520" s="99"/>
      <c r="F520" s="99"/>
      <c r="G520" s="99"/>
      <c r="H520" s="99"/>
      <c r="I520" s="99"/>
      <c r="J520" s="99"/>
      <c r="K520" s="439"/>
      <c r="L520" s="439"/>
      <c r="M520" s="439"/>
      <c r="N520" s="439"/>
      <c r="O520" s="439"/>
      <c r="P520" s="439"/>
      <c r="Q520" s="439"/>
      <c r="R520" s="439"/>
      <c r="S520" s="439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>
      <c r="AF521" s="100"/>
      <c r="AG521" s="100"/>
      <c r="AH521" s="100"/>
      <c r="AI521" s="100"/>
      <c r="AJ521" s="100"/>
      <c r="AK521" s="100"/>
      <c r="AL521" s="100"/>
      <c r="AM521" s="100"/>
      <c r="AN521" s="100"/>
      <c r="AO521" s="100"/>
      <c r="AP521" s="100"/>
      <c r="AQ521" s="100"/>
      <c r="AR521" s="100"/>
      <c r="AS521" s="100"/>
      <c r="AT521" s="100"/>
      <c r="AU521" s="100"/>
      <c r="AV521" s="100"/>
      <c r="AW521" s="100"/>
      <c r="AX521" s="100"/>
      <c r="AY521" s="100"/>
      <c r="AZ521" s="100"/>
      <c r="BA521" s="100"/>
      <c r="BB521" s="100"/>
      <c r="BC521" s="100"/>
      <c r="BD521" s="100"/>
      <c r="BE521" s="100"/>
      <c r="BF521" s="100"/>
      <c r="BG521" s="100"/>
      <c r="BH521" s="100"/>
      <c r="BI521" s="100"/>
      <c r="BJ521" s="100"/>
      <c r="BK521" s="100"/>
      <c r="BL521" s="100"/>
      <c r="BM521" s="100"/>
      <c r="BN521" s="100"/>
      <c r="BO521" s="100"/>
      <c r="BP521" s="100"/>
      <c r="BQ521" s="100"/>
      <c r="BR521" s="100"/>
      <c r="BS521" s="100"/>
      <c r="BT521" s="100"/>
      <c r="BU521" s="100"/>
      <c r="BV521" s="100"/>
      <c r="BW521" s="100"/>
      <c r="BX521" s="100"/>
      <c r="BY521" s="100"/>
      <c r="BZ521" s="100"/>
      <c r="CA521" s="100"/>
      <c r="CB521" s="100"/>
      <c r="CC521" s="100"/>
      <c r="CD521" s="100"/>
      <c r="CE521" s="100"/>
      <c r="CF521" s="100"/>
      <c r="CG521" s="100"/>
      <c r="CH521" s="100"/>
      <c r="CI521" s="100"/>
      <c r="CJ521" s="100"/>
      <c r="CK521" s="100"/>
      <c r="CL521" s="100"/>
      <c r="CM521" s="100"/>
      <c r="CN521" s="100"/>
      <c r="CO521" s="100"/>
      <c r="CP521" s="100"/>
      <c r="CQ521" s="100"/>
      <c r="CR521" s="100"/>
      <c r="CS521" s="100"/>
      <c r="CT521" s="100"/>
      <c r="CU521" s="100"/>
      <c r="CV521" s="100"/>
      <c r="CW521" s="100"/>
      <c r="CX521" s="100"/>
      <c r="CY521" s="100"/>
      <c r="CZ521" s="100"/>
      <c r="DA521" s="100"/>
      <c r="DB521" s="100"/>
      <c r="DC521" s="100"/>
      <c r="DD521" s="100"/>
      <c r="DE521" s="100"/>
      <c r="DF521" s="100"/>
      <c r="DG521" s="100"/>
      <c r="DH521" s="100"/>
      <c r="DI521" s="100"/>
      <c r="DJ521" s="100"/>
      <c r="DK521" s="100"/>
      <c r="DL521" s="100"/>
      <c r="DM521" s="100"/>
      <c r="DN521" s="100"/>
      <c r="DO521" s="100"/>
      <c r="DP521" s="100"/>
      <c r="DQ521" s="100"/>
      <c r="DR521" s="100"/>
      <c r="DS521" s="100"/>
      <c r="DT521" s="100"/>
      <c r="DU521" s="100"/>
      <c r="DV521" s="100"/>
      <c r="DW521" s="100"/>
      <c r="DX521" s="100"/>
      <c r="DY521" s="100"/>
      <c r="DZ521" s="100"/>
      <c r="EA521" s="100"/>
      <c r="EB521" s="100"/>
      <c r="EC521" s="100"/>
      <c r="ED521" s="100"/>
      <c r="EE521" s="100"/>
      <c r="EF521" s="100"/>
      <c r="EG521" s="100"/>
      <c r="EH521" s="100"/>
      <c r="EI521" s="100"/>
      <c r="EJ521" s="100"/>
      <c r="EK521" s="100"/>
      <c r="EL521" s="100"/>
      <c r="EM521" s="100"/>
      <c r="EN521" s="100"/>
      <c r="EO521" s="100"/>
      <c r="EP521" s="100"/>
      <c r="EQ521" s="100"/>
      <c r="ER521" s="100"/>
      <c r="ES521" s="100"/>
      <c r="ET521" s="100"/>
      <c r="EU521" s="100"/>
      <c r="EV521" s="100"/>
      <c r="EW521" s="100"/>
      <c r="EX521" s="100"/>
      <c r="EY521" s="100"/>
      <c r="EZ521" s="100"/>
      <c r="FA521" s="100"/>
      <c r="FB521" s="100"/>
      <c r="FC521" s="100"/>
      <c r="FD521" s="100"/>
      <c r="FE521" s="100"/>
      <c r="FF521" s="100"/>
      <c r="FG521" s="100"/>
      <c r="FH521" s="100"/>
      <c r="FI521" s="100"/>
      <c r="FJ521" s="100"/>
      <c r="FK521" s="100"/>
      <c r="FL521" s="100"/>
      <c r="FM521" s="100"/>
      <c r="FN521" s="100"/>
      <c r="FO521" s="100"/>
      <c r="FP521" s="100"/>
      <c r="FQ521" s="100"/>
      <c r="FR521" s="100"/>
      <c r="FS521" s="100"/>
      <c r="FT521" s="100"/>
      <c r="FU521" s="100"/>
      <c r="FV521" s="100"/>
      <c r="FW521" s="100"/>
      <c r="FX521" s="100"/>
      <c r="FY521" s="100"/>
      <c r="FZ521" s="100"/>
      <c r="GA521" s="100"/>
      <c r="GB521" s="100"/>
      <c r="GC521" s="100"/>
      <c r="GD521" s="100"/>
      <c r="GE521" s="100"/>
      <c r="GF521" s="100"/>
      <c r="GG521" s="100"/>
      <c r="GH521" s="100"/>
      <c r="GI521" s="100"/>
      <c r="GJ521" s="100"/>
      <c r="GK521" s="100"/>
      <c r="GL521" s="100"/>
      <c r="GM521" s="100"/>
      <c r="GN521" s="100"/>
      <c r="GO521" s="100"/>
      <c r="GP521" s="100"/>
      <c r="GQ521" s="100"/>
      <c r="GR521" s="100"/>
      <c r="GS521" s="100"/>
      <c r="GT521" s="100"/>
      <c r="GU521" s="100"/>
      <c r="GV521" s="100"/>
      <c r="GW521" s="100"/>
      <c r="GX521" s="100"/>
      <c r="GY521" s="100"/>
      <c r="GZ521" s="100"/>
      <c r="HA521" s="100"/>
      <c r="HB521" s="100"/>
      <c r="HC521" s="100"/>
      <c r="HD521" s="100"/>
      <c r="HE521" s="100"/>
      <c r="HF521" s="100"/>
      <c r="HG521" s="100"/>
      <c r="HH521" s="100"/>
      <c r="HI521" s="100"/>
      <c r="HJ521" s="100"/>
      <c r="HK521" s="100"/>
      <c r="HL521" s="100"/>
      <c r="HM521" s="100"/>
      <c r="HN521" s="100"/>
      <c r="HO521" s="100"/>
      <c r="HP521" s="100"/>
      <c r="HQ521" s="100"/>
      <c r="HR521" s="100"/>
    </row>
    <row r="522" spans="1:226">
      <c r="AF522" s="100"/>
      <c r="AG522" s="100"/>
      <c r="AH522" s="100"/>
      <c r="AI522" s="100"/>
      <c r="AJ522" s="100"/>
      <c r="AK522" s="100"/>
      <c r="AL522" s="100"/>
      <c r="AM522" s="100"/>
      <c r="AN522" s="100"/>
      <c r="AO522" s="100"/>
      <c r="AP522" s="100"/>
      <c r="AQ522" s="100"/>
      <c r="AR522" s="100"/>
      <c r="AS522" s="100"/>
      <c r="AT522" s="100"/>
      <c r="AU522" s="100"/>
      <c r="AV522" s="100"/>
      <c r="AW522" s="100"/>
      <c r="AX522" s="100"/>
      <c r="AY522" s="100"/>
      <c r="AZ522" s="100"/>
      <c r="BA522" s="100"/>
      <c r="BB522" s="100"/>
      <c r="BC522" s="100"/>
      <c r="BD522" s="100"/>
      <c r="BE522" s="100"/>
      <c r="BF522" s="100"/>
      <c r="BG522" s="100"/>
      <c r="BH522" s="100"/>
      <c r="BI522" s="100"/>
      <c r="BJ522" s="100"/>
      <c r="BK522" s="100"/>
      <c r="BL522" s="100"/>
      <c r="BM522" s="100"/>
      <c r="BN522" s="100"/>
      <c r="BO522" s="100"/>
      <c r="BP522" s="100"/>
      <c r="BQ522" s="100"/>
      <c r="BR522" s="100"/>
      <c r="BS522" s="100"/>
      <c r="BT522" s="100"/>
      <c r="BU522" s="100"/>
      <c r="BV522" s="100"/>
      <c r="BW522" s="100"/>
      <c r="BX522" s="100"/>
      <c r="BY522" s="100"/>
      <c r="BZ522" s="100"/>
      <c r="CA522" s="100"/>
      <c r="CB522" s="100"/>
      <c r="CC522" s="100"/>
      <c r="CD522" s="100"/>
      <c r="CE522" s="100"/>
      <c r="CF522" s="100"/>
      <c r="CG522" s="100"/>
      <c r="CH522" s="100"/>
      <c r="CI522" s="100"/>
      <c r="CJ522" s="100"/>
      <c r="CK522" s="100"/>
      <c r="CL522" s="100"/>
      <c r="CM522" s="100"/>
      <c r="CN522" s="100"/>
      <c r="CO522" s="100"/>
      <c r="CP522" s="100"/>
      <c r="CQ522" s="100"/>
      <c r="CR522" s="100"/>
      <c r="CS522" s="100"/>
      <c r="CT522" s="100"/>
      <c r="CU522" s="100"/>
      <c r="CV522" s="100"/>
      <c r="CW522" s="100"/>
      <c r="CX522" s="100"/>
      <c r="CY522" s="100"/>
      <c r="CZ522" s="100"/>
      <c r="DA522" s="100"/>
      <c r="DB522" s="100"/>
      <c r="DC522" s="100"/>
      <c r="DD522" s="100"/>
      <c r="DE522" s="100"/>
      <c r="DF522" s="100"/>
      <c r="DG522" s="100"/>
      <c r="DH522" s="100"/>
      <c r="DI522" s="100"/>
      <c r="DJ522" s="100"/>
      <c r="DK522" s="100"/>
      <c r="DL522" s="100"/>
      <c r="DM522" s="100"/>
      <c r="DN522" s="100"/>
      <c r="DO522" s="100"/>
      <c r="DP522" s="100"/>
      <c r="DQ522" s="100"/>
      <c r="DR522" s="100"/>
      <c r="DS522" s="100"/>
      <c r="DT522" s="100"/>
      <c r="DU522" s="100"/>
      <c r="DV522" s="100"/>
      <c r="DW522" s="100"/>
      <c r="DX522" s="100"/>
      <c r="DY522" s="100"/>
      <c r="DZ522" s="100"/>
      <c r="EA522" s="100"/>
      <c r="EB522" s="100"/>
      <c r="EC522" s="100"/>
      <c r="ED522" s="100"/>
      <c r="EE522" s="100"/>
      <c r="EF522" s="100"/>
      <c r="EG522" s="100"/>
      <c r="EH522" s="100"/>
      <c r="EI522" s="100"/>
      <c r="EJ522" s="100"/>
      <c r="EK522" s="100"/>
      <c r="EL522" s="100"/>
      <c r="EM522" s="100"/>
      <c r="EN522" s="100"/>
      <c r="EO522" s="100"/>
      <c r="EP522" s="100"/>
      <c r="EQ522" s="100"/>
      <c r="ER522" s="100"/>
      <c r="ES522" s="100"/>
      <c r="ET522" s="100"/>
      <c r="EU522" s="100"/>
      <c r="EV522" s="100"/>
      <c r="EW522" s="100"/>
      <c r="EX522" s="100"/>
      <c r="EY522" s="100"/>
      <c r="EZ522" s="100"/>
      <c r="FA522" s="100"/>
      <c r="FB522" s="100"/>
      <c r="FC522" s="100"/>
      <c r="FD522" s="100"/>
      <c r="FE522" s="100"/>
      <c r="FF522" s="100"/>
      <c r="FG522" s="100"/>
      <c r="FH522" s="100"/>
      <c r="FI522" s="100"/>
      <c r="FJ522" s="100"/>
      <c r="FK522" s="100"/>
      <c r="FL522" s="100"/>
      <c r="FM522" s="100"/>
      <c r="FN522" s="100"/>
      <c r="FO522" s="100"/>
      <c r="FP522" s="100"/>
      <c r="FQ522" s="100"/>
      <c r="FR522" s="100"/>
      <c r="FS522" s="100"/>
      <c r="FT522" s="100"/>
      <c r="FU522" s="100"/>
      <c r="FV522" s="100"/>
      <c r="FW522" s="100"/>
      <c r="FX522" s="100"/>
      <c r="FY522" s="100"/>
      <c r="FZ522" s="100"/>
      <c r="GA522" s="100"/>
      <c r="GB522" s="100"/>
      <c r="GC522" s="100"/>
      <c r="GD522" s="100"/>
      <c r="GE522" s="100"/>
      <c r="GF522" s="100"/>
      <c r="GG522" s="100"/>
      <c r="GH522" s="100"/>
      <c r="GI522" s="100"/>
      <c r="GJ522" s="100"/>
      <c r="GK522" s="100"/>
      <c r="GL522" s="100"/>
      <c r="GM522" s="100"/>
      <c r="GN522" s="100"/>
      <c r="GO522" s="100"/>
      <c r="GP522" s="100"/>
      <c r="GQ522" s="100"/>
      <c r="GR522" s="100"/>
      <c r="GS522" s="100"/>
      <c r="GT522" s="100"/>
      <c r="GU522" s="100"/>
      <c r="GV522" s="100"/>
      <c r="GW522" s="100"/>
      <c r="GX522" s="100"/>
      <c r="GY522" s="100"/>
      <c r="GZ522" s="100"/>
      <c r="HA522" s="100"/>
      <c r="HB522" s="100"/>
      <c r="HC522" s="100"/>
      <c r="HD522" s="100"/>
      <c r="HE522" s="100"/>
      <c r="HF522" s="100"/>
      <c r="HG522" s="100"/>
      <c r="HH522" s="100"/>
      <c r="HI522" s="100"/>
      <c r="HJ522" s="100"/>
      <c r="HK522" s="100"/>
      <c r="HL522" s="100"/>
      <c r="HM522" s="100"/>
      <c r="HN522" s="100"/>
      <c r="HO522" s="100"/>
      <c r="HP522" s="100"/>
      <c r="HQ522" s="100"/>
      <c r="HR522" s="100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</sheetData>
  <mergeCells count="12">
    <mergeCell ref="A71:E71"/>
    <mergeCell ref="A1:H1"/>
    <mergeCell ref="A4:A5"/>
    <mergeCell ref="A2:H2"/>
    <mergeCell ref="B28:H28"/>
    <mergeCell ref="B7:H7"/>
    <mergeCell ref="A70:D70"/>
    <mergeCell ref="B21:H21"/>
    <mergeCell ref="B14:H14"/>
    <mergeCell ref="B4:H4"/>
    <mergeCell ref="B49:H49"/>
    <mergeCell ref="A3:H3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9" display="'Inhaltsverzeichnis '!E19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47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99"/>
  <sheetViews>
    <sheetView zoomScaleNormal="100" workbookViewId="0">
      <pane ySplit="4" topLeftCell="A5" activePane="bottomLeft" state="frozen"/>
      <selection activeCell="A3" sqref="A3"/>
      <selection pane="bottomLeft" activeCell="A5" sqref="A5"/>
    </sheetView>
  </sheetViews>
  <sheetFormatPr baseColWidth="10" defaultColWidth="11.44140625" defaultRowHeight="12" customHeight="1"/>
  <cols>
    <col min="1" max="1" width="38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35" customFormat="1" ht="24" customHeight="1">
      <c r="A1" s="967" t="s">
        <v>961</v>
      </c>
      <c r="B1" s="968"/>
      <c r="C1" s="968"/>
      <c r="D1" s="968"/>
      <c r="E1" s="968"/>
      <c r="F1" s="968"/>
      <c r="G1" s="968"/>
      <c r="H1" s="968"/>
      <c r="AG1" s="357"/>
      <c r="AH1" s="378"/>
      <c r="AI1" s="378"/>
      <c r="AJ1" s="378"/>
      <c r="AK1" s="378"/>
    </row>
    <row r="2" spans="1:37" ht="12" customHeight="1">
      <c r="A2" s="970"/>
      <c r="B2" s="951"/>
      <c r="C2" s="951"/>
      <c r="D2" s="951"/>
      <c r="E2" s="951"/>
      <c r="F2" s="951"/>
      <c r="G2" s="951"/>
      <c r="H2" s="951"/>
    </row>
    <row r="3" spans="1:37" ht="12" customHeight="1">
      <c r="A3" s="969" t="s">
        <v>378</v>
      </c>
      <c r="B3" s="946" t="s">
        <v>302</v>
      </c>
      <c r="C3" s="946"/>
      <c r="D3" s="946"/>
      <c r="E3" s="946"/>
      <c r="F3" s="946"/>
      <c r="G3" s="946"/>
      <c r="H3" s="947"/>
    </row>
    <row r="4" spans="1:37" ht="12" customHeight="1">
      <c r="A4" s="969"/>
      <c r="B4" s="823" t="s">
        <v>26</v>
      </c>
      <c r="C4" s="823" t="s">
        <v>680</v>
      </c>
      <c r="D4" s="823" t="s">
        <v>703</v>
      </c>
      <c r="E4" s="823" t="s">
        <v>759</v>
      </c>
      <c r="F4" s="569" t="s">
        <v>835</v>
      </c>
      <c r="G4" s="569" t="s">
        <v>903</v>
      </c>
      <c r="H4" s="569" t="s">
        <v>925</v>
      </c>
    </row>
    <row r="5" spans="1:37" ht="12" customHeight="1">
      <c r="A5" s="123"/>
      <c r="B5" s="19"/>
      <c r="C5" s="246"/>
      <c r="D5" s="246"/>
      <c r="E5" s="247"/>
      <c r="F5" s="248"/>
      <c r="G5" s="248"/>
      <c r="H5" s="246"/>
    </row>
    <row r="6" spans="1:37" s="141" customFormat="1" ht="12" customHeight="1">
      <c r="A6" s="123" t="s">
        <v>389</v>
      </c>
      <c r="B6" s="875">
        <v>788</v>
      </c>
      <c r="C6" s="875">
        <v>550</v>
      </c>
      <c r="D6" s="875">
        <v>525</v>
      </c>
      <c r="E6" s="875">
        <v>493</v>
      </c>
      <c r="F6" s="875">
        <v>509</v>
      </c>
      <c r="G6" s="875">
        <v>525</v>
      </c>
      <c r="H6" s="875">
        <v>536</v>
      </c>
      <c r="I6"/>
      <c r="J6"/>
      <c r="K6" s="140"/>
    </row>
    <row r="7" spans="1:37" s="141" customFormat="1" ht="12" customHeight="1">
      <c r="A7" s="123" t="s">
        <v>558</v>
      </c>
      <c r="B7" s="875">
        <v>97</v>
      </c>
      <c r="C7" s="875">
        <v>100</v>
      </c>
      <c r="D7" s="875">
        <v>97</v>
      </c>
      <c r="E7" s="875">
        <v>106</v>
      </c>
      <c r="F7" s="875">
        <v>118</v>
      </c>
      <c r="G7" s="875">
        <v>133</v>
      </c>
      <c r="H7" s="875">
        <v>131</v>
      </c>
      <c r="I7"/>
      <c r="J7"/>
      <c r="K7" s="140"/>
    </row>
    <row r="8" spans="1:37" s="141" customFormat="1" ht="12" customHeight="1">
      <c r="A8" s="421" t="s">
        <v>587</v>
      </c>
      <c r="B8" s="875"/>
      <c r="C8" s="875"/>
      <c r="D8" s="875"/>
      <c r="E8" s="875"/>
      <c r="F8" s="875"/>
      <c r="G8" s="875"/>
      <c r="H8" s="875"/>
      <c r="I8"/>
      <c r="J8"/>
      <c r="K8" s="140"/>
    </row>
    <row r="9" spans="1:37" s="141" customFormat="1" ht="12" customHeight="1">
      <c r="A9" s="123" t="s">
        <v>402</v>
      </c>
      <c r="B9" s="875">
        <v>875</v>
      </c>
      <c r="C9" s="875">
        <v>879</v>
      </c>
      <c r="D9" s="875">
        <v>815</v>
      </c>
      <c r="E9" s="875">
        <v>727</v>
      </c>
      <c r="F9" s="875">
        <v>707</v>
      </c>
      <c r="G9" s="875">
        <v>699</v>
      </c>
      <c r="H9" s="875">
        <v>727</v>
      </c>
      <c r="I9"/>
      <c r="J9"/>
      <c r="K9" s="140"/>
    </row>
    <row r="10" spans="1:37" s="141" customFormat="1" ht="12" customHeight="1">
      <c r="A10" s="123" t="s">
        <v>403</v>
      </c>
      <c r="B10" s="875">
        <v>1147</v>
      </c>
      <c r="C10" s="875">
        <v>1098</v>
      </c>
      <c r="D10" s="875">
        <v>1114</v>
      </c>
      <c r="E10" s="875">
        <v>1148</v>
      </c>
      <c r="F10" s="875">
        <v>1148</v>
      </c>
      <c r="G10" s="875">
        <v>1151</v>
      </c>
      <c r="H10" s="875">
        <v>1159</v>
      </c>
      <c r="I10"/>
      <c r="J10"/>
      <c r="K10" s="140"/>
    </row>
    <row r="11" spans="1:37" s="141" customFormat="1" ht="12" customHeight="1">
      <c r="A11" s="123" t="s">
        <v>400</v>
      </c>
      <c r="B11" s="875">
        <v>2129</v>
      </c>
      <c r="C11" s="875">
        <v>2089</v>
      </c>
      <c r="D11" s="875">
        <v>1998</v>
      </c>
      <c r="E11" s="875">
        <v>1910</v>
      </c>
      <c r="F11" s="875">
        <v>1868</v>
      </c>
      <c r="G11" s="875">
        <v>1859</v>
      </c>
      <c r="H11" s="875">
        <v>1858</v>
      </c>
      <c r="I11"/>
      <c r="J11"/>
      <c r="K11" s="140"/>
    </row>
    <row r="12" spans="1:37" s="141" customFormat="1" ht="12" customHeight="1">
      <c r="A12" s="123" t="s">
        <v>447</v>
      </c>
      <c r="B12" s="875">
        <v>94</v>
      </c>
      <c r="C12" s="875">
        <v>95</v>
      </c>
      <c r="D12" s="875">
        <v>111</v>
      </c>
      <c r="E12" s="875">
        <v>104</v>
      </c>
      <c r="F12" s="875">
        <v>101</v>
      </c>
      <c r="G12" s="875">
        <v>90</v>
      </c>
      <c r="H12" s="875">
        <v>93</v>
      </c>
      <c r="I12"/>
      <c r="J12"/>
      <c r="K12" s="140"/>
    </row>
    <row r="13" spans="1:37" s="141" customFormat="1" ht="12" customHeight="1">
      <c r="A13" s="123" t="s">
        <v>397</v>
      </c>
      <c r="B13" s="875">
        <v>614</v>
      </c>
      <c r="C13" s="875">
        <v>574</v>
      </c>
      <c r="D13" s="875">
        <v>572</v>
      </c>
      <c r="E13" s="875">
        <v>573</v>
      </c>
      <c r="F13" s="875">
        <v>594</v>
      </c>
      <c r="G13" s="875">
        <v>615</v>
      </c>
      <c r="H13" s="875">
        <v>596</v>
      </c>
      <c r="I13"/>
      <c r="J13"/>
      <c r="K13" s="140"/>
    </row>
    <row r="14" spans="1:37" s="141" customFormat="1" ht="12" customHeight="1">
      <c r="A14" s="421" t="s">
        <v>421</v>
      </c>
      <c r="B14" s="875"/>
      <c r="C14" s="875"/>
      <c r="D14" s="875"/>
      <c r="E14" s="875"/>
      <c r="F14" s="875"/>
      <c r="G14" s="875"/>
      <c r="H14" s="875"/>
      <c r="I14"/>
      <c r="J14"/>
      <c r="K14" s="140"/>
    </row>
    <row r="15" spans="1:37" s="141" customFormat="1" ht="12" customHeight="1">
      <c r="A15" s="123" t="s">
        <v>21</v>
      </c>
      <c r="B15" s="875">
        <v>286</v>
      </c>
      <c r="C15" s="875">
        <v>252</v>
      </c>
      <c r="D15" s="875">
        <v>217</v>
      </c>
      <c r="E15" s="875">
        <v>208</v>
      </c>
      <c r="F15" s="875">
        <v>174</v>
      </c>
      <c r="G15" s="875">
        <v>172</v>
      </c>
      <c r="H15" s="875">
        <v>168</v>
      </c>
      <c r="I15"/>
      <c r="J15"/>
      <c r="K15" s="140"/>
    </row>
    <row r="16" spans="1:37" s="141" customFormat="1" ht="12" customHeight="1">
      <c r="A16" s="123" t="s">
        <v>394</v>
      </c>
      <c r="B16" s="875">
        <v>332</v>
      </c>
      <c r="C16" s="875">
        <v>339</v>
      </c>
      <c r="D16" s="875">
        <v>312</v>
      </c>
      <c r="E16" s="875">
        <v>351</v>
      </c>
      <c r="F16" s="875">
        <v>359</v>
      </c>
      <c r="G16" s="875">
        <v>391</v>
      </c>
      <c r="H16" s="875">
        <v>425</v>
      </c>
      <c r="I16"/>
      <c r="J16"/>
      <c r="K16" s="140"/>
    </row>
    <row r="17" spans="1:11" s="141" customFormat="1" ht="12" customHeight="1">
      <c r="A17" s="123" t="s">
        <v>380</v>
      </c>
      <c r="B17" s="875">
        <v>497</v>
      </c>
      <c r="C17" s="875">
        <v>423</v>
      </c>
      <c r="D17" s="875">
        <v>426</v>
      </c>
      <c r="E17" s="875">
        <v>369</v>
      </c>
      <c r="F17" s="875">
        <v>349</v>
      </c>
      <c r="G17" s="875">
        <v>301</v>
      </c>
      <c r="H17" s="875">
        <v>323</v>
      </c>
      <c r="I17"/>
      <c r="J17"/>
      <c r="K17" s="140"/>
    </row>
    <row r="18" spans="1:11" s="141" customFormat="1" ht="12" customHeight="1">
      <c r="A18" s="123" t="s">
        <v>390</v>
      </c>
      <c r="B18" s="875">
        <v>686</v>
      </c>
      <c r="C18" s="875">
        <v>713</v>
      </c>
      <c r="D18" s="875">
        <v>765</v>
      </c>
      <c r="E18" s="875">
        <v>833</v>
      </c>
      <c r="F18" s="875">
        <v>884</v>
      </c>
      <c r="G18" s="875">
        <v>874</v>
      </c>
      <c r="H18" s="875">
        <v>848</v>
      </c>
      <c r="I18"/>
      <c r="J18"/>
      <c r="K18" s="140"/>
    </row>
    <row r="19" spans="1:11" s="141" customFormat="1" ht="12" customHeight="1">
      <c r="A19" s="123" t="s">
        <v>391</v>
      </c>
      <c r="B19" s="875">
        <v>31</v>
      </c>
      <c r="C19" s="875">
        <v>39</v>
      </c>
      <c r="D19" s="875">
        <v>51</v>
      </c>
      <c r="E19" s="875">
        <v>63</v>
      </c>
      <c r="F19" s="875">
        <v>54</v>
      </c>
      <c r="G19" s="875">
        <v>53</v>
      </c>
      <c r="H19" s="875">
        <v>42</v>
      </c>
      <c r="I19"/>
      <c r="J19"/>
      <c r="K19" s="140"/>
    </row>
    <row r="20" spans="1:11" s="141" customFormat="1" ht="12" customHeight="1">
      <c r="A20" s="123" t="s">
        <v>388</v>
      </c>
      <c r="B20" s="875">
        <v>963</v>
      </c>
      <c r="C20" s="875">
        <v>936</v>
      </c>
      <c r="D20" s="875">
        <v>912</v>
      </c>
      <c r="E20" s="875">
        <v>895</v>
      </c>
      <c r="F20" s="875">
        <v>896</v>
      </c>
      <c r="G20" s="875">
        <v>919</v>
      </c>
      <c r="H20" s="875">
        <v>979</v>
      </c>
      <c r="I20"/>
      <c r="J20"/>
      <c r="K20" s="140"/>
    </row>
    <row r="21" spans="1:11" s="143" customFormat="1" ht="12" customHeight="1">
      <c r="A21" s="421" t="s">
        <v>597</v>
      </c>
      <c r="B21" s="875"/>
      <c r="C21" s="875"/>
      <c r="D21" s="875"/>
      <c r="E21" s="875"/>
      <c r="F21" s="875"/>
      <c r="G21" s="875"/>
      <c r="H21" s="875"/>
      <c r="I21"/>
      <c r="J21"/>
    </row>
    <row r="22" spans="1:11" s="143" customFormat="1" ht="12" customHeight="1">
      <c r="A22" s="123" t="s">
        <v>393</v>
      </c>
      <c r="B22" s="875">
        <v>263</v>
      </c>
      <c r="C22" s="875">
        <v>263</v>
      </c>
      <c r="D22" s="875">
        <v>238</v>
      </c>
      <c r="E22" s="875">
        <v>240</v>
      </c>
      <c r="F22" s="875">
        <v>225</v>
      </c>
      <c r="G22" s="875">
        <v>242</v>
      </c>
      <c r="H22" s="875">
        <v>252</v>
      </c>
      <c r="I22"/>
      <c r="J22"/>
    </row>
    <row r="23" spans="1:11" s="141" customFormat="1" ht="12" customHeight="1">
      <c r="A23" s="421" t="s">
        <v>598</v>
      </c>
      <c r="B23" s="875"/>
      <c r="C23" s="875"/>
      <c r="D23" s="875"/>
      <c r="E23" s="875"/>
      <c r="F23" s="875"/>
      <c r="G23" s="875"/>
      <c r="H23" s="875"/>
      <c r="I23"/>
      <c r="J23"/>
    </row>
    <row r="24" spans="1:11" s="141" customFormat="1" ht="12" customHeight="1">
      <c r="A24" s="123" t="s">
        <v>422</v>
      </c>
      <c r="B24" s="875">
        <v>926</v>
      </c>
      <c r="C24" s="875">
        <v>833</v>
      </c>
      <c r="D24" s="875">
        <v>800</v>
      </c>
      <c r="E24" s="875">
        <v>766</v>
      </c>
      <c r="F24" s="875">
        <v>791</v>
      </c>
      <c r="G24" s="875">
        <v>768</v>
      </c>
      <c r="H24" s="875">
        <v>756</v>
      </c>
      <c r="I24"/>
      <c r="J24"/>
    </row>
    <row r="25" spans="1:11" s="141" customFormat="1" ht="12" customHeight="1">
      <c r="A25" s="123" t="s">
        <v>379</v>
      </c>
      <c r="B25" s="875">
        <v>852</v>
      </c>
      <c r="C25" s="875">
        <v>874</v>
      </c>
      <c r="D25" s="875">
        <v>892</v>
      </c>
      <c r="E25" s="875">
        <v>915</v>
      </c>
      <c r="F25" s="875">
        <v>924</v>
      </c>
      <c r="G25" s="875">
        <v>851</v>
      </c>
      <c r="H25" s="875">
        <v>845</v>
      </c>
      <c r="I25"/>
      <c r="J25"/>
    </row>
    <row r="26" spans="1:11" s="141" customFormat="1" ht="12" customHeight="1">
      <c r="A26" s="123" t="s">
        <v>387</v>
      </c>
      <c r="B26" s="875">
        <v>1434</v>
      </c>
      <c r="C26" s="875">
        <v>1324</v>
      </c>
      <c r="D26" s="875">
        <v>1248</v>
      </c>
      <c r="E26" s="875">
        <v>1166</v>
      </c>
      <c r="F26" s="875">
        <v>1072</v>
      </c>
      <c r="G26" s="875">
        <v>1045</v>
      </c>
      <c r="H26" s="875">
        <v>999</v>
      </c>
      <c r="I26"/>
      <c r="J26"/>
    </row>
    <row r="27" spans="1:11" s="141" customFormat="1" ht="12" customHeight="1">
      <c r="A27" s="123" t="s">
        <v>384</v>
      </c>
      <c r="B27" s="875">
        <v>3427</v>
      </c>
      <c r="C27" s="875">
        <v>3343</v>
      </c>
      <c r="D27" s="875">
        <v>3400</v>
      </c>
      <c r="E27" s="875">
        <v>3384</v>
      </c>
      <c r="F27" s="875">
        <v>3478</v>
      </c>
      <c r="G27" s="875">
        <v>3522</v>
      </c>
      <c r="H27" s="875">
        <v>3570</v>
      </c>
      <c r="I27"/>
      <c r="J27"/>
    </row>
    <row r="28" spans="1:11" s="141" customFormat="1" ht="12" customHeight="1">
      <c r="A28" s="123" t="s">
        <v>582</v>
      </c>
      <c r="B28" s="875">
        <v>232</v>
      </c>
      <c r="C28" s="875">
        <v>234</v>
      </c>
      <c r="D28" s="875">
        <v>230</v>
      </c>
      <c r="E28" s="875">
        <v>227</v>
      </c>
      <c r="F28" s="875">
        <v>210</v>
      </c>
      <c r="G28" s="875">
        <v>249</v>
      </c>
      <c r="H28" s="875">
        <v>273</v>
      </c>
      <c r="I28"/>
      <c r="J28"/>
    </row>
    <row r="29" spans="1:11" s="141" customFormat="1" ht="12" customHeight="1">
      <c r="A29" s="123" t="s">
        <v>385</v>
      </c>
      <c r="B29" s="875">
        <v>2111</v>
      </c>
      <c r="C29" s="875">
        <v>2066</v>
      </c>
      <c r="D29" s="875">
        <v>2152</v>
      </c>
      <c r="E29" s="875">
        <v>2186</v>
      </c>
      <c r="F29" s="875">
        <v>2181</v>
      </c>
      <c r="G29" s="875">
        <v>2177</v>
      </c>
      <c r="H29" s="875">
        <v>2216</v>
      </c>
      <c r="I29"/>
      <c r="J29"/>
    </row>
    <row r="30" spans="1:11" s="141" customFormat="1" ht="12" customHeight="1">
      <c r="A30" s="123" t="s">
        <v>404</v>
      </c>
      <c r="B30" s="875">
        <v>961</v>
      </c>
      <c r="C30" s="875">
        <v>964</v>
      </c>
      <c r="D30" s="875">
        <v>943</v>
      </c>
      <c r="E30" s="875">
        <v>960</v>
      </c>
      <c r="F30" s="875">
        <v>967</v>
      </c>
      <c r="G30" s="875">
        <v>953</v>
      </c>
      <c r="H30" s="875">
        <v>950</v>
      </c>
      <c r="I30"/>
      <c r="J30"/>
    </row>
    <row r="31" spans="1:11" s="141" customFormat="1" ht="12" customHeight="1">
      <c r="A31" s="123" t="s">
        <v>486</v>
      </c>
      <c r="B31" s="875">
        <v>1276</v>
      </c>
      <c r="C31" s="875">
        <v>1148</v>
      </c>
      <c r="D31" s="875">
        <v>1182</v>
      </c>
      <c r="E31" s="875">
        <v>1155</v>
      </c>
      <c r="F31" s="875">
        <v>1138</v>
      </c>
      <c r="G31" s="875">
        <v>1099</v>
      </c>
      <c r="H31" s="875">
        <v>1055</v>
      </c>
      <c r="I31"/>
      <c r="J31"/>
    </row>
    <row r="32" spans="1:11" s="141" customFormat="1" ht="12" customHeight="1">
      <c r="A32" s="421" t="s">
        <v>599</v>
      </c>
      <c r="B32" s="875"/>
      <c r="C32" s="875"/>
      <c r="D32" s="875"/>
      <c r="E32" s="875"/>
      <c r="F32" s="875"/>
      <c r="G32" s="875"/>
      <c r="H32" s="875"/>
      <c r="I32"/>
      <c r="J32"/>
    </row>
    <row r="33" spans="1:10" s="141" customFormat="1" ht="12" customHeight="1">
      <c r="A33" s="123" t="s">
        <v>423</v>
      </c>
      <c r="B33" s="875">
        <v>792</v>
      </c>
      <c r="C33" s="875">
        <v>737</v>
      </c>
      <c r="D33" s="875">
        <v>730</v>
      </c>
      <c r="E33" s="875">
        <v>710</v>
      </c>
      <c r="F33" s="875">
        <v>710</v>
      </c>
      <c r="G33" s="875">
        <v>675</v>
      </c>
      <c r="H33" s="875">
        <v>656</v>
      </c>
      <c r="I33"/>
      <c r="J33"/>
    </row>
    <row r="34" spans="1:10" s="141" customFormat="1" ht="12" customHeight="1">
      <c r="A34" s="123" t="s">
        <v>481</v>
      </c>
      <c r="B34" s="875">
        <v>129</v>
      </c>
      <c r="C34" s="875">
        <v>127</v>
      </c>
      <c r="D34" s="875">
        <v>123</v>
      </c>
      <c r="E34" s="875">
        <v>107</v>
      </c>
      <c r="F34" s="875">
        <v>94</v>
      </c>
      <c r="G34" s="875">
        <v>82</v>
      </c>
      <c r="H34" s="875">
        <v>77</v>
      </c>
      <c r="I34"/>
      <c r="J34"/>
    </row>
    <row r="35" spans="1:10" s="141" customFormat="1" ht="12" customHeight="1">
      <c r="A35" s="421" t="s">
        <v>27</v>
      </c>
      <c r="B35" s="875"/>
      <c r="C35" s="875"/>
      <c r="D35" s="875"/>
      <c r="E35" s="875"/>
      <c r="F35" s="875"/>
      <c r="G35" s="875"/>
      <c r="H35" s="875"/>
      <c r="I35"/>
      <c r="J35"/>
    </row>
    <row r="36" spans="1:10" s="141" customFormat="1" ht="12" customHeight="1">
      <c r="A36" s="123" t="s">
        <v>424</v>
      </c>
      <c r="B36" s="875">
        <v>44</v>
      </c>
      <c r="C36" s="875">
        <v>43</v>
      </c>
      <c r="D36" s="875">
        <v>30</v>
      </c>
      <c r="E36" s="875">
        <v>29</v>
      </c>
      <c r="F36" s="875">
        <v>25</v>
      </c>
      <c r="G36" s="875">
        <v>28</v>
      </c>
      <c r="H36" s="875">
        <v>20</v>
      </c>
      <c r="I36"/>
      <c r="J36"/>
    </row>
    <row r="37" spans="1:10" s="141" customFormat="1" ht="12" customHeight="1">
      <c r="A37" s="123" t="s">
        <v>396</v>
      </c>
      <c r="B37" s="875">
        <v>56</v>
      </c>
      <c r="C37" s="875">
        <v>61</v>
      </c>
      <c r="D37" s="875">
        <v>59</v>
      </c>
      <c r="E37" s="875">
        <v>59</v>
      </c>
      <c r="F37" s="875">
        <v>51</v>
      </c>
      <c r="G37" s="875">
        <v>51</v>
      </c>
      <c r="H37" s="875">
        <v>34</v>
      </c>
      <c r="I37"/>
      <c r="J37"/>
    </row>
    <row r="38" spans="1:10" s="141" customFormat="1" ht="12" customHeight="1">
      <c r="A38" s="421" t="s">
        <v>600</v>
      </c>
      <c r="B38" s="875"/>
      <c r="C38" s="875"/>
      <c r="D38" s="875"/>
      <c r="E38" s="875"/>
      <c r="F38" s="875"/>
      <c r="G38" s="875"/>
      <c r="H38" s="875"/>
      <c r="I38"/>
      <c r="J38"/>
    </row>
    <row r="39" spans="1:10" s="141" customFormat="1" ht="12" customHeight="1">
      <c r="A39" s="123" t="s">
        <v>425</v>
      </c>
      <c r="B39" s="875">
        <v>65</v>
      </c>
      <c r="C39" s="875">
        <v>63</v>
      </c>
      <c r="D39" s="875">
        <v>75</v>
      </c>
      <c r="E39" s="875">
        <v>77</v>
      </c>
      <c r="F39" s="875">
        <v>61</v>
      </c>
      <c r="G39" s="875">
        <v>40</v>
      </c>
      <c r="H39" s="875">
        <v>34</v>
      </c>
      <c r="I39"/>
      <c r="J39"/>
    </row>
    <row r="40" spans="1:10" s="141" customFormat="1" ht="12" customHeight="1">
      <c r="A40" s="123" t="s">
        <v>395</v>
      </c>
      <c r="B40" s="875">
        <v>62</v>
      </c>
      <c r="C40" s="875">
        <v>62</v>
      </c>
      <c r="D40" s="875">
        <v>70</v>
      </c>
      <c r="E40" s="875">
        <v>97</v>
      </c>
      <c r="F40" s="875">
        <v>116</v>
      </c>
      <c r="G40" s="875">
        <v>101</v>
      </c>
      <c r="H40" s="875">
        <v>71</v>
      </c>
      <c r="I40"/>
      <c r="J40"/>
    </row>
    <row r="41" spans="1:10" s="141" customFormat="1" ht="12" customHeight="1">
      <c r="A41" s="421" t="s">
        <v>601</v>
      </c>
      <c r="B41" s="875"/>
      <c r="C41" s="875"/>
      <c r="D41" s="875"/>
      <c r="E41" s="875"/>
      <c r="F41" s="875"/>
      <c r="G41" s="875"/>
      <c r="H41" s="875"/>
      <c r="I41"/>
      <c r="J41"/>
    </row>
    <row r="42" spans="1:10" s="141" customFormat="1" ht="12" customHeight="1">
      <c r="A42" s="123" t="s">
        <v>426</v>
      </c>
      <c r="B42" s="875">
        <v>28</v>
      </c>
      <c r="C42" s="875">
        <v>29</v>
      </c>
      <c r="D42" s="875">
        <v>18</v>
      </c>
      <c r="E42" s="875">
        <v>10</v>
      </c>
      <c r="F42" s="875">
        <v>0</v>
      </c>
      <c r="G42" s="875">
        <v>0</v>
      </c>
      <c r="H42" s="875">
        <v>0</v>
      </c>
      <c r="I42"/>
      <c r="J42"/>
    </row>
    <row r="43" spans="1:10" s="144" customFormat="1" ht="12" customHeight="1">
      <c r="A43" s="123" t="s">
        <v>386</v>
      </c>
      <c r="B43" s="875">
        <v>19</v>
      </c>
      <c r="C43" s="875">
        <v>16</v>
      </c>
      <c r="D43" s="875">
        <v>7</v>
      </c>
      <c r="E43" s="875">
        <v>0</v>
      </c>
      <c r="F43" s="875">
        <v>0</v>
      </c>
      <c r="G43" s="875">
        <v>0</v>
      </c>
      <c r="H43" s="875">
        <v>0</v>
      </c>
      <c r="I43"/>
      <c r="J43"/>
    </row>
    <row r="44" spans="1:10" s="145" customFormat="1" ht="12" customHeight="1">
      <c r="A44" s="123" t="s">
        <v>399</v>
      </c>
      <c r="B44" s="875">
        <v>1380</v>
      </c>
      <c r="C44" s="875">
        <v>1295</v>
      </c>
      <c r="D44" s="875">
        <v>1185</v>
      </c>
      <c r="E44" s="875">
        <v>1144</v>
      </c>
      <c r="F44" s="875">
        <v>1068</v>
      </c>
      <c r="G44" s="875">
        <v>1049</v>
      </c>
      <c r="H44" s="875">
        <v>1017</v>
      </c>
      <c r="I44"/>
      <c r="J44"/>
    </row>
    <row r="45" spans="1:10" s="145" customFormat="1" ht="12" customHeight="1">
      <c r="A45" s="123" t="s">
        <v>398</v>
      </c>
      <c r="B45" s="875">
        <v>2686</v>
      </c>
      <c r="C45" s="875">
        <v>2553</v>
      </c>
      <c r="D45" s="875">
        <v>2585</v>
      </c>
      <c r="E45" s="875">
        <v>2611</v>
      </c>
      <c r="F45" s="875">
        <v>2560</v>
      </c>
      <c r="G45" s="875">
        <v>2573</v>
      </c>
      <c r="H45" s="875">
        <v>2557</v>
      </c>
      <c r="I45"/>
      <c r="J45"/>
    </row>
    <row r="46" spans="1:10" s="145" customFormat="1" ht="12" customHeight="1">
      <c r="A46" s="421" t="s">
        <v>602</v>
      </c>
      <c r="B46" s="875"/>
      <c r="C46" s="875"/>
      <c r="D46" s="875"/>
      <c r="E46" s="875"/>
      <c r="F46" s="875"/>
      <c r="G46" s="875"/>
      <c r="H46" s="875"/>
      <c r="I46"/>
      <c r="J46"/>
    </row>
    <row r="47" spans="1:10" s="145" customFormat="1" ht="12" customHeight="1">
      <c r="A47" s="123" t="s">
        <v>427</v>
      </c>
      <c r="B47" s="875">
        <v>1351</v>
      </c>
      <c r="C47" s="875">
        <v>1263</v>
      </c>
      <c r="D47" s="875">
        <v>1272</v>
      </c>
      <c r="E47" s="875">
        <v>1287</v>
      </c>
      <c r="F47" s="875">
        <v>1293</v>
      </c>
      <c r="G47" s="875">
        <v>1335</v>
      </c>
      <c r="H47" s="875">
        <v>1250</v>
      </c>
      <c r="I47"/>
      <c r="J47"/>
    </row>
    <row r="48" spans="1:10" s="145" customFormat="1" ht="12" customHeight="1">
      <c r="A48" s="421" t="s">
        <v>603</v>
      </c>
      <c r="B48" s="875"/>
      <c r="C48" s="875"/>
      <c r="D48" s="875"/>
      <c r="E48" s="875"/>
      <c r="F48" s="875"/>
      <c r="G48" s="875"/>
      <c r="H48" s="875"/>
      <c r="I48"/>
      <c r="J48"/>
    </row>
    <row r="49" spans="1:10" s="145" customFormat="1" ht="12" customHeight="1">
      <c r="A49" s="123" t="s">
        <v>428</v>
      </c>
      <c r="B49" s="875">
        <v>242</v>
      </c>
      <c r="C49" s="875">
        <v>213</v>
      </c>
      <c r="D49" s="875">
        <v>192</v>
      </c>
      <c r="E49" s="875">
        <v>177</v>
      </c>
      <c r="F49" s="875">
        <v>146</v>
      </c>
      <c r="G49" s="875">
        <v>136</v>
      </c>
      <c r="H49" s="875">
        <v>94</v>
      </c>
      <c r="I49"/>
      <c r="J49"/>
    </row>
    <row r="50" spans="1:10" s="145" customFormat="1" ht="12" customHeight="1">
      <c r="A50" s="22" t="s">
        <v>170</v>
      </c>
      <c r="B50" s="878">
        <v>26875</v>
      </c>
      <c r="C50" s="878">
        <v>25598</v>
      </c>
      <c r="D50" s="878">
        <v>25346</v>
      </c>
      <c r="E50" s="878">
        <v>25087</v>
      </c>
      <c r="F50" s="878">
        <v>24871</v>
      </c>
      <c r="G50" s="878">
        <v>24758</v>
      </c>
      <c r="H50" s="878">
        <v>24611</v>
      </c>
      <c r="I50"/>
      <c r="J50"/>
    </row>
    <row r="51" spans="1:10" ht="12" customHeight="1">
      <c r="B51" s="538"/>
      <c r="C51" s="538"/>
      <c r="D51" s="538"/>
      <c r="E51" s="538"/>
      <c r="F51" s="538"/>
      <c r="G51" s="538"/>
      <c r="H51" s="538"/>
      <c r="I51"/>
      <c r="J51"/>
    </row>
    <row r="52" spans="1:10" ht="12" customHeight="1">
      <c r="B52" s="538"/>
      <c r="C52" s="538"/>
      <c r="D52" s="538"/>
      <c r="E52" s="538"/>
      <c r="F52" s="538"/>
      <c r="G52" s="538"/>
      <c r="H52" s="538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50"/>
      <c r="AG75" s="372"/>
      <c r="AH75" s="372"/>
      <c r="AI75" s="372"/>
      <c r="AJ75" s="372"/>
      <c r="AK75" s="372"/>
    </row>
    <row r="76" spans="32:37" ht="12" customHeight="1">
      <c r="AF76" s="350"/>
      <c r="AG76" s="372"/>
      <c r="AH76" s="372"/>
      <c r="AI76" s="372"/>
      <c r="AJ76" s="372"/>
      <c r="AK76" s="372"/>
    </row>
    <row r="99" spans="33:37" ht="12" customHeight="1">
      <c r="AG99" s="350"/>
      <c r="AH99" s="372"/>
      <c r="AI99" s="372"/>
      <c r="AJ99" s="372"/>
      <c r="AK99" s="372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I146"/>
  <sheetViews>
    <sheetView zoomScaleNormal="100" workbookViewId="0">
      <selection sqref="A1:H1"/>
    </sheetView>
  </sheetViews>
  <sheetFormatPr baseColWidth="10" defaultRowHeight="13.2"/>
  <cols>
    <col min="1" max="1" width="34.6640625" style="149" customWidth="1"/>
    <col min="2" max="8" width="7.6640625" style="149" customWidth="1"/>
    <col min="9" max="9" width="23.44140625" style="149" customWidth="1"/>
    <col min="10" max="16" width="6.5546875" bestFit="1" customWidth="1"/>
    <col min="17" max="17" width="7.109375" customWidth="1"/>
  </cols>
  <sheetData>
    <row r="1" spans="1:53" s="148" customFormat="1" ht="24" customHeight="1">
      <c r="A1" s="974" t="s">
        <v>962</v>
      </c>
      <c r="B1" s="974"/>
      <c r="C1" s="974"/>
      <c r="D1" s="974"/>
      <c r="E1" s="974"/>
      <c r="F1" s="974"/>
      <c r="G1" s="974"/>
      <c r="H1" s="974"/>
      <c r="I1" s="396"/>
      <c r="J1" s="147"/>
      <c r="K1" s="147"/>
      <c r="L1" s="147"/>
      <c r="M1" s="147"/>
      <c r="N1" s="147"/>
      <c r="O1" s="147"/>
      <c r="AD1" s="364"/>
      <c r="AE1" s="385"/>
      <c r="AF1" s="385"/>
      <c r="AG1" s="385"/>
      <c r="AH1" s="385"/>
    </row>
    <row r="2" spans="1:53" s="149" customFormat="1" ht="12" customHeight="1">
      <c r="A2" s="975"/>
      <c r="B2" s="976"/>
      <c r="C2" s="976"/>
      <c r="D2" s="976"/>
      <c r="E2" s="976"/>
      <c r="F2" s="976"/>
      <c r="G2" s="976"/>
      <c r="H2" s="976"/>
      <c r="J2" s="116"/>
      <c r="K2" s="116"/>
      <c r="L2" s="150"/>
    </row>
    <row r="3" spans="1:53" s="149" customFormat="1" ht="12" customHeight="1">
      <c r="A3" s="971" t="s">
        <v>312</v>
      </c>
      <c r="B3" s="972" t="s">
        <v>302</v>
      </c>
      <c r="C3" s="972"/>
      <c r="D3" s="972"/>
      <c r="E3" s="972"/>
      <c r="F3" s="972"/>
      <c r="G3" s="972"/>
      <c r="H3" s="973"/>
      <c r="I3" s="117"/>
    </row>
    <row r="4" spans="1:53" s="151" customFormat="1" ht="12" customHeight="1">
      <c r="A4" s="971"/>
      <c r="B4" s="823" t="s">
        <v>282</v>
      </c>
      <c r="C4" s="823" t="s">
        <v>26</v>
      </c>
      <c r="D4" s="823" t="s">
        <v>680</v>
      </c>
      <c r="E4" s="823" t="s">
        <v>703</v>
      </c>
      <c r="F4" s="569" t="s">
        <v>759</v>
      </c>
      <c r="G4" s="569" t="s">
        <v>835</v>
      </c>
      <c r="H4" s="569" t="s">
        <v>903</v>
      </c>
      <c r="I4" s="117"/>
    </row>
    <row r="5" spans="1:53" s="151" customFormat="1" ht="12" customHeight="1">
      <c r="A5" s="236"/>
      <c r="B5" s="117"/>
      <c r="C5" s="117"/>
      <c r="D5" s="117"/>
      <c r="E5" s="117"/>
      <c r="F5" s="117"/>
      <c r="G5" s="117"/>
      <c r="H5" s="117"/>
      <c r="I5" s="117"/>
    </row>
    <row r="6" spans="1:53" s="152" customFormat="1" ht="12" customHeight="1">
      <c r="A6" s="862" t="s">
        <v>283</v>
      </c>
      <c r="B6" s="873">
        <v>12568</v>
      </c>
      <c r="C6" s="873">
        <v>10795</v>
      </c>
      <c r="D6" s="873">
        <v>9926</v>
      </c>
      <c r="E6" s="873">
        <v>9653</v>
      </c>
      <c r="F6" s="873">
        <v>9635</v>
      </c>
      <c r="G6" s="873">
        <v>9438</v>
      </c>
      <c r="H6" s="873">
        <v>9095</v>
      </c>
      <c r="I6" s="70"/>
    </row>
    <row r="7" spans="1:53" s="152" customFormat="1" ht="12" customHeight="1">
      <c r="A7" s="159" t="s">
        <v>273</v>
      </c>
      <c r="B7" s="873">
        <v>10804</v>
      </c>
      <c r="C7" s="873">
        <v>9519</v>
      </c>
      <c r="D7" s="873">
        <v>8656</v>
      </c>
      <c r="E7" s="873">
        <v>8389</v>
      </c>
      <c r="F7" s="873">
        <v>8395</v>
      </c>
      <c r="G7" s="873">
        <v>8114</v>
      </c>
      <c r="H7" s="873">
        <v>8123</v>
      </c>
      <c r="I7" s="70"/>
    </row>
    <row r="8" spans="1:53" s="118" customFormat="1" ht="12" customHeight="1">
      <c r="A8" s="161" t="s">
        <v>313</v>
      </c>
      <c r="B8" s="873">
        <v>8108</v>
      </c>
      <c r="C8" s="873">
        <v>7268</v>
      </c>
      <c r="D8" s="873">
        <v>6719</v>
      </c>
      <c r="E8" s="873">
        <v>6442</v>
      </c>
      <c r="F8" s="873">
        <v>6628</v>
      </c>
      <c r="G8" s="873">
        <v>6453</v>
      </c>
      <c r="H8" s="873">
        <v>6517</v>
      </c>
      <c r="I8" s="67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</row>
    <row r="9" spans="1:53" s="118" customFormat="1" ht="12" customHeight="1">
      <c r="A9" s="427" t="s">
        <v>314</v>
      </c>
      <c r="B9" s="873"/>
      <c r="C9" s="873"/>
      <c r="D9" s="873"/>
      <c r="E9" s="873"/>
      <c r="F9" s="873"/>
      <c r="G9" s="873"/>
      <c r="H9" s="873"/>
      <c r="I9" s="67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</row>
    <row r="10" spans="1:53" s="118" customFormat="1" ht="12" customHeight="1">
      <c r="A10" s="424" t="s">
        <v>315</v>
      </c>
      <c r="B10" s="873">
        <v>1323</v>
      </c>
      <c r="C10" s="873">
        <v>990</v>
      </c>
      <c r="D10" s="873">
        <v>843</v>
      </c>
      <c r="E10" s="873">
        <v>874</v>
      </c>
      <c r="F10" s="873">
        <v>786</v>
      </c>
      <c r="G10" s="873">
        <v>777</v>
      </c>
      <c r="H10" s="873">
        <v>722</v>
      </c>
      <c r="I10" s="67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</row>
    <row r="11" spans="1:53" s="118" customFormat="1" ht="12" customHeight="1">
      <c r="A11" s="424" t="s">
        <v>316</v>
      </c>
      <c r="B11" s="873">
        <v>1329</v>
      </c>
      <c r="C11" s="873">
        <v>1217</v>
      </c>
      <c r="D11" s="873">
        <v>1045</v>
      </c>
      <c r="E11" s="873">
        <v>1022</v>
      </c>
      <c r="F11" s="873">
        <v>895</v>
      </c>
      <c r="G11" s="873">
        <v>786</v>
      </c>
      <c r="H11" s="873">
        <v>761</v>
      </c>
      <c r="I11" s="67"/>
      <c r="J11" s="153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</row>
    <row r="12" spans="1:53" s="118" customFormat="1" ht="12" customHeight="1">
      <c r="A12" s="424" t="s">
        <v>317</v>
      </c>
      <c r="B12" s="873">
        <v>44</v>
      </c>
      <c r="C12" s="873">
        <v>44</v>
      </c>
      <c r="D12" s="873">
        <v>49</v>
      </c>
      <c r="E12" s="873">
        <v>51</v>
      </c>
      <c r="F12" s="873">
        <v>86</v>
      </c>
      <c r="G12" s="873">
        <v>98</v>
      </c>
      <c r="H12" s="873">
        <v>123</v>
      </c>
      <c r="I12" s="67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</row>
    <row r="13" spans="1:53" s="118" customFormat="1" ht="12" customHeight="1">
      <c r="A13" s="159" t="s">
        <v>161</v>
      </c>
      <c r="B13" s="873">
        <v>9</v>
      </c>
      <c r="C13" s="873">
        <v>9</v>
      </c>
      <c r="D13" s="873">
        <v>0</v>
      </c>
      <c r="E13" s="873">
        <v>0</v>
      </c>
      <c r="F13" s="873">
        <v>0</v>
      </c>
      <c r="G13" s="873">
        <v>0</v>
      </c>
      <c r="H13" s="873">
        <v>0</v>
      </c>
      <c r="I13" s="67"/>
      <c r="J13" s="153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</row>
    <row r="14" spans="1:53" s="118" customFormat="1" ht="12" customHeight="1">
      <c r="A14" s="159" t="s">
        <v>318</v>
      </c>
      <c r="B14" s="873">
        <v>1755</v>
      </c>
      <c r="C14" s="873">
        <v>1267</v>
      </c>
      <c r="D14" s="873">
        <v>1270</v>
      </c>
      <c r="E14" s="873">
        <v>1264</v>
      </c>
      <c r="F14" s="873">
        <v>1240</v>
      </c>
      <c r="G14" s="873">
        <v>1324</v>
      </c>
      <c r="H14" s="873">
        <v>972</v>
      </c>
      <c r="I14" s="67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</row>
    <row r="15" spans="1:53" s="118" customFormat="1" ht="12" customHeight="1">
      <c r="A15" s="74" t="s">
        <v>284</v>
      </c>
      <c r="B15" s="873">
        <v>1612</v>
      </c>
      <c r="C15" s="873">
        <v>1560</v>
      </c>
      <c r="D15" s="873">
        <v>1489</v>
      </c>
      <c r="E15" s="873">
        <v>1453</v>
      </c>
      <c r="F15" s="873">
        <v>1944</v>
      </c>
      <c r="G15" s="873">
        <v>2756</v>
      </c>
      <c r="H15" s="873">
        <v>2462</v>
      </c>
      <c r="I15" s="67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</row>
    <row r="16" spans="1:53" s="118" customFormat="1" ht="12" customHeight="1">
      <c r="A16" s="159" t="s">
        <v>50</v>
      </c>
      <c r="B16" s="873">
        <v>1251</v>
      </c>
      <c r="C16" s="873">
        <v>1283</v>
      </c>
      <c r="D16" s="873">
        <v>1215</v>
      </c>
      <c r="E16" s="873">
        <v>1165</v>
      </c>
      <c r="F16" s="873">
        <v>1382</v>
      </c>
      <c r="G16" s="873">
        <v>2012</v>
      </c>
      <c r="H16" s="873">
        <v>1674</v>
      </c>
      <c r="I16" s="67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</row>
    <row r="17" spans="1:61" s="118" customFormat="1" ht="12" customHeight="1">
      <c r="A17" s="161" t="s">
        <v>313</v>
      </c>
      <c r="B17" s="873">
        <v>940</v>
      </c>
      <c r="C17" s="873">
        <v>943</v>
      </c>
      <c r="D17" s="873">
        <v>876</v>
      </c>
      <c r="E17" s="873">
        <v>857</v>
      </c>
      <c r="F17" s="873">
        <v>990</v>
      </c>
      <c r="G17" s="873">
        <v>1131</v>
      </c>
      <c r="H17" s="873">
        <v>961</v>
      </c>
      <c r="I17" s="67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</row>
    <row r="18" spans="1:61" s="118" customFormat="1" ht="12" customHeight="1">
      <c r="A18" s="427" t="s">
        <v>314</v>
      </c>
      <c r="B18" s="873"/>
      <c r="C18" s="873"/>
      <c r="D18" s="873"/>
      <c r="E18" s="873"/>
      <c r="F18" s="873"/>
      <c r="G18" s="873"/>
      <c r="H18" s="873"/>
      <c r="I18" s="67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</row>
    <row r="19" spans="1:61" s="118" customFormat="1" ht="12" customHeight="1">
      <c r="A19" s="424" t="s">
        <v>315</v>
      </c>
      <c r="B19" s="873">
        <v>52</v>
      </c>
      <c r="C19" s="873">
        <v>55</v>
      </c>
      <c r="D19" s="873">
        <v>49</v>
      </c>
      <c r="E19" s="873">
        <v>50</v>
      </c>
      <c r="F19" s="873">
        <v>139</v>
      </c>
      <c r="G19" s="873">
        <v>683</v>
      </c>
      <c r="H19" s="873">
        <v>426</v>
      </c>
      <c r="I19" s="67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</row>
    <row r="20" spans="1:61" s="118" customFormat="1" ht="12" customHeight="1">
      <c r="A20" s="424" t="s">
        <v>316</v>
      </c>
      <c r="B20" s="873">
        <v>235</v>
      </c>
      <c r="C20" s="873">
        <v>254</v>
      </c>
      <c r="D20" s="873">
        <v>255</v>
      </c>
      <c r="E20" s="873">
        <v>215</v>
      </c>
      <c r="F20" s="873">
        <v>199</v>
      </c>
      <c r="G20" s="873">
        <v>167</v>
      </c>
      <c r="H20" s="873">
        <v>261</v>
      </c>
      <c r="I20" s="67"/>
      <c r="J20" s="153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</row>
    <row r="21" spans="1:61" s="118" customFormat="1" ht="12" customHeight="1">
      <c r="A21" s="424" t="s">
        <v>317</v>
      </c>
      <c r="B21" s="873">
        <v>24</v>
      </c>
      <c r="C21" s="873">
        <v>31</v>
      </c>
      <c r="D21" s="873">
        <v>35</v>
      </c>
      <c r="E21" s="873">
        <v>43</v>
      </c>
      <c r="F21" s="873">
        <v>54</v>
      </c>
      <c r="G21" s="873">
        <v>31</v>
      </c>
      <c r="H21" s="873">
        <v>26</v>
      </c>
      <c r="I21" s="67"/>
      <c r="J21" s="153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</row>
    <row r="22" spans="1:61" s="118" customFormat="1" ht="12" customHeight="1">
      <c r="A22" s="159" t="s">
        <v>161</v>
      </c>
      <c r="B22" s="873">
        <v>0</v>
      </c>
      <c r="C22" s="873">
        <v>0</v>
      </c>
      <c r="D22" s="873">
        <v>0</v>
      </c>
      <c r="E22" s="873">
        <v>0</v>
      </c>
      <c r="F22" s="873">
        <v>0</v>
      </c>
      <c r="G22" s="873">
        <v>0</v>
      </c>
      <c r="H22" s="873">
        <v>0</v>
      </c>
      <c r="I22" s="67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</row>
    <row r="23" spans="1:61" s="118" customFormat="1" ht="12" customHeight="1">
      <c r="A23" s="159" t="s">
        <v>318</v>
      </c>
      <c r="B23" s="873">
        <v>361</v>
      </c>
      <c r="C23" s="873">
        <v>277</v>
      </c>
      <c r="D23" s="873">
        <v>274</v>
      </c>
      <c r="E23" s="873">
        <v>288</v>
      </c>
      <c r="F23" s="873">
        <v>562</v>
      </c>
      <c r="G23" s="873">
        <v>744</v>
      </c>
      <c r="H23" s="873">
        <v>788</v>
      </c>
      <c r="I23" s="67"/>
      <c r="J23" s="12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</row>
    <row r="24" spans="1:61" s="118" customFormat="1" ht="12" customHeight="1">
      <c r="A24" s="74" t="s">
        <v>285</v>
      </c>
      <c r="B24" s="873">
        <v>1164</v>
      </c>
      <c r="C24" s="873">
        <v>1212</v>
      </c>
      <c r="D24" s="873">
        <v>1148</v>
      </c>
      <c r="E24" s="873">
        <v>1213</v>
      </c>
      <c r="F24" s="873">
        <v>1397</v>
      </c>
      <c r="G24" s="873">
        <v>1221</v>
      </c>
      <c r="H24" s="873">
        <v>1147</v>
      </c>
      <c r="I24" s="67"/>
      <c r="J24" s="67"/>
      <c r="K24" s="67"/>
      <c r="L24" s="67"/>
      <c r="M24" s="117"/>
      <c r="N24" s="121"/>
      <c r="O24" s="129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</row>
    <row r="25" spans="1:61" s="118" customFormat="1" ht="12" customHeight="1">
      <c r="A25" s="159" t="s">
        <v>50</v>
      </c>
      <c r="B25" s="873">
        <v>892</v>
      </c>
      <c r="C25" s="873">
        <v>1040</v>
      </c>
      <c r="D25" s="873">
        <v>1012</v>
      </c>
      <c r="E25" s="873">
        <v>1040</v>
      </c>
      <c r="F25" s="873">
        <v>1098</v>
      </c>
      <c r="G25" s="873">
        <v>1039</v>
      </c>
      <c r="H25" s="873">
        <v>1008</v>
      </c>
      <c r="I25" s="67"/>
      <c r="J25" s="67"/>
      <c r="K25" s="67"/>
      <c r="L25" s="67"/>
      <c r="M25" s="117"/>
      <c r="N25" s="121"/>
      <c r="O25" s="129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</row>
    <row r="26" spans="1:61" ht="12" customHeight="1">
      <c r="A26" s="427" t="s">
        <v>314</v>
      </c>
      <c r="B26" s="873"/>
      <c r="C26" s="873"/>
      <c r="D26" s="873"/>
      <c r="E26" s="873"/>
      <c r="F26" s="873"/>
      <c r="G26" s="873"/>
      <c r="H26" s="873"/>
      <c r="I26" s="67"/>
    </row>
    <row r="27" spans="1:61" ht="12" customHeight="1">
      <c r="A27" s="161" t="s">
        <v>317</v>
      </c>
      <c r="B27" s="873">
        <v>892</v>
      </c>
      <c r="C27" s="873">
        <v>1040</v>
      </c>
      <c r="D27" s="873">
        <v>1012</v>
      </c>
      <c r="E27" s="873">
        <v>1040</v>
      </c>
      <c r="F27" s="873">
        <v>1098</v>
      </c>
      <c r="G27" s="873">
        <v>1039</v>
      </c>
      <c r="H27" s="873">
        <v>1008</v>
      </c>
      <c r="I27" s="67"/>
    </row>
    <row r="28" spans="1:61" ht="12" customHeight="1">
      <c r="A28" s="159" t="s">
        <v>161</v>
      </c>
      <c r="B28" s="873">
        <v>0</v>
      </c>
      <c r="C28" s="873">
        <v>0</v>
      </c>
      <c r="D28" s="873">
        <v>0</v>
      </c>
      <c r="E28" s="873">
        <v>0</v>
      </c>
      <c r="F28" s="873">
        <v>0</v>
      </c>
      <c r="G28" s="873">
        <v>0</v>
      </c>
      <c r="H28" s="873">
        <v>0</v>
      </c>
      <c r="I28" s="67"/>
    </row>
    <row r="29" spans="1:61" ht="12" customHeight="1">
      <c r="A29" s="159" t="s">
        <v>318</v>
      </c>
      <c r="B29" s="873">
        <v>272</v>
      </c>
      <c r="C29" s="873">
        <v>172</v>
      </c>
      <c r="D29" s="873">
        <v>136</v>
      </c>
      <c r="E29" s="873">
        <v>173</v>
      </c>
      <c r="F29" s="873">
        <v>299</v>
      </c>
      <c r="G29" s="873">
        <v>182</v>
      </c>
      <c r="H29" s="873">
        <v>139</v>
      </c>
      <c r="I29" s="67"/>
    </row>
    <row r="30" spans="1:61" ht="12" customHeight="1">
      <c r="A30" s="74" t="s">
        <v>286</v>
      </c>
      <c r="B30" s="873">
        <v>1899</v>
      </c>
      <c r="C30" s="873">
        <v>2035</v>
      </c>
      <c r="D30" s="873">
        <v>1984</v>
      </c>
      <c r="E30" s="873">
        <v>1822</v>
      </c>
      <c r="F30" s="873">
        <v>1821</v>
      </c>
      <c r="G30" s="873">
        <v>1745</v>
      </c>
      <c r="H30" s="873">
        <v>1825</v>
      </c>
      <c r="I30" s="67"/>
    </row>
    <row r="31" spans="1:61" ht="12" customHeight="1">
      <c r="A31" s="159" t="s">
        <v>50</v>
      </c>
      <c r="B31" s="873">
        <v>1855</v>
      </c>
      <c r="C31" s="873">
        <v>1995</v>
      </c>
      <c r="D31" s="873">
        <v>1929</v>
      </c>
      <c r="E31" s="873">
        <v>1762</v>
      </c>
      <c r="F31" s="873">
        <v>1760</v>
      </c>
      <c r="G31" s="873">
        <v>1683</v>
      </c>
      <c r="H31" s="873">
        <v>1772</v>
      </c>
      <c r="I31" s="67"/>
    </row>
    <row r="32" spans="1:61" ht="12" customHeight="1">
      <c r="A32" s="161" t="s">
        <v>313</v>
      </c>
      <c r="B32" s="873">
        <v>1551</v>
      </c>
      <c r="C32" s="873">
        <v>1610</v>
      </c>
      <c r="D32" s="873">
        <v>1623</v>
      </c>
      <c r="E32" s="873">
        <v>1414</v>
      </c>
      <c r="F32" s="873">
        <v>1416</v>
      </c>
      <c r="G32" s="873">
        <v>1429</v>
      </c>
      <c r="H32" s="873">
        <v>1562</v>
      </c>
      <c r="I32" s="67"/>
    </row>
    <row r="33" spans="1:17" ht="12" customHeight="1">
      <c r="A33" s="427" t="s">
        <v>314</v>
      </c>
      <c r="B33" s="873"/>
      <c r="C33" s="873"/>
      <c r="D33" s="873"/>
      <c r="E33" s="873"/>
      <c r="F33" s="873"/>
      <c r="G33" s="873"/>
      <c r="H33" s="873"/>
      <c r="I33" s="67"/>
    </row>
    <row r="34" spans="1:17" ht="12" customHeight="1">
      <c r="A34" s="424" t="s">
        <v>317</v>
      </c>
      <c r="B34" s="873">
        <v>304</v>
      </c>
      <c r="C34" s="873">
        <v>385</v>
      </c>
      <c r="D34" s="873">
        <v>306</v>
      </c>
      <c r="E34" s="873">
        <v>348</v>
      </c>
      <c r="F34" s="873">
        <v>344</v>
      </c>
      <c r="G34" s="873">
        <v>254</v>
      </c>
      <c r="H34" s="873">
        <v>210</v>
      </c>
      <c r="I34" s="67"/>
    </row>
    <row r="35" spans="1:17" ht="12" customHeight="1">
      <c r="A35" s="159" t="s">
        <v>318</v>
      </c>
      <c r="B35" s="873">
        <v>44</v>
      </c>
      <c r="C35" s="873">
        <v>40</v>
      </c>
      <c r="D35" s="873">
        <v>55</v>
      </c>
      <c r="E35" s="873">
        <v>60</v>
      </c>
      <c r="F35" s="873">
        <v>61</v>
      </c>
      <c r="G35" s="873">
        <v>62</v>
      </c>
      <c r="H35" s="873">
        <v>53</v>
      </c>
      <c r="I35" s="67"/>
    </row>
    <row r="36" spans="1:17" ht="12" customHeight="1">
      <c r="A36" s="162"/>
      <c r="B36" s="461"/>
      <c r="C36" s="461"/>
      <c r="D36" s="461"/>
      <c r="E36" s="461"/>
      <c r="F36" s="461"/>
      <c r="G36" s="461"/>
      <c r="H36" s="461"/>
      <c r="I36" s="67"/>
    </row>
    <row r="37" spans="1:17" s="7" customFormat="1" ht="12" customHeight="1">
      <c r="A37" s="861" t="s">
        <v>170</v>
      </c>
      <c r="B37" s="874">
        <v>17243</v>
      </c>
      <c r="C37" s="874">
        <v>15602</v>
      </c>
      <c r="D37" s="874">
        <v>14547</v>
      </c>
      <c r="E37" s="874">
        <v>14141</v>
      </c>
      <c r="F37" s="874">
        <v>14797</v>
      </c>
      <c r="G37" s="874">
        <v>15160</v>
      </c>
      <c r="H37" s="874">
        <v>14529</v>
      </c>
      <c r="I37" s="68"/>
    </row>
    <row r="38" spans="1:17" s="7" customFormat="1" ht="12" customHeight="1">
      <c r="A38" s="159" t="s">
        <v>50</v>
      </c>
      <c r="B38" s="873">
        <v>14802</v>
      </c>
      <c r="C38" s="873">
        <v>13837</v>
      </c>
      <c r="D38" s="873">
        <v>12812</v>
      </c>
      <c r="E38" s="873">
        <v>12356</v>
      </c>
      <c r="F38" s="873">
        <v>12635</v>
      </c>
      <c r="G38" s="873">
        <v>12848</v>
      </c>
      <c r="H38" s="873">
        <v>12577</v>
      </c>
      <c r="I38" s="68"/>
      <c r="J38" s="68"/>
      <c r="K38" s="68"/>
      <c r="L38" s="68"/>
    </row>
    <row r="39" spans="1:17" ht="12" customHeight="1">
      <c r="A39" s="161" t="s">
        <v>313</v>
      </c>
      <c r="B39" s="873">
        <v>10599</v>
      </c>
      <c r="C39" s="873">
        <v>9821</v>
      </c>
      <c r="D39" s="873">
        <v>9218</v>
      </c>
      <c r="E39" s="873">
        <v>8713</v>
      </c>
      <c r="F39" s="873">
        <v>9034</v>
      </c>
      <c r="G39" s="873">
        <v>9013</v>
      </c>
      <c r="H39" s="873">
        <v>9040</v>
      </c>
      <c r="I39" s="67"/>
    </row>
    <row r="40" spans="1:17" ht="12" customHeight="1">
      <c r="A40" s="427" t="s">
        <v>314</v>
      </c>
      <c r="B40" s="873"/>
      <c r="C40" s="873"/>
      <c r="D40" s="873"/>
      <c r="E40" s="873"/>
      <c r="F40" s="873"/>
      <c r="G40" s="873"/>
      <c r="H40" s="873"/>
      <c r="I40" s="67"/>
    </row>
    <row r="41" spans="1:17" ht="12" customHeight="1">
      <c r="A41" s="424" t="s">
        <v>315</v>
      </c>
      <c r="B41" s="873">
        <v>1375</v>
      </c>
      <c r="C41" s="873">
        <v>1045</v>
      </c>
      <c r="D41" s="873">
        <v>892</v>
      </c>
      <c r="E41" s="873">
        <v>924</v>
      </c>
      <c r="F41" s="873">
        <v>925</v>
      </c>
      <c r="G41" s="873">
        <v>1460</v>
      </c>
      <c r="H41" s="873">
        <v>1148</v>
      </c>
      <c r="I41" s="67"/>
    </row>
    <row r="42" spans="1:17" ht="12" customHeight="1">
      <c r="A42" s="424" t="s">
        <v>316</v>
      </c>
      <c r="B42" s="873">
        <v>1564</v>
      </c>
      <c r="C42" s="873">
        <v>1471</v>
      </c>
      <c r="D42" s="873">
        <v>1300</v>
      </c>
      <c r="E42" s="873">
        <v>1237</v>
      </c>
      <c r="F42" s="873">
        <v>1094</v>
      </c>
      <c r="G42" s="873">
        <v>953</v>
      </c>
      <c r="H42" s="873">
        <v>1022</v>
      </c>
      <c r="I42" s="67"/>
    </row>
    <row r="43" spans="1:17" ht="12" customHeight="1">
      <c r="A43" s="424" t="s">
        <v>317</v>
      </c>
      <c r="B43" s="873">
        <v>1264</v>
      </c>
      <c r="C43" s="873">
        <v>1500</v>
      </c>
      <c r="D43" s="873">
        <v>1402</v>
      </c>
      <c r="E43" s="873">
        <v>1482</v>
      </c>
      <c r="F43" s="873">
        <v>1582</v>
      </c>
      <c r="G43" s="873">
        <v>1422</v>
      </c>
      <c r="H43" s="873">
        <v>1367</v>
      </c>
      <c r="I43" s="67"/>
    </row>
    <row r="44" spans="1:17" ht="12" customHeight="1">
      <c r="A44" s="159" t="s">
        <v>161</v>
      </c>
      <c r="B44" s="873">
        <v>9</v>
      </c>
      <c r="C44" s="873">
        <v>9</v>
      </c>
      <c r="D44" s="873">
        <v>0</v>
      </c>
      <c r="E44" s="873">
        <v>0</v>
      </c>
      <c r="F44" s="873">
        <v>0</v>
      </c>
      <c r="G44" s="873">
        <v>0</v>
      </c>
      <c r="H44" s="873">
        <v>0</v>
      </c>
      <c r="I44" s="67"/>
    </row>
    <row r="45" spans="1:17" ht="12" customHeight="1">
      <c r="A45" s="159" t="s">
        <v>318</v>
      </c>
      <c r="B45" s="873">
        <v>2432</v>
      </c>
      <c r="C45" s="873">
        <v>1756</v>
      </c>
      <c r="D45" s="873">
        <v>1735</v>
      </c>
      <c r="E45" s="873">
        <v>1785</v>
      </c>
      <c r="F45" s="873">
        <v>2162</v>
      </c>
      <c r="G45" s="873">
        <v>2312</v>
      </c>
      <c r="H45" s="873">
        <v>1952</v>
      </c>
      <c r="I45" s="67"/>
    </row>
    <row r="46" spans="1:17" ht="12" customHeight="1">
      <c r="A46" s="159"/>
      <c r="B46" s="461"/>
      <c r="C46" s="461"/>
      <c r="D46" s="461"/>
      <c r="E46" s="461"/>
      <c r="F46" s="461"/>
      <c r="G46" s="461"/>
      <c r="H46" s="461"/>
      <c r="I46" s="67"/>
    </row>
    <row r="47" spans="1:17" ht="12" customHeight="1">
      <c r="A47" s="156"/>
      <c r="B47" s="118"/>
      <c r="C47" s="156"/>
      <c r="D47" s="156"/>
      <c r="E47" s="157"/>
      <c r="F47" s="68"/>
      <c r="G47" s="68"/>
      <c r="H47" s="157"/>
      <c r="I47" s="157"/>
    </row>
    <row r="48" spans="1:17" ht="24" customHeight="1">
      <c r="A48" s="940" t="s">
        <v>1040</v>
      </c>
      <c r="B48" s="940"/>
      <c r="C48" s="940"/>
      <c r="D48" s="940"/>
      <c r="E48" s="940"/>
      <c r="F48" s="940"/>
      <c r="G48" s="940"/>
      <c r="H48" s="934"/>
      <c r="I48" s="263" t="s">
        <v>412</v>
      </c>
      <c r="J48" s="498"/>
      <c r="K48" s="498"/>
      <c r="L48" s="498"/>
      <c r="M48" s="498"/>
      <c r="N48" s="498"/>
      <c r="O48" s="498"/>
      <c r="P48" s="498"/>
      <c r="Q48" s="498"/>
    </row>
    <row r="49" spans="1:17" ht="12" customHeight="1">
      <c r="A49"/>
      <c r="B49"/>
      <c r="C49" s="67"/>
      <c r="D49"/>
      <c r="E49"/>
      <c r="F49"/>
      <c r="G49"/>
      <c r="H49"/>
      <c r="I49" s="414"/>
      <c r="J49" s="422"/>
      <c r="K49" s="422" t="s">
        <v>282</v>
      </c>
      <c r="L49" s="572" t="s">
        <v>26</v>
      </c>
      <c r="M49" s="572" t="s">
        <v>680</v>
      </c>
      <c r="N49" s="572" t="s">
        <v>703</v>
      </c>
      <c r="O49" s="572" t="s">
        <v>759</v>
      </c>
      <c r="P49" s="572" t="s">
        <v>835</v>
      </c>
      <c r="Q49" s="572" t="s">
        <v>903</v>
      </c>
    </row>
    <row r="50" spans="1:17" ht="12" customHeight="1">
      <c r="A50"/>
      <c r="B50"/>
      <c r="C50" s="67"/>
      <c r="D50"/>
      <c r="E50"/>
      <c r="F50"/>
      <c r="G50"/>
      <c r="H50"/>
      <c r="I50" s="423" t="s">
        <v>787</v>
      </c>
      <c r="J50" s="434"/>
      <c r="K50" s="434">
        <v>14802</v>
      </c>
      <c r="L50" s="434">
        <v>13837</v>
      </c>
      <c r="M50" s="434">
        <v>12812</v>
      </c>
      <c r="N50" s="434">
        <v>12356</v>
      </c>
      <c r="O50" s="434">
        <v>12635</v>
      </c>
      <c r="P50" s="434">
        <v>12848</v>
      </c>
      <c r="Q50" s="434">
        <v>12577</v>
      </c>
    </row>
    <row r="51" spans="1:17" ht="12" customHeight="1">
      <c r="A51"/>
      <c r="B51"/>
      <c r="C51" s="67"/>
      <c r="D51"/>
      <c r="E51"/>
      <c r="F51"/>
      <c r="G51"/>
      <c r="H51"/>
      <c r="I51" s="423" t="s">
        <v>788</v>
      </c>
      <c r="J51" s="434"/>
      <c r="K51" s="434">
        <v>2432</v>
      </c>
      <c r="L51" s="434">
        <v>1756</v>
      </c>
      <c r="M51" s="434">
        <v>1735</v>
      </c>
      <c r="N51" s="434">
        <v>1785</v>
      </c>
      <c r="O51" s="434">
        <v>2162</v>
      </c>
      <c r="P51" s="434">
        <v>2312</v>
      </c>
      <c r="Q51" s="434">
        <v>1952</v>
      </c>
    </row>
    <row r="52" spans="1:17" ht="12" customHeight="1">
      <c r="A52"/>
      <c r="B52"/>
      <c r="C52" s="67"/>
      <c r="D52"/>
      <c r="E52"/>
      <c r="F52"/>
      <c r="G52"/>
      <c r="H52"/>
      <c r="I52" s="432" t="s">
        <v>161</v>
      </c>
      <c r="J52" s="425"/>
      <c r="K52" s="425">
        <v>9</v>
      </c>
      <c r="L52" s="425">
        <v>9</v>
      </c>
      <c r="M52" s="461" t="s">
        <v>229</v>
      </c>
      <c r="N52" s="461" t="s">
        <v>229</v>
      </c>
      <c r="O52" s="461" t="s">
        <v>229</v>
      </c>
      <c r="P52" s="170" t="s">
        <v>229</v>
      </c>
      <c r="Q52" s="170">
        <v>0</v>
      </c>
    </row>
    <row r="53" spans="1:17" ht="12" customHeight="1">
      <c r="A53"/>
      <c r="B53"/>
      <c r="C53" s="67"/>
      <c r="D53"/>
      <c r="E53"/>
      <c r="F53"/>
      <c r="G53"/>
      <c r="H53"/>
      <c r="I53" s="437" t="s">
        <v>170</v>
      </c>
      <c r="J53" s="426"/>
      <c r="K53" s="426">
        <v>17243</v>
      </c>
      <c r="L53" s="426">
        <f>SUM(L50:L52)</f>
        <v>15602</v>
      </c>
      <c r="M53" s="426">
        <v>14547</v>
      </c>
      <c r="N53" s="426">
        <v>14141</v>
      </c>
      <c r="O53" s="426">
        <v>14797</v>
      </c>
      <c r="P53" s="426">
        <v>15160</v>
      </c>
      <c r="Q53" s="426">
        <v>14529</v>
      </c>
    </row>
    <row r="54" spans="1:17" ht="12" customHeight="1">
      <c r="A54"/>
      <c r="B54"/>
      <c r="C54" s="67"/>
      <c r="D54"/>
      <c r="E54"/>
      <c r="F54"/>
      <c r="G54"/>
      <c r="H54"/>
      <c r="I54" s="168"/>
      <c r="J54" s="420"/>
      <c r="K54" s="420"/>
      <c r="L54" s="420"/>
      <c r="M54" s="420"/>
      <c r="O54" s="259"/>
    </row>
    <row r="55" spans="1:17" ht="12" customHeight="1">
      <c r="A55"/>
      <c r="B55"/>
      <c r="C55" s="67"/>
      <c r="D55"/>
      <c r="E55"/>
      <c r="F55"/>
      <c r="G55"/>
      <c r="H55"/>
      <c r="I55" s="432"/>
      <c r="J55" s="433"/>
      <c r="K55" s="433"/>
      <c r="L55" s="433"/>
      <c r="M55" s="433"/>
      <c r="N55" s="463"/>
      <c r="O55" s="463"/>
    </row>
    <row r="56" spans="1:17" ht="12" customHeight="1">
      <c r="A56"/>
      <c r="B56"/>
      <c r="C56" s="67"/>
      <c r="D56"/>
      <c r="E56"/>
      <c r="F56"/>
      <c r="G56"/>
      <c r="H56"/>
      <c r="I56" s="432"/>
      <c r="J56" s="433"/>
      <c r="K56" s="433"/>
      <c r="L56" s="433"/>
      <c r="M56" s="433"/>
    </row>
    <row r="57" spans="1:17" ht="12" customHeight="1">
      <c r="A57"/>
      <c r="B57"/>
      <c r="C57" s="67"/>
      <c r="D57"/>
      <c r="E57"/>
      <c r="F57"/>
      <c r="G57"/>
      <c r="H57"/>
      <c r="I57" s="432"/>
      <c r="J57" s="433"/>
      <c r="K57" s="433"/>
      <c r="L57" s="433"/>
      <c r="M57" s="433"/>
    </row>
    <row r="58" spans="1:17" ht="12" customHeight="1">
      <c r="A58"/>
      <c r="B58"/>
      <c r="C58" s="67"/>
      <c r="D58"/>
      <c r="E58"/>
      <c r="F58"/>
      <c r="G58"/>
      <c r="H58"/>
      <c r="I58" s="168"/>
      <c r="J58" s="168"/>
      <c r="K58" s="168"/>
      <c r="L58" s="168"/>
      <c r="M58" s="168"/>
    </row>
    <row r="59" spans="1:17" ht="12" customHeight="1">
      <c r="A59"/>
      <c r="B59"/>
      <c r="C59" s="67"/>
      <c r="D59"/>
      <c r="E59"/>
      <c r="F59"/>
      <c r="G59"/>
      <c r="H59"/>
      <c r="I59" s="168"/>
      <c r="J59" s="168"/>
      <c r="K59" s="168"/>
      <c r="L59" s="168"/>
      <c r="M59" s="168"/>
    </row>
    <row r="60" spans="1:17" ht="12" customHeight="1">
      <c r="A60"/>
      <c r="B60"/>
      <c r="C60" s="67"/>
      <c r="D60"/>
      <c r="E60"/>
      <c r="F60"/>
      <c r="G60"/>
      <c r="H60"/>
      <c r="I60"/>
    </row>
    <row r="61" spans="1:17" ht="12" customHeight="1">
      <c r="A61"/>
      <c r="B61"/>
      <c r="C61" s="67"/>
      <c r="D61"/>
      <c r="E61"/>
      <c r="F61"/>
      <c r="G61"/>
      <c r="H61"/>
      <c r="I61"/>
    </row>
    <row r="62" spans="1:17" ht="12" customHeight="1">
      <c r="A62"/>
      <c r="B62"/>
      <c r="C62" s="67"/>
      <c r="D62"/>
      <c r="E62"/>
      <c r="F62"/>
      <c r="G62"/>
      <c r="H62"/>
      <c r="I62"/>
    </row>
    <row r="63" spans="1:17" ht="12" customHeight="1">
      <c r="A63"/>
      <c r="B63"/>
      <c r="C63" s="67"/>
      <c r="D63"/>
      <c r="E63"/>
      <c r="F63"/>
      <c r="G63"/>
      <c r="H63"/>
      <c r="I63"/>
    </row>
    <row r="64" spans="1:17" ht="12" customHeight="1">
      <c r="A64"/>
      <c r="B64"/>
      <c r="C64" s="67"/>
      <c r="D64"/>
      <c r="E64"/>
      <c r="F64"/>
      <c r="G64"/>
      <c r="H64"/>
      <c r="I64"/>
    </row>
    <row r="65" spans="1:26">
      <c r="A65"/>
      <c r="B65"/>
      <c r="C65" s="67"/>
      <c r="D65"/>
      <c r="E65"/>
      <c r="F65"/>
      <c r="G65"/>
      <c r="H65"/>
      <c r="I65"/>
    </row>
    <row r="66" spans="1:26">
      <c r="A66"/>
      <c r="B66"/>
      <c r="C66" s="67"/>
      <c r="D66"/>
      <c r="E66"/>
      <c r="F66"/>
      <c r="G66"/>
      <c r="H66"/>
      <c r="I66"/>
    </row>
    <row r="67" spans="1:26">
      <c r="A67"/>
      <c r="B67"/>
      <c r="C67" s="67"/>
      <c r="D67"/>
      <c r="E67"/>
      <c r="F67"/>
      <c r="G67"/>
      <c r="H67"/>
      <c r="I67"/>
    </row>
    <row r="68" spans="1:26">
      <c r="A68"/>
      <c r="B68"/>
      <c r="C68" s="67"/>
      <c r="D68"/>
      <c r="E68"/>
      <c r="F68"/>
      <c r="G68"/>
      <c r="H68"/>
      <c r="I68"/>
    </row>
    <row r="69" spans="1:26">
      <c r="A69"/>
      <c r="B69"/>
      <c r="C69" s="67"/>
      <c r="D69"/>
      <c r="E69"/>
      <c r="F69"/>
      <c r="G69"/>
      <c r="H69"/>
      <c r="I69"/>
      <c r="U69" s="319"/>
      <c r="V69" s="339"/>
      <c r="W69" s="339"/>
      <c r="X69" s="339"/>
      <c r="Y69" s="339"/>
      <c r="Z69" s="339"/>
    </row>
    <row r="70" spans="1:26">
      <c r="A70"/>
      <c r="B70"/>
      <c r="C70" s="67"/>
      <c r="D70"/>
      <c r="E70"/>
      <c r="F70"/>
      <c r="G70"/>
      <c r="H70"/>
      <c r="I70"/>
      <c r="U70" s="319"/>
      <c r="V70" s="339"/>
      <c r="W70" s="339"/>
      <c r="X70" s="339"/>
      <c r="Y70" s="339"/>
      <c r="Z70" s="339"/>
    </row>
    <row r="71" spans="1:26">
      <c r="A71"/>
      <c r="B71"/>
      <c r="C71" s="67"/>
      <c r="D71"/>
      <c r="E71"/>
      <c r="F71"/>
      <c r="G71"/>
      <c r="H71"/>
      <c r="I71"/>
    </row>
    <row r="72" spans="1:26">
      <c r="A72"/>
      <c r="B72"/>
      <c r="C72" s="68"/>
      <c r="D72"/>
      <c r="E72"/>
      <c r="F72"/>
      <c r="G72"/>
      <c r="H72"/>
      <c r="I72"/>
    </row>
    <row r="73" spans="1:26">
      <c r="A73"/>
      <c r="B73"/>
      <c r="C73" s="67"/>
      <c r="D73"/>
      <c r="E73"/>
      <c r="F73"/>
      <c r="G73"/>
      <c r="H73"/>
      <c r="I73"/>
    </row>
    <row r="74" spans="1:26">
      <c r="A74"/>
      <c r="B74"/>
      <c r="C74" s="67"/>
      <c r="D74"/>
      <c r="E74"/>
      <c r="F74"/>
      <c r="G74"/>
      <c r="H74"/>
      <c r="I74"/>
    </row>
    <row r="75" spans="1:26">
      <c r="A75"/>
      <c r="B75"/>
      <c r="C75" s="67"/>
      <c r="D75"/>
      <c r="E75"/>
      <c r="F75"/>
      <c r="G75"/>
      <c r="H75"/>
      <c r="I75"/>
    </row>
    <row r="76" spans="1:26">
      <c r="A76"/>
      <c r="B76"/>
      <c r="C76" s="67"/>
      <c r="D76"/>
      <c r="E76"/>
      <c r="F76"/>
      <c r="G76"/>
      <c r="H76"/>
      <c r="I76"/>
    </row>
    <row r="77" spans="1:26">
      <c r="A77"/>
      <c r="B77"/>
      <c r="C77" s="67"/>
      <c r="D77"/>
      <c r="E77"/>
      <c r="F77"/>
      <c r="G77"/>
      <c r="H77"/>
      <c r="I77"/>
    </row>
    <row r="78" spans="1:26">
      <c r="A78"/>
      <c r="B78"/>
      <c r="C78" s="67"/>
      <c r="D78"/>
      <c r="E78"/>
      <c r="F78"/>
      <c r="G78"/>
      <c r="H78"/>
      <c r="I78"/>
    </row>
    <row r="79" spans="1:26">
      <c r="A79"/>
      <c r="B79"/>
      <c r="C79" s="67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 ht="12.75" customHeight="1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  <c r="V93" s="319"/>
      <c r="W93" s="339"/>
      <c r="X93" s="339"/>
      <c r="Y93" s="339"/>
      <c r="Z93" s="339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</sheetData>
  <mergeCells count="5">
    <mergeCell ref="A3:A4"/>
    <mergeCell ref="B3:H3"/>
    <mergeCell ref="A1:H1"/>
    <mergeCell ref="A2:H2"/>
    <mergeCell ref="A48:H48"/>
  </mergeCells>
  <phoneticPr fontId="2" type="noConversion"/>
  <hyperlinks>
    <hyperlink ref="M1:N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6" display="'Inhaltsverzeichnis '!E26"/>
    <hyperlink ref="A48:G48" location="'Inhaltsverzeichnis '!A27" display="'Inhaltsverzeichnis '!A27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HR103"/>
  <sheetViews>
    <sheetView zoomScaleNormal="100" zoomScaleSheetLayoutView="100" workbookViewId="0">
      <pane ySplit="4" topLeftCell="A5" activePane="bottomLeft" state="frozen"/>
      <selection activeCell="A3" sqref="A3"/>
      <selection pane="bottomLeft" activeCell="A5" sqref="A5"/>
    </sheetView>
  </sheetViews>
  <sheetFormatPr baseColWidth="10" defaultColWidth="11.44140625" defaultRowHeight="15.9" customHeight="1"/>
  <cols>
    <col min="1" max="1" width="34.6640625" style="149" customWidth="1"/>
    <col min="2" max="8" width="7.6640625" style="149" customWidth="1"/>
    <col min="9" max="9" width="8.33203125" style="149" bestFit="1" customWidth="1"/>
    <col min="10" max="17" width="8.6640625" style="149" customWidth="1"/>
    <col min="18" max="18" width="3.6640625" style="150" customWidth="1"/>
    <col min="19" max="16384" width="11.44140625" style="149"/>
  </cols>
  <sheetData>
    <row r="1" spans="1:56" s="148" customFormat="1" ht="24" customHeight="1">
      <c r="A1" s="974" t="s">
        <v>963</v>
      </c>
      <c r="B1" s="974"/>
      <c r="C1" s="974"/>
      <c r="D1" s="974"/>
      <c r="E1" s="974"/>
      <c r="F1" s="974"/>
      <c r="G1" s="974"/>
      <c r="H1" s="977"/>
      <c r="I1" s="29"/>
      <c r="J1" s="147"/>
      <c r="K1" s="147"/>
      <c r="L1" s="147"/>
      <c r="M1" s="147"/>
      <c r="N1" s="147"/>
      <c r="O1" s="147"/>
      <c r="P1" s="147"/>
      <c r="Q1" s="147"/>
      <c r="R1" s="147"/>
      <c r="AG1" s="364"/>
      <c r="AH1" s="385"/>
      <c r="AI1" s="385"/>
      <c r="AJ1" s="385"/>
      <c r="AK1" s="385"/>
    </row>
    <row r="2" spans="1:56" ht="12" customHeight="1">
      <c r="A2" s="975"/>
      <c r="B2" s="976"/>
      <c r="C2" s="976"/>
      <c r="D2" s="976"/>
      <c r="E2" s="976"/>
      <c r="F2" s="976"/>
      <c r="G2" s="976"/>
      <c r="H2" s="976"/>
      <c r="I2" s="116"/>
      <c r="J2" s="116"/>
      <c r="K2" s="116"/>
      <c r="L2" s="116"/>
      <c r="M2" s="116"/>
      <c r="N2" s="116"/>
      <c r="O2" s="150"/>
      <c r="R2" s="149"/>
    </row>
    <row r="3" spans="1:56" ht="12" customHeight="1">
      <c r="A3" s="979" t="s">
        <v>301</v>
      </c>
      <c r="B3" s="972" t="s">
        <v>302</v>
      </c>
      <c r="C3" s="972"/>
      <c r="D3" s="972"/>
      <c r="E3" s="972"/>
      <c r="F3" s="972"/>
      <c r="G3" s="972"/>
      <c r="H3" s="973"/>
      <c r="R3" s="149"/>
    </row>
    <row r="4" spans="1:56" s="151" customFormat="1" ht="12" customHeight="1">
      <c r="A4" s="979"/>
      <c r="B4" s="823" t="s">
        <v>282</v>
      </c>
      <c r="C4" s="823" t="s">
        <v>26</v>
      </c>
      <c r="D4" s="823" t="s">
        <v>680</v>
      </c>
      <c r="E4" s="823" t="s">
        <v>703</v>
      </c>
      <c r="F4" s="569" t="s">
        <v>759</v>
      </c>
      <c r="G4" s="569" t="s">
        <v>835</v>
      </c>
      <c r="H4" s="569" t="s">
        <v>903</v>
      </c>
    </row>
    <row r="5" spans="1:56" s="151" customFormat="1" ht="12" customHeight="1">
      <c r="A5" s="96"/>
      <c r="B5" s="134"/>
      <c r="C5" s="134"/>
      <c r="D5" s="134"/>
      <c r="E5" s="134"/>
      <c r="F5" s="134"/>
      <c r="G5" s="134"/>
      <c r="H5" s="134"/>
    </row>
    <row r="6" spans="1:56" s="152" customFormat="1" ht="12" customHeight="1">
      <c r="A6" s="118"/>
      <c r="B6" s="978" t="s">
        <v>168</v>
      </c>
      <c r="C6" s="978"/>
      <c r="D6" s="978"/>
      <c r="E6" s="978"/>
      <c r="F6" s="978"/>
      <c r="G6" s="978"/>
      <c r="H6" s="978"/>
      <c r="I6" s="118"/>
    </row>
    <row r="7" spans="1:56" s="118" customFormat="1" ht="12" customHeight="1">
      <c r="A7" s="119" t="s">
        <v>283</v>
      </c>
      <c r="B7" s="877">
        <v>10804</v>
      </c>
      <c r="C7" s="877">
        <v>9519</v>
      </c>
      <c r="D7" s="877">
        <v>8656</v>
      </c>
      <c r="E7" s="877">
        <v>8389</v>
      </c>
      <c r="F7" s="877">
        <v>8395</v>
      </c>
      <c r="G7" s="877">
        <v>8114</v>
      </c>
      <c r="H7" s="877">
        <v>8123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303</v>
      </c>
      <c r="B8" s="877">
        <v>9246</v>
      </c>
      <c r="C8" s="877">
        <v>8035</v>
      </c>
      <c r="D8" s="877">
        <v>7370</v>
      </c>
      <c r="E8" s="877">
        <v>7101</v>
      </c>
      <c r="F8" s="877">
        <v>7035</v>
      </c>
      <c r="G8" s="877">
        <v>6916</v>
      </c>
      <c r="H8" s="877">
        <v>6952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304</v>
      </c>
      <c r="B9" s="877">
        <v>1558</v>
      </c>
      <c r="C9" s="877">
        <v>1484</v>
      </c>
      <c r="D9" s="877">
        <v>1286</v>
      </c>
      <c r="E9" s="877">
        <v>1288</v>
      </c>
      <c r="F9" s="877">
        <v>1360</v>
      </c>
      <c r="G9" s="877">
        <v>1198</v>
      </c>
      <c r="H9" s="877">
        <v>1171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77"/>
      <c r="C10" s="877"/>
      <c r="D10" s="877"/>
      <c r="E10" s="877"/>
      <c r="F10" s="877"/>
      <c r="G10" s="877"/>
      <c r="H10" s="877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284</v>
      </c>
      <c r="B11" s="877">
        <v>1251</v>
      </c>
      <c r="C11" s="877">
        <v>1283</v>
      </c>
      <c r="D11" s="877">
        <v>1215</v>
      </c>
      <c r="E11" s="877">
        <v>1165</v>
      </c>
      <c r="F11" s="877">
        <v>1382</v>
      </c>
      <c r="G11" s="877">
        <v>2012</v>
      </c>
      <c r="H11" s="877">
        <v>1674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835" t="s">
        <v>287</v>
      </c>
      <c r="B12" s="877">
        <v>49</v>
      </c>
      <c r="C12" s="877">
        <v>0</v>
      </c>
      <c r="D12" s="877">
        <v>0</v>
      </c>
      <c r="E12" s="877">
        <v>0</v>
      </c>
      <c r="F12" s="877">
        <v>0</v>
      </c>
      <c r="G12" s="877">
        <v>0</v>
      </c>
      <c r="H12" s="877">
        <v>0</v>
      </c>
      <c r="I12" s="121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288</v>
      </c>
      <c r="B13" s="877">
        <v>767</v>
      </c>
      <c r="C13" s="877">
        <v>797</v>
      </c>
      <c r="D13" s="877">
        <v>860</v>
      </c>
      <c r="E13" s="877">
        <v>814</v>
      </c>
      <c r="F13" s="877">
        <v>854</v>
      </c>
      <c r="G13" s="877">
        <v>842</v>
      </c>
      <c r="H13" s="877">
        <v>860</v>
      </c>
      <c r="I13" s="121"/>
      <c r="J13" s="153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289</v>
      </c>
      <c r="B14" s="877">
        <v>316</v>
      </c>
      <c r="C14" s="877">
        <v>309</v>
      </c>
      <c r="D14" s="877">
        <v>237</v>
      </c>
      <c r="E14" s="877">
        <v>242</v>
      </c>
      <c r="F14" s="877">
        <v>268</v>
      </c>
      <c r="G14" s="877">
        <v>212</v>
      </c>
      <c r="H14" s="877">
        <v>222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107" t="s">
        <v>290</v>
      </c>
      <c r="B15" s="877">
        <v>119</v>
      </c>
      <c r="C15" s="877">
        <v>177</v>
      </c>
      <c r="D15" s="877">
        <v>118</v>
      </c>
      <c r="E15" s="877">
        <v>109</v>
      </c>
      <c r="F15" s="877">
        <v>195</v>
      </c>
      <c r="G15" s="877">
        <v>208</v>
      </c>
      <c r="H15" s="877">
        <v>264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835" t="s">
        <v>760</v>
      </c>
      <c r="B16" s="877" t="s">
        <v>239</v>
      </c>
      <c r="C16" s="877" t="s">
        <v>239</v>
      </c>
      <c r="D16" s="877" t="s">
        <v>239</v>
      </c>
      <c r="E16" s="877" t="s">
        <v>239</v>
      </c>
      <c r="F16" s="877">
        <v>65</v>
      </c>
      <c r="G16" s="877">
        <v>750</v>
      </c>
      <c r="H16" s="877">
        <v>328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832"/>
      <c r="B17" s="877"/>
      <c r="C17" s="877"/>
      <c r="D17" s="877"/>
      <c r="E17" s="877"/>
      <c r="F17" s="877"/>
      <c r="G17" s="877"/>
      <c r="H17" s="877"/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3" t="s">
        <v>285</v>
      </c>
      <c r="B18" s="877">
        <v>892</v>
      </c>
      <c r="C18" s="877">
        <v>1040</v>
      </c>
      <c r="D18" s="877">
        <v>1012</v>
      </c>
      <c r="E18" s="877">
        <v>1040</v>
      </c>
      <c r="F18" s="877">
        <v>1098</v>
      </c>
      <c r="G18" s="877">
        <v>1039</v>
      </c>
      <c r="H18" s="877">
        <v>1008</v>
      </c>
      <c r="I18" s="125"/>
      <c r="J18" s="125"/>
      <c r="K18" s="125"/>
      <c r="L18" s="125"/>
      <c r="M18" s="125"/>
      <c r="N18" s="125"/>
      <c r="O18" s="125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833" t="s">
        <v>296</v>
      </c>
      <c r="B19" s="877">
        <v>571</v>
      </c>
      <c r="C19" s="877">
        <v>701</v>
      </c>
      <c r="D19" s="877">
        <v>783</v>
      </c>
      <c r="E19" s="877">
        <v>858</v>
      </c>
      <c r="F19" s="877">
        <v>930</v>
      </c>
      <c r="G19" s="877">
        <v>922</v>
      </c>
      <c r="H19" s="877">
        <v>923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833" t="s">
        <v>297</v>
      </c>
      <c r="B20" s="877">
        <v>321</v>
      </c>
      <c r="C20" s="877">
        <v>339</v>
      </c>
      <c r="D20" s="877">
        <v>229</v>
      </c>
      <c r="E20" s="877">
        <v>182</v>
      </c>
      <c r="F20" s="877">
        <v>168</v>
      </c>
      <c r="G20" s="877">
        <v>117</v>
      </c>
      <c r="H20" s="877">
        <v>85</v>
      </c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832"/>
      <c r="B21" s="877"/>
      <c r="C21" s="877"/>
      <c r="D21" s="877"/>
      <c r="E21" s="877"/>
      <c r="F21" s="877"/>
      <c r="G21" s="877"/>
      <c r="H21" s="877"/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23" t="s">
        <v>286</v>
      </c>
      <c r="B22" s="877">
        <v>1855</v>
      </c>
      <c r="C22" s="877">
        <v>1995</v>
      </c>
      <c r="D22" s="877">
        <v>1929</v>
      </c>
      <c r="E22" s="877">
        <v>1762</v>
      </c>
      <c r="F22" s="877">
        <v>1760</v>
      </c>
      <c r="G22" s="877">
        <v>1683</v>
      </c>
      <c r="H22" s="877">
        <v>1772</v>
      </c>
      <c r="I22" s="121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832" t="s">
        <v>298</v>
      </c>
      <c r="B23" s="877">
        <v>1725</v>
      </c>
      <c r="C23" s="877">
        <v>1829</v>
      </c>
      <c r="D23" s="877">
        <v>1753</v>
      </c>
      <c r="E23" s="877">
        <v>1617</v>
      </c>
      <c r="F23" s="877">
        <v>1606</v>
      </c>
      <c r="G23" s="877">
        <v>1590</v>
      </c>
      <c r="H23" s="877">
        <v>1714</v>
      </c>
      <c r="I23" s="121"/>
      <c r="J23" s="153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832" t="s">
        <v>305</v>
      </c>
      <c r="B24" s="877">
        <v>108</v>
      </c>
      <c r="C24" s="877">
        <v>134</v>
      </c>
      <c r="D24" s="877">
        <v>144</v>
      </c>
      <c r="E24" s="877">
        <v>118</v>
      </c>
      <c r="F24" s="877">
        <v>135</v>
      </c>
      <c r="G24" s="877">
        <v>72</v>
      </c>
      <c r="H24" s="877">
        <v>40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832" t="s">
        <v>299</v>
      </c>
      <c r="B25" s="877">
        <v>22</v>
      </c>
      <c r="C25" s="877">
        <v>32</v>
      </c>
      <c r="D25" s="877">
        <v>32</v>
      </c>
      <c r="E25" s="877">
        <v>27</v>
      </c>
      <c r="F25" s="877">
        <v>19</v>
      </c>
      <c r="G25" s="877">
        <v>21</v>
      </c>
      <c r="H25" s="877">
        <v>18</v>
      </c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18" customFormat="1" ht="12" customHeight="1">
      <c r="A26" s="832"/>
      <c r="B26" s="462"/>
      <c r="C26" s="462"/>
      <c r="D26" s="462"/>
      <c r="E26" s="462"/>
      <c r="F26" s="462"/>
      <c r="G26" s="462"/>
      <c r="H26" s="462"/>
      <c r="I26" s="121"/>
      <c r="J26" s="127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</row>
    <row r="27" spans="1:64" s="131" customFormat="1" ht="12" customHeight="1">
      <c r="A27" s="393" t="s">
        <v>170</v>
      </c>
      <c r="B27" s="233">
        <v>14802</v>
      </c>
      <c r="C27" s="233">
        <v>13837</v>
      </c>
      <c r="D27" s="233">
        <v>12812</v>
      </c>
      <c r="E27" s="233">
        <v>12356</v>
      </c>
      <c r="F27" s="233">
        <v>12635</v>
      </c>
      <c r="G27" s="233">
        <v>12848</v>
      </c>
      <c r="H27" s="233">
        <v>12577</v>
      </c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92" t="s">
        <v>157</v>
      </c>
      <c r="B28" s="233">
        <v>12214</v>
      </c>
      <c r="C28" s="233">
        <v>11374</v>
      </c>
      <c r="D28" s="233">
        <v>10511</v>
      </c>
      <c r="E28" s="233">
        <v>10277</v>
      </c>
      <c r="F28" s="233">
        <v>10402</v>
      </c>
      <c r="G28" s="233">
        <v>10798</v>
      </c>
      <c r="H28" s="233">
        <v>10383</v>
      </c>
      <c r="I28" s="127"/>
      <c r="J28" s="155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392" t="s">
        <v>158</v>
      </c>
      <c r="B29" s="233">
        <v>2588</v>
      </c>
      <c r="C29" s="233">
        <v>2463</v>
      </c>
      <c r="D29" s="233">
        <v>2301</v>
      </c>
      <c r="E29" s="233">
        <v>2079</v>
      </c>
      <c r="F29" s="233">
        <v>2233</v>
      </c>
      <c r="G29" s="233">
        <v>2050</v>
      </c>
      <c r="H29" s="233">
        <v>2194</v>
      </c>
      <c r="I29" s="127"/>
      <c r="J29" s="155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31" customFormat="1" ht="12" customHeight="1">
      <c r="A30" s="834"/>
      <c r="B30" s="154"/>
      <c r="C30" s="154"/>
      <c r="D30" s="154"/>
      <c r="E30" s="154"/>
      <c r="F30" s="154"/>
      <c r="G30" s="154"/>
      <c r="H30" s="154"/>
      <c r="I30" s="154"/>
      <c r="J30" s="68"/>
      <c r="K30" s="68"/>
      <c r="L30" s="68"/>
      <c r="M30" s="68"/>
      <c r="N30" s="68"/>
      <c r="O30" s="68"/>
      <c r="P30" s="831"/>
      <c r="Q30" s="127"/>
      <c r="R30" s="129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</row>
    <row r="31" spans="1:64" ht="12" customHeight="1">
      <c r="B31" s="978" t="s">
        <v>169</v>
      </c>
      <c r="C31" s="978"/>
      <c r="D31" s="978"/>
      <c r="E31" s="978"/>
      <c r="F31" s="978"/>
      <c r="G31" s="978"/>
      <c r="H31" s="978"/>
      <c r="P31" s="150"/>
      <c r="R31" s="149"/>
    </row>
    <row r="32" spans="1:64" s="118" customFormat="1" ht="12" customHeight="1">
      <c r="A32" s="119" t="s">
        <v>283</v>
      </c>
      <c r="B32" s="877">
        <v>4294</v>
      </c>
      <c r="C32" s="877">
        <v>3668</v>
      </c>
      <c r="D32" s="877">
        <v>3278</v>
      </c>
      <c r="E32" s="877">
        <v>3202</v>
      </c>
      <c r="F32" s="877">
        <v>3167</v>
      </c>
      <c r="G32" s="877">
        <v>3032</v>
      </c>
      <c r="H32" s="877">
        <v>2909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832" t="s">
        <v>303</v>
      </c>
      <c r="B33" s="877">
        <v>3670</v>
      </c>
      <c r="C33" s="877">
        <v>3092</v>
      </c>
      <c r="D33" s="877">
        <v>2763</v>
      </c>
      <c r="E33" s="877">
        <v>2675</v>
      </c>
      <c r="F33" s="877">
        <v>2581</v>
      </c>
      <c r="G33" s="877">
        <v>2524</v>
      </c>
      <c r="H33" s="877">
        <v>2422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832" t="s">
        <v>304</v>
      </c>
      <c r="B34" s="877">
        <v>624</v>
      </c>
      <c r="C34" s="877">
        <v>576</v>
      </c>
      <c r="D34" s="877">
        <v>515</v>
      </c>
      <c r="E34" s="877">
        <v>527</v>
      </c>
      <c r="F34" s="877">
        <v>586</v>
      </c>
      <c r="G34" s="877">
        <v>508</v>
      </c>
      <c r="H34" s="877">
        <v>487</v>
      </c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832"/>
      <c r="B35" s="877"/>
      <c r="C35" s="877"/>
      <c r="D35" s="877"/>
      <c r="E35" s="877"/>
      <c r="F35" s="877"/>
      <c r="G35" s="877"/>
      <c r="H35" s="877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23" t="s">
        <v>284</v>
      </c>
      <c r="B36" s="877">
        <v>835</v>
      </c>
      <c r="C36" s="877">
        <v>865</v>
      </c>
      <c r="D36" s="877">
        <v>868</v>
      </c>
      <c r="E36" s="877">
        <v>796</v>
      </c>
      <c r="F36" s="877">
        <v>881</v>
      </c>
      <c r="G36" s="877">
        <v>898</v>
      </c>
      <c r="H36" s="877">
        <v>935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835" t="s">
        <v>287</v>
      </c>
      <c r="B37" s="877">
        <v>8</v>
      </c>
      <c r="C37" s="877">
        <v>0</v>
      </c>
      <c r="D37" s="877">
        <v>0</v>
      </c>
      <c r="E37" s="877">
        <v>0</v>
      </c>
      <c r="F37" s="877">
        <v>0</v>
      </c>
      <c r="G37" s="877">
        <v>0</v>
      </c>
      <c r="H37" s="877">
        <v>0</v>
      </c>
      <c r="I37" s="121"/>
      <c r="J37" s="153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832" t="s">
        <v>288</v>
      </c>
      <c r="B38" s="877">
        <v>626</v>
      </c>
      <c r="C38" s="877">
        <v>654</v>
      </c>
      <c r="D38" s="877">
        <v>709</v>
      </c>
      <c r="E38" s="877">
        <v>644</v>
      </c>
      <c r="F38" s="877">
        <v>665</v>
      </c>
      <c r="G38" s="877">
        <v>623</v>
      </c>
      <c r="H38" s="877">
        <v>630</v>
      </c>
      <c r="I38" s="121"/>
      <c r="J38" s="153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832" t="s">
        <v>289</v>
      </c>
      <c r="B39" s="877">
        <v>146</v>
      </c>
      <c r="C39" s="877">
        <v>139</v>
      </c>
      <c r="D39" s="877">
        <v>105</v>
      </c>
      <c r="E39" s="877">
        <v>103</v>
      </c>
      <c r="F39" s="877">
        <v>114</v>
      </c>
      <c r="G39" s="877">
        <v>88</v>
      </c>
      <c r="H39" s="877">
        <v>111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 t="s">
        <v>290</v>
      </c>
      <c r="B40" s="877">
        <v>55</v>
      </c>
      <c r="C40" s="877">
        <v>72</v>
      </c>
      <c r="D40" s="877">
        <v>54</v>
      </c>
      <c r="E40" s="877">
        <v>49</v>
      </c>
      <c r="F40" s="877">
        <v>91</v>
      </c>
      <c r="G40" s="877">
        <v>93</v>
      </c>
      <c r="H40" s="877">
        <v>124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835" t="s">
        <v>760</v>
      </c>
      <c r="B41" s="877" t="s">
        <v>239</v>
      </c>
      <c r="C41" s="877" t="s">
        <v>239</v>
      </c>
      <c r="D41" s="877" t="s">
        <v>239</v>
      </c>
      <c r="E41" s="877" t="s">
        <v>239</v>
      </c>
      <c r="F41" s="877">
        <v>11</v>
      </c>
      <c r="G41" s="877">
        <v>94</v>
      </c>
      <c r="H41" s="877">
        <v>70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07"/>
      <c r="B42" s="877"/>
      <c r="C42" s="877"/>
      <c r="D42" s="877"/>
      <c r="E42" s="877"/>
      <c r="F42" s="877"/>
      <c r="G42" s="877"/>
      <c r="H42" s="877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285</v>
      </c>
      <c r="B43" s="877">
        <v>438</v>
      </c>
      <c r="C43" s="877">
        <v>509</v>
      </c>
      <c r="D43" s="877">
        <v>490</v>
      </c>
      <c r="E43" s="877">
        <v>514</v>
      </c>
      <c r="F43" s="877">
        <v>579</v>
      </c>
      <c r="G43" s="877">
        <v>553</v>
      </c>
      <c r="H43" s="877">
        <v>526</v>
      </c>
      <c r="I43" s="125"/>
      <c r="J43" s="125"/>
      <c r="K43" s="125"/>
      <c r="L43" s="125"/>
      <c r="M43" s="125"/>
      <c r="N43" s="125"/>
      <c r="O43" s="125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26" t="s">
        <v>296</v>
      </c>
      <c r="B44" s="877">
        <v>324</v>
      </c>
      <c r="C44" s="877">
        <v>376</v>
      </c>
      <c r="D44" s="877">
        <v>409</v>
      </c>
      <c r="E44" s="877">
        <v>455</v>
      </c>
      <c r="F44" s="877">
        <v>512</v>
      </c>
      <c r="G44" s="877">
        <v>504</v>
      </c>
      <c r="H44" s="877">
        <v>486</v>
      </c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6" t="s">
        <v>297</v>
      </c>
      <c r="B45" s="877">
        <v>114</v>
      </c>
      <c r="C45" s="877">
        <v>133</v>
      </c>
      <c r="D45" s="877">
        <v>81</v>
      </c>
      <c r="E45" s="877">
        <v>59</v>
      </c>
      <c r="F45" s="877">
        <v>67</v>
      </c>
      <c r="G45" s="877">
        <v>49</v>
      </c>
      <c r="H45" s="877">
        <v>40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/>
      <c r="B46" s="877"/>
      <c r="C46" s="877"/>
      <c r="D46" s="877"/>
      <c r="E46" s="877"/>
      <c r="F46" s="877"/>
      <c r="G46" s="877"/>
      <c r="H46" s="877"/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23" t="s">
        <v>286</v>
      </c>
      <c r="B47" s="877">
        <v>1368</v>
      </c>
      <c r="C47" s="877">
        <v>1474</v>
      </c>
      <c r="D47" s="877">
        <v>1423</v>
      </c>
      <c r="E47" s="877">
        <v>1303</v>
      </c>
      <c r="F47" s="877">
        <v>1302</v>
      </c>
      <c r="G47" s="877">
        <v>1250</v>
      </c>
      <c r="H47" s="877">
        <v>1345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298</v>
      </c>
      <c r="B48" s="877">
        <v>1357</v>
      </c>
      <c r="C48" s="877">
        <v>1449</v>
      </c>
      <c r="D48" s="877">
        <v>1398</v>
      </c>
      <c r="E48" s="877">
        <v>1269</v>
      </c>
      <c r="F48" s="877">
        <v>1285</v>
      </c>
      <c r="G48" s="877">
        <v>1236</v>
      </c>
      <c r="H48" s="877">
        <v>1336</v>
      </c>
      <c r="I48" s="121"/>
      <c r="J48" s="153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18" customFormat="1" ht="12" customHeight="1">
      <c r="A49" s="107" t="s">
        <v>305</v>
      </c>
      <c r="B49" s="877">
        <v>4</v>
      </c>
      <c r="C49" s="877">
        <v>7</v>
      </c>
      <c r="D49" s="877">
        <v>9</v>
      </c>
      <c r="E49" s="877">
        <v>18</v>
      </c>
      <c r="F49" s="877">
        <v>5</v>
      </c>
      <c r="G49" s="877">
        <v>3</v>
      </c>
      <c r="H49" s="877">
        <v>1</v>
      </c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226" s="118" customFormat="1" ht="12" customHeight="1">
      <c r="A50" s="107" t="s">
        <v>299</v>
      </c>
      <c r="B50" s="877">
        <v>7</v>
      </c>
      <c r="C50" s="877">
        <v>18</v>
      </c>
      <c r="D50" s="877">
        <v>16</v>
      </c>
      <c r="E50" s="877">
        <v>16</v>
      </c>
      <c r="F50" s="877">
        <v>12</v>
      </c>
      <c r="G50" s="877">
        <v>11</v>
      </c>
      <c r="H50" s="877">
        <v>8</v>
      </c>
      <c r="I50" s="121"/>
      <c r="J50" s="127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</row>
    <row r="51" spans="1:226" s="118" customFormat="1" ht="12" customHeight="1">
      <c r="A51" s="107"/>
      <c r="B51" s="462"/>
      <c r="C51" s="462"/>
      <c r="D51" s="462"/>
      <c r="E51" s="462"/>
      <c r="F51" s="462"/>
      <c r="G51" s="462"/>
      <c r="H51" s="462"/>
      <c r="I51" s="121"/>
      <c r="J51" s="127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</row>
    <row r="52" spans="1:226" s="131" customFormat="1" ht="12" customHeight="1">
      <c r="A52" s="393" t="s">
        <v>170</v>
      </c>
      <c r="B52" s="233">
        <v>6935</v>
      </c>
      <c r="C52" s="233">
        <v>6516</v>
      </c>
      <c r="D52" s="233">
        <v>6059</v>
      </c>
      <c r="E52" s="233">
        <v>5815</v>
      </c>
      <c r="F52" s="233">
        <v>5929</v>
      </c>
      <c r="G52" s="233">
        <v>5733</v>
      </c>
      <c r="H52" s="233">
        <v>5715</v>
      </c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226" s="131" customFormat="1" ht="12" customHeight="1">
      <c r="A53" s="392" t="s">
        <v>157</v>
      </c>
      <c r="B53" s="233">
        <v>5331</v>
      </c>
      <c r="C53" s="233">
        <v>4997</v>
      </c>
      <c r="D53" s="233">
        <v>4598</v>
      </c>
      <c r="E53" s="233">
        <v>4568</v>
      </c>
      <c r="F53" s="233">
        <v>4537</v>
      </c>
      <c r="G53" s="233">
        <v>4507</v>
      </c>
      <c r="H53" s="233">
        <v>4388</v>
      </c>
      <c r="I53" s="127"/>
      <c r="J53" s="155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</row>
    <row r="54" spans="1:226" s="131" customFormat="1" ht="12" customHeight="1">
      <c r="A54" s="392" t="s">
        <v>158</v>
      </c>
      <c r="B54" s="233">
        <v>1604</v>
      </c>
      <c r="C54" s="233">
        <v>1519</v>
      </c>
      <c r="D54" s="233">
        <v>1461</v>
      </c>
      <c r="E54" s="233">
        <v>1247</v>
      </c>
      <c r="F54" s="233">
        <v>1392</v>
      </c>
      <c r="G54" s="233">
        <v>1226</v>
      </c>
      <c r="H54" s="233">
        <v>1327</v>
      </c>
      <c r="I54" s="127"/>
      <c r="J54" s="155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</row>
    <row r="55" spans="1:226" s="104" customFormat="1" ht="12" customHeight="1">
      <c r="A55" s="203"/>
      <c r="B55" s="108"/>
      <c r="C55" s="108"/>
      <c r="D55" s="108"/>
      <c r="E55" s="108"/>
      <c r="F55" s="108"/>
      <c r="G55" s="108"/>
      <c r="H55" s="108"/>
      <c r="I55" s="111"/>
    </row>
    <row r="56" spans="1:226" s="111" customFormat="1" ht="10.199999999999999" customHeight="1">
      <c r="A56" s="944"/>
      <c r="B56" s="944"/>
      <c r="C56" s="944"/>
      <c r="D56" s="944"/>
      <c r="E56" s="944"/>
      <c r="F56" s="944"/>
      <c r="G56" s="944"/>
      <c r="H56" s="94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</row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/>
    <row r="67" spans="1:48" ht="12" customHeight="1"/>
    <row r="68" spans="1:48" ht="12" customHeight="1">
      <c r="A68" s="150"/>
      <c r="R68" s="149"/>
    </row>
    <row r="69" spans="1:48" ht="12" customHeight="1">
      <c r="A69" s="150"/>
      <c r="R69" s="149"/>
    </row>
    <row r="70" spans="1:48" ht="12" customHeight="1">
      <c r="A70" s="150"/>
      <c r="R70" s="149"/>
    </row>
    <row r="71" spans="1:48" s="118" customFormat="1" ht="12" customHeight="1">
      <c r="A71" s="125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</row>
    <row r="72" spans="1:48" ht="12" customHeight="1">
      <c r="A72" s="150"/>
      <c r="R72" s="149"/>
    </row>
    <row r="73" spans="1:48" ht="12" customHeight="1"/>
    <row r="79" spans="1:48" ht="15.9" customHeight="1">
      <c r="AF79" s="352"/>
      <c r="AG79" s="373"/>
      <c r="AH79" s="373"/>
      <c r="AI79" s="373"/>
      <c r="AJ79" s="373"/>
      <c r="AK79" s="373"/>
    </row>
    <row r="80" spans="1:48" ht="15.9" customHeight="1">
      <c r="AF80" s="352"/>
      <c r="AG80" s="373"/>
      <c r="AH80" s="373"/>
      <c r="AI80" s="373"/>
      <c r="AJ80" s="373"/>
      <c r="AK80" s="373"/>
    </row>
    <row r="103" spans="33:37" ht="15.9" customHeight="1">
      <c r="AG103" s="352"/>
      <c r="AH103" s="373"/>
      <c r="AI103" s="373"/>
      <c r="AJ103" s="373"/>
      <c r="AK103" s="373"/>
    </row>
  </sheetData>
  <mergeCells count="7">
    <mergeCell ref="A56:H56"/>
    <mergeCell ref="A1:H1"/>
    <mergeCell ref="B31:H31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2" display="'Inhaltsverzeichnis '!E32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2"/>
  <sheetViews>
    <sheetView zoomScaleNormal="100" zoomScaleSheetLayoutView="100" workbookViewId="0">
      <pane ySplit="4" topLeftCell="A5" activePane="bottomLeft" state="frozen"/>
      <selection activeCell="A3" sqref="A3"/>
      <selection pane="bottomLeft" activeCell="A5" sqref="A5"/>
    </sheetView>
  </sheetViews>
  <sheetFormatPr baseColWidth="10" defaultColWidth="11.44140625" defaultRowHeight="15.9" customHeight="1"/>
  <cols>
    <col min="1" max="1" width="34.6640625" style="149" customWidth="1"/>
    <col min="2" max="7" width="7.6640625" style="2" customWidth="1"/>
    <col min="8" max="8" width="7.6640625" style="430" customWidth="1"/>
    <col min="9" max="15" width="8.6640625" style="149" customWidth="1"/>
    <col min="16" max="16" width="3.6640625" style="150" customWidth="1"/>
    <col min="17" max="16384" width="11.44140625" style="149"/>
  </cols>
  <sheetData>
    <row r="1" spans="1:56" s="148" customFormat="1" ht="24" customHeight="1">
      <c r="A1" s="974" t="s">
        <v>964</v>
      </c>
      <c r="B1" s="974"/>
      <c r="C1" s="974"/>
      <c r="D1" s="974"/>
      <c r="E1" s="974"/>
      <c r="F1" s="974"/>
      <c r="G1" s="974"/>
      <c r="H1" s="974"/>
      <c r="I1" s="147"/>
      <c r="J1" s="147"/>
      <c r="K1" s="147"/>
      <c r="L1" s="147"/>
      <c r="M1" s="147"/>
      <c r="N1" s="147"/>
      <c r="O1" s="147"/>
      <c r="P1" s="147"/>
      <c r="AG1" s="364"/>
      <c r="AH1" s="385"/>
      <c r="AI1" s="385"/>
      <c r="AJ1" s="385"/>
      <c r="AK1" s="385"/>
    </row>
    <row r="2" spans="1:56" ht="12" customHeight="1">
      <c r="A2" s="975"/>
      <c r="B2" s="976"/>
      <c r="C2" s="976"/>
      <c r="D2" s="976"/>
      <c r="E2" s="976"/>
      <c r="F2" s="976"/>
      <c r="G2" s="976"/>
      <c r="H2" s="976"/>
      <c r="J2" s="116"/>
      <c r="K2" s="116"/>
      <c r="L2" s="116"/>
      <c r="M2" s="116"/>
      <c r="N2" s="116"/>
      <c r="O2" s="116"/>
    </row>
    <row r="3" spans="1:56" ht="12" customHeight="1">
      <c r="A3" s="979" t="s">
        <v>301</v>
      </c>
      <c r="B3" s="981" t="s">
        <v>302</v>
      </c>
      <c r="C3" s="981"/>
      <c r="D3" s="981"/>
      <c r="E3" s="981"/>
      <c r="F3" s="981"/>
      <c r="G3" s="981"/>
      <c r="H3" s="982"/>
      <c r="P3" s="149"/>
    </row>
    <row r="4" spans="1:56" s="151" customFormat="1" ht="12" customHeight="1">
      <c r="A4" s="979"/>
      <c r="B4" s="823" t="s">
        <v>282</v>
      </c>
      <c r="C4" s="823" t="s">
        <v>26</v>
      </c>
      <c r="D4" s="823" t="s">
        <v>680</v>
      </c>
      <c r="E4" s="823" t="s">
        <v>703</v>
      </c>
      <c r="F4" s="569" t="s">
        <v>759</v>
      </c>
      <c r="G4" s="569" t="s">
        <v>835</v>
      </c>
      <c r="H4" s="569" t="s">
        <v>903</v>
      </c>
    </row>
    <row r="5" spans="1:56" s="151" customFormat="1" ht="12" customHeight="1">
      <c r="A5" s="141"/>
      <c r="B5" s="134"/>
      <c r="C5" s="134"/>
      <c r="D5" s="134"/>
      <c r="E5" s="134"/>
      <c r="F5" s="134"/>
      <c r="G5" s="134"/>
      <c r="H5" s="428"/>
    </row>
    <row r="6" spans="1:56" s="152" customFormat="1" ht="12" customHeight="1">
      <c r="A6" s="118"/>
      <c r="B6" s="978" t="s">
        <v>168</v>
      </c>
      <c r="C6" s="978"/>
      <c r="D6" s="978"/>
      <c r="E6" s="978"/>
      <c r="F6" s="978"/>
      <c r="G6" s="978"/>
      <c r="H6" s="978"/>
      <c r="I6" s="118"/>
    </row>
    <row r="7" spans="1:56" s="118" customFormat="1" ht="12" customHeight="1">
      <c r="A7" s="119" t="s">
        <v>283</v>
      </c>
      <c r="B7" s="877">
        <v>1755</v>
      </c>
      <c r="C7" s="877">
        <v>1267</v>
      </c>
      <c r="D7" s="877">
        <v>1270</v>
      </c>
      <c r="E7" s="877">
        <v>1264</v>
      </c>
      <c r="F7" s="877">
        <v>1240</v>
      </c>
      <c r="G7" s="877">
        <v>1324</v>
      </c>
      <c r="H7" s="877">
        <v>972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303</v>
      </c>
      <c r="B8" s="877">
        <v>1040</v>
      </c>
      <c r="C8" s="877">
        <v>658</v>
      </c>
      <c r="D8" s="877">
        <v>615</v>
      </c>
      <c r="E8" s="877">
        <v>627</v>
      </c>
      <c r="F8" s="877">
        <v>626</v>
      </c>
      <c r="G8" s="877">
        <v>658</v>
      </c>
      <c r="H8" s="877">
        <v>477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304</v>
      </c>
      <c r="B9" s="877">
        <v>715</v>
      </c>
      <c r="C9" s="877">
        <v>609</v>
      </c>
      <c r="D9" s="877">
        <v>655</v>
      </c>
      <c r="E9" s="877">
        <v>637</v>
      </c>
      <c r="F9" s="877">
        <v>614</v>
      </c>
      <c r="G9" s="877">
        <v>666</v>
      </c>
      <c r="H9" s="877">
        <v>495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77"/>
      <c r="C10" s="877"/>
      <c r="D10" s="877"/>
      <c r="E10" s="877"/>
      <c r="F10" s="877"/>
      <c r="G10" s="877"/>
      <c r="H10" s="877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284</v>
      </c>
      <c r="B11" s="877">
        <v>361</v>
      </c>
      <c r="C11" s="877">
        <v>277</v>
      </c>
      <c r="D11" s="877">
        <v>274</v>
      </c>
      <c r="E11" s="877">
        <v>288</v>
      </c>
      <c r="F11" s="877">
        <v>562</v>
      </c>
      <c r="G11" s="877">
        <v>744</v>
      </c>
      <c r="H11" s="877">
        <v>788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835" t="s">
        <v>287</v>
      </c>
      <c r="B12" s="877">
        <v>15</v>
      </c>
      <c r="C12" s="877">
        <v>1</v>
      </c>
      <c r="D12" s="877">
        <v>0</v>
      </c>
      <c r="E12" s="877">
        <v>0</v>
      </c>
      <c r="F12" s="877">
        <v>0</v>
      </c>
      <c r="G12" s="877">
        <v>0</v>
      </c>
      <c r="H12" s="877">
        <v>0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288</v>
      </c>
      <c r="B13" s="877">
        <v>82</v>
      </c>
      <c r="C13" s="877">
        <v>70</v>
      </c>
      <c r="D13" s="877">
        <v>58</v>
      </c>
      <c r="E13" s="877">
        <v>71</v>
      </c>
      <c r="F13" s="877">
        <v>100</v>
      </c>
      <c r="G13" s="877">
        <v>101</v>
      </c>
      <c r="H13" s="877">
        <v>67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289</v>
      </c>
      <c r="B14" s="877">
        <v>54</v>
      </c>
      <c r="C14" s="877">
        <v>35</v>
      </c>
      <c r="D14" s="877">
        <v>29</v>
      </c>
      <c r="E14" s="877">
        <v>23</v>
      </c>
      <c r="F14" s="877">
        <v>24</v>
      </c>
      <c r="G14" s="877">
        <v>17</v>
      </c>
      <c r="H14" s="877">
        <v>17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107" t="s">
        <v>290</v>
      </c>
      <c r="B15" s="877">
        <v>210</v>
      </c>
      <c r="C15" s="877">
        <v>171</v>
      </c>
      <c r="D15" s="877">
        <v>187</v>
      </c>
      <c r="E15" s="877">
        <v>194</v>
      </c>
      <c r="F15" s="877">
        <v>388</v>
      </c>
      <c r="G15" s="877">
        <v>399</v>
      </c>
      <c r="H15" s="877">
        <v>538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835" t="s">
        <v>760</v>
      </c>
      <c r="B16" s="877" t="s">
        <v>239</v>
      </c>
      <c r="C16" s="877" t="s">
        <v>239</v>
      </c>
      <c r="D16" s="877" t="s">
        <v>239</v>
      </c>
      <c r="E16" s="877" t="s">
        <v>239</v>
      </c>
      <c r="F16" s="877">
        <v>50</v>
      </c>
      <c r="G16" s="877">
        <v>227</v>
      </c>
      <c r="H16" s="877">
        <v>166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07"/>
      <c r="B17" s="877"/>
      <c r="C17" s="877"/>
      <c r="D17" s="877"/>
      <c r="E17" s="877"/>
      <c r="F17" s="877"/>
      <c r="G17" s="877"/>
      <c r="H17" s="877"/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3" t="s">
        <v>285</v>
      </c>
      <c r="B18" s="877">
        <v>272</v>
      </c>
      <c r="C18" s="877">
        <v>172</v>
      </c>
      <c r="D18" s="877">
        <v>136</v>
      </c>
      <c r="E18" s="877">
        <v>173</v>
      </c>
      <c r="F18" s="877">
        <v>299</v>
      </c>
      <c r="G18" s="877">
        <v>182</v>
      </c>
      <c r="H18" s="877">
        <v>139</v>
      </c>
      <c r="I18" s="125"/>
      <c r="J18" s="125"/>
      <c r="K18" s="125"/>
      <c r="L18" s="125"/>
      <c r="M18" s="125"/>
      <c r="N18" s="125"/>
      <c r="O18" s="125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126" t="s">
        <v>296</v>
      </c>
      <c r="B19" s="877">
        <v>175</v>
      </c>
      <c r="C19" s="877">
        <v>109</v>
      </c>
      <c r="D19" s="877">
        <v>93</v>
      </c>
      <c r="E19" s="877">
        <v>141</v>
      </c>
      <c r="F19" s="877">
        <v>264</v>
      </c>
      <c r="G19" s="877">
        <v>162</v>
      </c>
      <c r="H19" s="877">
        <v>127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126" t="s">
        <v>297</v>
      </c>
      <c r="B20" s="877">
        <v>97</v>
      </c>
      <c r="C20" s="877">
        <v>63</v>
      </c>
      <c r="D20" s="877">
        <v>43</v>
      </c>
      <c r="E20" s="877">
        <v>32</v>
      </c>
      <c r="F20" s="877">
        <v>35</v>
      </c>
      <c r="G20" s="877">
        <v>20</v>
      </c>
      <c r="H20" s="877">
        <v>12</v>
      </c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07"/>
      <c r="B21" s="877"/>
      <c r="C21" s="877"/>
      <c r="D21" s="877"/>
      <c r="E21" s="877"/>
      <c r="F21" s="877"/>
      <c r="G21" s="877"/>
      <c r="H21" s="877"/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23" t="s">
        <v>286</v>
      </c>
      <c r="B22" s="877">
        <v>44</v>
      </c>
      <c r="C22" s="877">
        <v>40</v>
      </c>
      <c r="D22" s="877">
        <v>55</v>
      </c>
      <c r="E22" s="877">
        <v>60</v>
      </c>
      <c r="F22" s="877">
        <v>61</v>
      </c>
      <c r="G22" s="877">
        <v>62</v>
      </c>
      <c r="H22" s="877">
        <v>53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107" t="s">
        <v>298</v>
      </c>
      <c r="B23" s="877">
        <v>43</v>
      </c>
      <c r="C23" s="877">
        <v>36</v>
      </c>
      <c r="D23" s="877">
        <v>38</v>
      </c>
      <c r="E23" s="877">
        <v>52</v>
      </c>
      <c r="F23" s="877">
        <v>46</v>
      </c>
      <c r="G23" s="877">
        <v>59</v>
      </c>
      <c r="H23" s="877">
        <v>52</v>
      </c>
      <c r="I23" s="121"/>
      <c r="J23" s="153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107" t="s">
        <v>305</v>
      </c>
      <c r="B24" s="877">
        <v>0</v>
      </c>
      <c r="C24" s="877">
        <v>4</v>
      </c>
      <c r="D24" s="877">
        <v>12</v>
      </c>
      <c r="E24" s="877">
        <v>5</v>
      </c>
      <c r="F24" s="877">
        <v>8</v>
      </c>
      <c r="G24" s="877">
        <v>3</v>
      </c>
      <c r="H24" s="877">
        <v>1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107" t="s">
        <v>299</v>
      </c>
      <c r="B25" s="877">
        <v>1</v>
      </c>
      <c r="C25" s="877">
        <v>0</v>
      </c>
      <c r="D25" s="877">
        <v>5</v>
      </c>
      <c r="E25" s="877">
        <v>3</v>
      </c>
      <c r="F25" s="877">
        <v>7</v>
      </c>
      <c r="G25" s="877">
        <v>0</v>
      </c>
      <c r="H25" s="877">
        <v>0</v>
      </c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18" customFormat="1" ht="12" customHeight="1">
      <c r="A26" s="107"/>
      <c r="B26" s="462"/>
      <c r="C26" s="462"/>
      <c r="D26" s="462"/>
      <c r="E26" s="462"/>
      <c r="F26" s="464"/>
      <c r="G26" s="464"/>
      <c r="H26" s="464"/>
      <c r="I26" s="121"/>
      <c r="J26" s="127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</row>
    <row r="27" spans="1:64" s="131" customFormat="1" ht="12" customHeight="1">
      <c r="A27" s="393" t="s">
        <v>170</v>
      </c>
      <c r="B27" s="878">
        <v>2432</v>
      </c>
      <c r="C27" s="878">
        <v>1756</v>
      </c>
      <c r="D27" s="878">
        <v>1735</v>
      </c>
      <c r="E27" s="878">
        <v>1785</v>
      </c>
      <c r="F27" s="878">
        <v>2162</v>
      </c>
      <c r="G27" s="878">
        <v>2312</v>
      </c>
      <c r="H27" s="878">
        <v>1952</v>
      </c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92" t="s">
        <v>157</v>
      </c>
      <c r="B28" s="878">
        <v>2171</v>
      </c>
      <c r="C28" s="878">
        <v>1579</v>
      </c>
      <c r="D28" s="878">
        <v>1488</v>
      </c>
      <c r="E28" s="878">
        <v>1528</v>
      </c>
      <c r="F28" s="878">
        <v>2087</v>
      </c>
      <c r="G28" s="878">
        <v>2136</v>
      </c>
      <c r="H28" s="878">
        <v>1791</v>
      </c>
      <c r="I28" s="127"/>
      <c r="J28" s="431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392" t="s">
        <v>158</v>
      </c>
      <c r="B29" s="878">
        <v>261</v>
      </c>
      <c r="C29" s="878">
        <v>177</v>
      </c>
      <c r="D29" s="878">
        <v>247</v>
      </c>
      <c r="E29" s="878">
        <v>257</v>
      </c>
      <c r="F29" s="878">
        <v>75</v>
      </c>
      <c r="G29" s="878">
        <v>176</v>
      </c>
      <c r="H29" s="878">
        <v>161</v>
      </c>
      <c r="I29" s="127"/>
      <c r="J29" s="431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31" customFormat="1" ht="12" customHeight="1">
      <c r="A30" s="130"/>
      <c r="B30" s="154"/>
      <c r="C30" s="154"/>
      <c r="D30" s="154"/>
      <c r="E30" s="154"/>
      <c r="F30" s="154"/>
      <c r="G30" s="154"/>
      <c r="H30" s="68"/>
      <c r="I30" s="154"/>
      <c r="J30" s="68"/>
      <c r="K30" s="68"/>
      <c r="L30" s="68"/>
      <c r="M30" s="68"/>
      <c r="N30" s="68"/>
      <c r="O30" s="68"/>
      <c r="P30" s="117"/>
      <c r="Q30" s="127"/>
      <c r="R30" s="129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</row>
    <row r="31" spans="1:64" ht="12" customHeight="1">
      <c r="B31" s="980" t="s">
        <v>169</v>
      </c>
      <c r="C31" s="980"/>
      <c r="D31" s="980"/>
      <c r="E31" s="980"/>
      <c r="F31" s="980"/>
      <c r="G31" s="980"/>
      <c r="H31" s="980"/>
    </row>
    <row r="32" spans="1:64" s="118" customFormat="1" ht="12" customHeight="1">
      <c r="A32" s="119" t="s">
        <v>283</v>
      </c>
      <c r="B32" s="877">
        <v>559</v>
      </c>
      <c r="C32" s="877">
        <v>407</v>
      </c>
      <c r="D32" s="877">
        <v>399</v>
      </c>
      <c r="E32" s="877">
        <v>392</v>
      </c>
      <c r="F32" s="877">
        <v>400</v>
      </c>
      <c r="G32" s="877">
        <v>415</v>
      </c>
      <c r="H32" s="877">
        <v>308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07" t="s">
        <v>303</v>
      </c>
      <c r="B33" s="877">
        <v>312</v>
      </c>
      <c r="C33" s="877">
        <v>190</v>
      </c>
      <c r="D33" s="877">
        <v>175</v>
      </c>
      <c r="E33" s="877">
        <v>183</v>
      </c>
      <c r="F33" s="877">
        <v>195</v>
      </c>
      <c r="G33" s="877">
        <v>176</v>
      </c>
      <c r="H33" s="877">
        <v>150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304</v>
      </c>
      <c r="B34" s="877">
        <v>247</v>
      </c>
      <c r="C34" s="877">
        <v>217</v>
      </c>
      <c r="D34" s="877">
        <v>224</v>
      </c>
      <c r="E34" s="877">
        <v>209</v>
      </c>
      <c r="F34" s="877">
        <v>205</v>
      </c>
      <c r="G34" s="877">
        <v>239</v>
      </c>
      <c r="H34" s="877">
        <v>158</v>
      </c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/>
      <c r="B35" s="877"/>
      <c r="C35" s="877"/>
      <c r="D35" s="877"/>
      <c r="E35" s="877"/>
      <c r="F35" s="877"/>
      <c r="G35" s="877"/>
      <c r="H35" s="877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23" t="s">
        <v>284</v>
      </c>
      <c r="B36" s="877">
        <v>174</v>
      </c>
      <c r="C36" s="877">
        <v>127</v>
      </c>
      <c r="D36" s="877">
        <v>134</v>
      </c>
      <c r="E36" s="877">
        <v>122</v>
      </c>
      <c r="F36" s="877">
        <v>234</v>
      </c>
      <c r="G36" s="877">
        <v>267</v>
      </c>
      <c r="H36" s="877">
        <v>254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835" t="s">
        <v>287</v>
      </c>
      <c r="B37" s="877">
        <v>3</v>
      </c>
      <c r="C37" s="877">
        <v>1</v>
      </c>
      <c r="D37" s="877">
        <v>0</v>
      </c>
      <c r="E37" s="877">
        <v>0</v>
      </c>
      <c r="F37" s="877">
        <v>0</v>
      </c>
      <c r="G37" s="877">
        <v>0</v>
      </c>
      <c r="H37" s="877">
        <v>0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288</v>
      </c>
      <c r="B38" s="877">
        <v>59</v>
      </c>
      <c r="C38" s="877">
        <v>45</v>
      </c>
      <c r="D38" s="877">
        <v>46</v>
      </c>
      <c r="E38" s="877">
        <v>49</v>
      </c>
      <c r="F38" s="877">
        <v>75</v>
      </c>
      <c r="G38" s="877">
        <v>68</v>
      </c>
      <c r="H38" s="877">
        <v>34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07" t="s">
        <v>289</v>
      </c>
      <c r="B39" s="877">
        <v>25</v>
      </c>
      <c r="C39" s="877">
        <v>12</v>
      </c>
      <c r="D39" s="877">
        <v>14</v>
      </c>
      <c r="E39" s="877">
        <v>5</v>
      </c>
      <c r="F39" s="877">
        <v>7</v>
      </c>
      <c r="G39" s="877">
        <v>4</v>
      </c>
      <c r="H39" s="877">
        <v>3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 t="s">
        <v>290</v>
      </c>
      <c r="B40" s="877">
        <v>87</v>
      </c>
      <c r="C40" s="877">
        <v>69</v>
      </c>
      <c r="D40" s="877">
        <v>74</v>
      </c>
      <c r="E40" s="877">
        <v>68</v>
      </c>
      <c r="F40" s="877">
        <v>150</v>
      </c>
      <c r="G40" s="877">
        <v>168</v>
      </c>
      <c r="H40" s="877">
        <v>186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835" t="s">
        <v>760</v>
      </c>
      <c r="B41" s="877" t="s">
        <v>239</v>
      </c>
      <c r="C41" s="877" t="s">
        <v>239</v>
      </c>
      <c r="D41" s="877" t="s">
        <v>239</v>
      </c>
      <c r="E41" s="877" t="s">
        <v>239</v>
      </c>
      <c r="F41" s="877">
        <v>2</v>
      </c>
      <c r="G41" s="877">
        <v>27</v>
      </c>
      <c r="H41" s="877">
        <v>31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07"/>
      <c r="B42" s="877"/>
      <c r="C42" s="877"/>
      <c r="D42" s="877"/>
      <c r="E42" s="877"/>
      <c r="F42" s="877"/>
      <c r="G42" s="877"/>
      <c r="H42" s="877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285</v>
      </c>
      <c r="B43" s="877">
        <v>125</v>
      </c>
      <c r="C43" s="877">
        <v>61</v>
      </c>
      <c r="D43" s="877">
        <v>44</v>
      </c>
      <c r="E43" s="877">
        <v>69</v>
      </c>
      <c r="F43" s="877">
        <v>107</v>
      </c>
      <c r="G43" s="877">
        <v>69</v>
      </c>
      <c r="H43" s="877">
        <v>54</v>
      </c>
      <c r="I43" s="125"/>
      <c r="J43" s="125"/>
      <c r="K43" s="125"/>
      <c r="L43" s="125"/>
      <c r="M43" s="125"/>
      <c r="N43" s="125"/>
      <c r="O43" s="125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26" t="s">
        <v>296</v>
      </c>
      <c r="B44" s="877">
        <v>87</v>
      </c>
      <c r="C44" s="877">
        <v>41</v>
      </c>
      <c r="D44" s="877">
        <v>30</v>
      </c>
      <c r="E44" s="877">
        <v>55</v>
      </c>
      <c r="F44" s="877">
        <v>94</v>
      </c>
      <c r="G44" s="877">
        <v>62</v>
      </c>
      <c r="H44" s="877">
        <v>50</v>
      </c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6" t="s">
        <v>297</v>
      </c>
      <c r="B45" s="877">
        <v>38</v>
      </c>
      <c r="C45" s="877">
        <v>20</v>
      </c>
      <c r="D45" s="877">
        <v>14</v>
      </c>
      <c r="E45" s="877">
        <v>14</v>
      </c>
      <c r="F45" s="877">
        <v>13</v>
      </c>
      <c r="G45" s="877">
        <v>7</v>
      </c>
      <c r="H45" s="877">
        <v>4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/>
      <c r="B46" s="877"/>
      <c r="C46" s="877"/>
      <c r="D46" s="877"/>
      <c r="E46" s="877"/>
      <c r="F46" s="877"/>
      <c r="G46" s="877"/>
      <c r="H46" s="877"/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23" t="s">
        <v>286</v>
      </c>
      <c r="B47" s="877">
        <v>30</v>
      </c>
      <c r="C47" s="877">
        <v>26</v>
      </c>
      <c r="D47" s="877">
        <v>27</v>
      </c>
      <c r="E47" s="877">
        <v>41</v>
      </c>
      <c r="F47" s="877">
        <v>41</v>
      </c>
      <c r="G47" s="877">
        <v>45</v>
      </c>
      <c r="H47" s="877">
        <v>37</v>
      </c>
      <c r="I47" s="121"/>
      <c r="J47" s="153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298</v>
      </c>
      <c r="B48" s="877">
        <v>29</v>
      </c>
      <c r="C48" s="877">
        <v>25</v>
      </c>
      <c r="D48" s="877">
        <v>22</v>
      </c>
      <c r="E48" s="877">
        <v>39</v>
      </c>
      <c r="F48" s="877">
        <v>36</v>
      </c>
      <c r="G48" s="877">
        <v>45</v>
      </c>
      <c r="H48" s="877">
        <v>37</v>
      </c>
      <c r="I48" s="121"/>
      <c r="J48" s="153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56" s="118" customFormat="1" ht="12" customHeight="1">
      <c r="A49" s="107" t="s">
        <v>305</v>
      </c>
      <c r="B49" s="877">
        <v>0</v>
      </c>
      <c r="C49" s="877">
        <v>1</v>
      </c>
      <c r="D49" s="877">
        <v>4</v>
      </c>
      <c r="E49" s="877">
        <v>2</v>
      </c>
      <c r="F49" s="877">
        <v>0</v>
      </c>
      <c r="G49" s="877">
        <v>0</v>
      </c>
      <c r="H49" s="877">
        <v>0</v>
      </c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56" s="118" customFormat="1" ht="12" customHeight="1">
      <c r="A50" s="107" t="s">
        <v>299</v>
      </c>
      <c r="B50" s="877">
        <v>1</v>
      </c>
      <c r="C50" s="877">
        <v>0</v>
      </c>
      <c r="D50" s="877">
        <v>1</v>
      </c>
      <c r="E50" s="877">
        <v>0</v>
      </c>
      <c r="F50" s="877">
        <v>5</v>
      </c>
      <c r="G50" s="877">
        <v>0</v>
      </c>
      <c r="H50" s="877">
        <v>0</v>
      </c>
      <c r="I50" s="121"/>
      <c r="J50" s="127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</row>
    <row r="51" spans="1:56" s="118" customFormat="1" ht="12" customHeight="1">
      <c r="A51" s="107"/>
      <c r="B51" s="877"/>
      <c r="C51" s="877"/>
      <c r="D51" s="877"/>
      <c r="E51" s="877"/>
      <c r="F51" s="877"/>
      <c r="G51" s="877"/>
      <c r="H51" s="877"/>
      <c r="I51" s="121"/>
      <c r="J51" s="127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</row>
    <row r="52" spans="1:56" s="131" customFormat="1" ht="12" customHeight="1">
      <c r="A52" s="393" t="s">
        <v>170</v>
      </c>
      <c r="B52" s="878">
        <v>888</v>
      </c>
      <c r="C52" s="878">
        <v>621</v>
      </c>
      <c r="D52" s="878">
        <v>604</v>
      </c>
      <c r="E52" s="878">
        <v>624</v>
      </c>
      <c r="F52" s="878">
        <v>782</v>
      </c>
      <c r="G52" s="878">
        <v>796</v>
      </c>
      <c r="H52" s="878">
        <v>653</v>
      </c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56" s="131" customFormat="1" ht="12" customHeight="1">
      <c r="A53" s="392" t="s">
        <v>157</v>
      </c>
      <c r="B53" s="878">
        <v>779</v>
      </c>
      <c r="C53" s="878">
        <v>544</v>
      </c>
      <c r="D53" s="878">
        <v>494</v>
      </c>
      <c r="E53" s="878">
        <v>518</v>
      </c>
      <c r="F53" s="878">
        <v>751</v>
      </c>
      <c r="G53" s="878">
        <v>711</v>
      </c>
      <c r="H53" s="878">
        <v>593</v>
      </c>
      <c r="I53" s="127"/>
      <c r="J53" s="129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</row>
    <row r="54" spans="1:56" s="131" customFormat="1" ht="12" customHeight="1">
      <c r="A54" s="392" t="s">
        <v>158</v>
      </c>
      <c r="B54" s="878">
        <v>109</v>
      </c>
      <c r="C54" s="878">
        <v>77</v>
      </c>
      <c r="D54" s="878">
        <v>110</v>
      </c>
      <c r="E54" s="878">
        <v>106</v>
      </c>
      <c r="F54" s="878">
        <v>31</v>
      </c>
      <c r="G54" s="878">
        <v>85</v>
      </c>
      <c r="H54" s="878">
        <v>60</v>
      </c>
      <c r="I54" s="127"/>
      <c r="J54" s="129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</row>
    <row r="55" spans="1:56" s="129" customFormat="1" ht="12" customHeight="1">
      <c r="A55" s="9" t="s">
        <v>248</v>
      </c>
      <c r="B55" s="132"/>
      <c r="C55" s="132"/>
      <c r="D55" s="132"/>
      <c r="E55" s="132"/>
      <c r="F55" s="132"/>
      <c r="G55" s="132"/>
      <c r="H55" s="429"/>
      <c r="I55" s="132"/>
      <c r="J55" s="132"/>
      <c r="K55" s="132"/>
      <c r="L55" s="132"/>
      <c r="M55" s="132"/>
      <c r="N55" s="132"/>
      <c r="O55" s="133"/>
    </row>
    <row r="56" spans="1:56" s="129" customFormat="1" ht="10.199999999999999" customHeight="1">
      <c r="A56" s="9" t="s">
        <v>83</v>
      </c>
      <c r="B56" s="132"/>
      <c r="C56" s="132"/>
      <c r="D56" s="132"/>
      <c r="E56" s="132"/>
      <c r="F56" s="132"/>
      <c r="G56" s="132"/>
      <c r="H56" s="429"/>
      <c r="I56" s="132"/>
      <c r="J56" s="132"/>
      <c r="K56" s="132"/>
      <c r="L56" s="132"/>
      <c r="M56" s="132"/>
      <c r="N56" s="132"/>
      <c r="O56" s="133"/>
    </row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78" spans="32:37" ht="15.9" customHeight="1">
      <c r="AF78" s="352"/>
      <c r="AG78" s="373"/>
      <c r="AH78" s="373"/>
      <c r="AI78" s="373"/>
      <c r="AJ78" s="373"/>
      <c r="AK78" s="373"/>
    </row>
    <row r="79" spans="32:37" ht="15.9" customHeight="1">
      <c r="AF79" s="352"/>
      <c r="AG79" s="373"/>
      <c r="AH79" s="373"/>
      <c r="AI79" s="373"/>
      <c r="AJ79" s="373"/>
      <c r="AK79" s="373"/>
    </row>
    <row r="102" spans="33:37" ht="15.9" customHeight="1">
      <c r="AG102" s="352"/>
      <c r="AH102" s="373"/>
      <c r="AI102" s="373"/>
      <c r="AJ102" s="373"/>
      <c r="AK102" s="373"/>
    </row>
  </sheetData>
  <mergeCells count="6">
    <mergeCell ref="B6:H6"/>
    <mergeCell ref="B31:H31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F92"/>
  <sheetViews>
    <sheetView topLeftCell="A28"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18" width="7.109375" customWidth="1"/>
  </cols>
  <sheetData>
    <row r="1" spans="1:32" s="12" customFormat="1" ht="24" customHeight="1">
      <c r="A1" s="985" t="s">
        <v>965</v>
      </c>
      <c r="B1" s="977"/>
      <c r="C1" s="977"/>
      <c r="D1" s="977"/>
      <c r="E1" s="977"/>
      <c r="F1" s="977"/>
      <c r="G1" s="977"/>
      <c r="H1" s="977"/>
      <c r="I1"/>
      <c r="AB1" s="367"/>
      <c r="AC1" s="388"/>
      <c r="AD1" s="388"/>
      <c r="AE1" s="388"/>
      <c r="AF1" s="388"/>
    </row>
    <row r="2" spans="1:32" ht="12" customHeight="1">
      <c r="A2" s="995"/>
      <c r="B2" s="976"/>
      <c r="C2" s="976"/>
      <c r="D2" s="976"/>
      <c r="E2" s="976"/>
      <c r="F2" s="976"/>
      <c r="G2" s="976"/>
      <c r="H2" s="976"/>
    </row>
    <row r="3" spans="1:32" ht="12" customHeight="1">
      <c r="A3" s="989" t="s">
        <v>319</v>
      </c>
      <c r="B3" s="991" t="s">
        <v>320</v>
      </c>
      <c r="C3" s="992"/>
      <c r="D3" s="992"/>
      <c r="E3" s="992"/>
      <c r="F3" s="992"/>
      <c r="G3" s="992"/>
      <c r="H3" s="992"/>
    </row>
    <row r="4" spans="1:32" ht="12" customHeight="1">
      <c r="A4" s="990"/>
      <c r="B4" s="823" t="s">
        <v>26</v>
      </c>
      <c r="C4" s="823" t="s">
        <v>680</v>
      </c>
      <c r="D4" s="823" t="s">
        <v>703</v>
      </c>
      <c r="E4" s="823" t="s">
        <v>759</v>
      </c>
      <c r="F4" s="569" t="s">
        <v>835</v>
      </c>
      <c r="G4" s="569" t="s">
        <v>903</v>
      </c>
      <c r="H4" s="569" t="s">
        <v>925</v>
      </c>
    </row>
    <row r="5" spans="1:32" ht="12" customHeight="1">
      <c r="A5" s="164"/>
      <c r="B5" s="165"/>
      <c r="C5" s="165"/>
      <c r="D5" s="165"/>
      <c r="E5" s="165"/>
      <c r="F5" s="166"/>
      <c r="G5" s="389"/>
      <c r="H5" s="390"/>
    </row>
    <row r="6" spans="1:32" ht="12" customHeight="1">
      <c r="A6" s="164"/>
      <c r="B6" s="986" t="s">
        <v>170</v>
      </c>
      <c r="C6" s="986"/>
      <c r="D6" s="986"/>
      <c r="E6" s="986"/>
      <c r="F6" s="986"/>
      <c r="G6" s="986"/>
      <c r="H6" s="986"/>
    </row>
    <row r="7" spans="1:32" ht="12" customHeight="1">
      <c r="A7" s="169" t="s">
        <v>321</v>
      </c>
      <c r="B7" s="877">
        <v>870</v>
      </c>
      <c r="C7" s="877">
        <v>839</v>
      </c>
      <c r="D7" s="877">
        <v>835</v>
      </c>
      <c r="E7" s="877">
        <v>880</v>
      </c>
      <c r="F7" s="877">
        <v>899</v>
      </c>
      <c r="G7" s="877">
        <v>904</v>
      </c>
      <c r="H7" s="877">
        <v>900</v>
      </c>
    </row>
    <row r="8" spans="1:32" ht="12" customHeight="1">
      <c r="A8" s="169" t="s">
        <v>322</v>
      </c>
      <c r="B8" s="877">
        <v>1487</v>
      </c>
      <c r="C8" s="877">
        <v>1404</v>
      </c>
      <c r="D8" s="877">
        <v>1421</v>
      </c>
      <c r="E8" s="877">
        <v>1483</v>
      </c>
      <c r="F8" s="877">
        <v>1536</v>
      </c>
      <c r="G8" s="877">
        <v>1553</v>
      </c>
      <c r="H8" s="877">
        <v>1552</v>
      </c>
    </row>
    <row r="9" spans="1:32" s="7" customFormat="1" ht="12" customHeight="1">
      <c r="A9" s="171" t="s">
        <v>170</v>
      </c>
      <c r="B9" s="878">
        <v>2357</v>
      </c>
      <c r="C9" s="878">
        <v>2243</v>
      </c>
      <c r="D9" s="878">
        <v>2256</v>
      </c>
      <c r="E9" s="878">
        <v>2363</v>
      </c>
      <c r="F9" s="878">
        <v>2435</v>
      </c>
      <c r="G9" s="878">
        <v>2457</v>
      </c>
      <c r="H9" s="878">
        <v>2452</v>
      </c>
    </row>
    <row r="10" spans="1:32" ht="12" customHeight="1">
      <c r="A10" s="173"/>
      <c r="B10" s="175"/>
      <c r="C10" s="175"/>
      <c r="D10" s="167"/>
      <c r="E10" s="167"/>
      <c r="F10" s="167"/>
      <c r="G10" s="167"/>
      <c r="H10" s="168"/>
    </row>
    <row r="11" spans="1:32" ht="12" customHeight="1">
      <c r="A11" s="176"/>
      <c r="B11" s="986" t="s">
        <v>157</v>
      </c>
      <c r="C11" s="986"/>
      <c r="D11" s="986"/>
      <c r="E11" s="986"/>
      <c r="F11" s="986"/>
      <c r="G11" s="986"/>
      <c r="H11" s="986"/>
    </row>
    <row r="12" spans="1:32" ht="12" customHeight="1">
      <c r="A12" s="169" t="s">
        <v>321</v>
      </c>
      <c r="B12" s="877">
        <v>662</v>
      </c>
      <c r="C12" s="877">
        <v>644</v>
      </c>
      <c r="D12" s="877">
        <v>655</v>
      </c>
      <c r="E12" s="877">
        <v>705</v>
      </c>
      <c r="F12" s="877">
        <v>732</v>
      </c>
      <c r="G12" s="877">
        <v>739</v>
      </c>
      <c r="H12" s="877">
        <v>730</v>
      </c>
    </row>
    <row r="13" spans="1:32" ht="12" customHeight="1">
      <c r="A13" s="169" t="s">
        <v>322</v>
      </c>
      <c r="B13" s="877">
        <v>1152</v>
      </c>
      <c r="C13" s="877">
        <v>1119</v>
      </c>
      <c r="D13" s="877">
        <v>1141</v>
      </c>
      <c r="E13" s="877">
        <v>1193</v>
      </c>
      <c r="F13" s="877">
        <v>1254</v>
      </c>
      <c r="G13" s="877">
        <v>1245</v>
      </c>
      <c r="H13" s="877">
        <v>1248</v>
      </c>
    </row>
    <row r="14" spans="1:32" s="7" customFormat="1" ht="12" customHeight="1">
      <c r="A14" s="171" t="s">
        <v>170</v>
      </c>
      <c r="B14" s="878">
        <v>1814</v>
      </c>
      <c r="C14" s="878">
        <v>1763</v>
      </c>
      <c r="D14" s="878">
        <v>1796</v>
      </c>
      <c r="E14" s="878">
        <v>1898</v>
      </c>
      <c r="F14" s="878">
        <v>1986</v>
      </c>
      <c r="G14" s="878">
        <v>1984</v>
      </c>
      <c r="H14" s="878">
        <v>1978</v>
      </c>
    </row>
    <row r="15" spans="1:32" ht="12" customHeight="1">
      <c r="A15" s="173"/>
      <c r="B15" s="174"/>
      <c r="C15" s="174"/>
      <c r="D15" s="174"/>
      <c r="E15" s="167"/>
      <c r="F15" s="167"/>
      <c r="G15" s="167"/>
      <c r="H15" s="168"/>
    </row>
    <row r="16" spans="1:32" ht="12" customHeight="1">
      <c r="A16" s="176"/>
      <c r="B16" s="986" t="s">
        <v>158</v>
      </c>
      <c r="C16" s="986"/>
      <c r="D16" s="986"/>
      <c r="E16" s="986"/>
      <c r="F16" s="986"/>
      <c r="G16" s="986"/>
      <c r="H16" s="986"/>
    </row>
    <row r="17" spans="1:9" ht="12" customHeight="1">
      <c r="A17" s="169" t="s">
        <v>321</v>
      </c>
      <c r="B17" s="877">
        <v>208</v>
      </c>
      <c r="C17" s="877">
        <v>195</v>
      </c>
      <c r="D17" s="877">
        <v>180</v>
      </c>
      <c r="E17" s="877">
        <v>175</v>
      </c>
      <c r="F17" s="877">
        <v>167</v>
      </c>
      <c r="G17" s="877">
        <v>165</v>
      </c>
      <c r="H17" s="877">
        <v>170</v>
      </c>
    </row>
    <row r="18" spans="1:9" ht="12" customHeight="1">
      <c r="A18" s="169" t="s">
        <v>322</v>
      </c>
      <c r="B18" s="877">
        <v>335</v>
      </c>
      <c r="C18" s="877">
        <v>285</v>
      </c>
      <c r="D18" s="877">
        <v>280</v>
      </c>
      <c r="E18" s="877">
        <v>290</v>
      </c>
      <c r="F18" s="877">
        <v>282</v>
      </c>
      <c r="G18" s="877">
        <v>308</v>
      </c>
      <c r="H18" s="877">
        <v>304</v>
      </c>
    </row>
    <row r="19" spans="1:9" s="7" customFormat="1" ht="12" customHeight="1">
      <c r="A19" s="171" t="s">
        <v>170</v>
      </c>
      <c r="B19" s="878">
        <v>543</v>
      </c>
      <c r="C19" s="878">
        <v>480</v>
      </c>
      <c r="D19" s="878">
        <v>460</v>
      </c>
      <c r="E19" s="878">
        <v>465</v>
      </c>
      <c r="F19" s="878">
        <v>449</v>
      </c>
      <c r="G19" s="878">
        <v>473</v>
      </c>
      <c r="H19" s="878">
        <v>474</v>
      </c>
    </row>
    <row r="20" spans="1:9" ht="12" customHeight="1">
      <c r="A20" s="177"/>
      <c r="B20" s="168"/>
      <c r="C20" s="168"/>
      <c r="D20" s="168"/>
      <c r="E20" s="168"/>
      <c r="F20" s="168"/>
      <c r="G20" s="168"/>
      <c r="H20" s="168"/>
      <c r="I20" s="168"/>
    </row>
    <row r="21" spans="1:9" ht="12" customHeight="1">
      <c r="A21" s="168"/>
      <c r="B21" s="168"/>
      <c r="C21" s="168"/>
      <c r="D21" s="168"/>
      <c r="E21" s="168"/>
      <c r="F21" s="168"/>
      <c r="G21" s="168"/>
      <c r="H21" s="168"/>
      <c r="I21" s="168"/>
    </row>
    <row r="22" spans="1:9" ht="24" customHeight="1">
      <c r="A22" s="985" t="s">
        <v>966</v>
      </c>
      <c r="B22" s="977"/>
      <c r="C22" s="977"/>
      <c r="D22" s="977"/>
      <c r="E22" s="977"/>
      <c r="F22" s="977"/>
      <c r="G22" s="977"/>
      <c r="H22" s="977"/>
      <c r="I22" s="497"/>
    </row>
    <row r="23" spans="1:9" ht="12" customHeight="1">
      <c r="A23" s="996"/>
      <c r="B23" s="976"/>
      <c r="C23" s="976"/>
      <c r="D23" s="976"/>
      <c r="E23" s="976"/>
      <c r="F23" s="976"/>
      <c r="G23" s="976"/>
      <c r="H23" s="976"/>
      <c r="I23" s="168"/>
    </row>
    <row r="24" spans="1:9" ht="12" customHeight="1">
      <c r="A24" s="993" t="s">
        <v>319</v>
      </c>
      <c r="B24" s="987" t="s">
        <v>250</v>
      </c>
      <c r="C24" s="988"/>
      <c r="D24" s="988"/>
      <c r="E24" s="988"/>
      <c r="F24" s="988"/>
      <c r="G24" s="988"/>
      <c r="H24" s="988"/>
    </row>
    <row r="25" spans="1:9" ht="12" customHeight="1">
      <c r="A25" s="994"/>
      <c r="B25" s="823" t="s">
        <v>26</v>
      </c>
      <c r="C25" s="823" t="s">
        <v>680</v>
      </c>
      <c r="D25" s="823" t="s">
        <v>703</v>
      </c>
      <c r="E25" s="823" t="s">
        <v>759</v>
      </c>
      <c r="F25" s="569" t="s">
        <v>835</v>
      </c>
      <c r="G25" s="569" t="s">
        <v>903</v>
      </c>
      <c r="H25" s="569" t="s">
        <v>925</v>
      </c>
    </row>
    <row r="26" spans="1:9" ht="12" customHeight="1">
      <c r="A26" s="164"/>
      <c r="B26" s="165"/>
      <c r="C26" s="165"/>
      <c r="D26" s="165"/>
      <c r="E26" s="165"/>
      <c r="F26" s="166"/>
      <c r="G26" s="167"/>
      <c r="H26" s="168"/>
    </row>
    <row r="27" spans="1:9" ht="12" customHeight="1">
      <c r="A27" s="164"/>
      <c r="B27" s="986" t="s">
        <v>170</v>
      </c>
      <c r="C27" s="986"/>
      <c r="D27" s="986"/>
      <c r="E27" s="986"/>
      <c r="F27" s="986"/>
      <c r="G27" s="986"/>
      <c r="H27" s="986"/>
    </row>
    <row r="28" spans="1:9" ht="12" customHeight="1">
      <c r="A28" s="169" t="s">
        <v>321</v>
      </c>
      <c r="B28" s="877">
        <v>780</v>
      </c>
      <c r="C28" s="877">
        <v>764</v>
      </c>
      <c r="D28" s="877">
        <v>756</v>
      </c>
      <c r="E28" s="877">
        <v>794</v>
      </c>
      <c r="F28" s="877">
        <v>815</v>
      </c>
      <c r="G28" s="877">
        <v>814</v>
      </c>
      <c r="H28" s="877">
        <v>811</v>
      </c>
    </row>
    <row r="29" spans="1:9" ht="12" customHeight="1">
      <c r="A29" s="169" t="s">
        <v>322</v>
      </c>
      <c r="B29" s="877">
        <v>1385</v>
      </c>
      <c r="C29" s="877">
        <v>1335</v>
      </c>
      <c r="D29" s="877">
        <v>1333</v>
      </c>
      <c r="E29" s="877">
        <v>1388</v>
      </c>
      <c r="F29" s="877">
        <v>1452</v>
      </c>
      <c r="G29" s="877">
        <v>1465</v>
      </c>
      <c r="H29" s="877">
        <v>1458</v>
      </c>
    </row>
    <row r="30" spans="1:9" s="7" customFormat="1" ht="12" customHeight="1">
      <c r="A30" s="171" t="s">
        <v>170</v>
      </c>
      <c r="B30" s="878">
        <v>2165</v>
      </c>
      <c r="C30" s="878">
        <v>2099</v>
      </c>
      <c r="D30" s="878">
        <v>2089</v>
      </c>
      <c r="E30" s="878">
        <v>2182</v>
      </c>
      <c r="F30" s="878">
        <v>2267</v>
      </c>
      <c r="G30" s="878">
        <v>2279</v>
      </c>
      <c r="H30" s="878">
        <v>2269</v>
      </c>
    </row>
    <row r="31" spans="1:9" ht="12" customHeight="1">
      <c r="A31" s="173"/>
      <c r="B31" s="175"/>
      <c r="C31" s="175"/>
      <c r="D31" s="167"/>
      <c r="E31" s="167"/>
      <c r="F31" s="167"/>
      <c r="G31" s="167"/>
      <c r="H31" s="168"/>
    </row>
    <row r="32" spans="1:9" ht="12" customHeight="1">
      <c r="A32" s="176"/>
      <c r="B32" s="986" t="s">
        <v>157</v>
      </c>
      <c r="C32" s="986"/>
      <c r="D32" s="986"/>
      <c r="E32" s="986"/>
      <c r="F32" s="986"/>
      <c r="G32" s="986"/>
      <c r="H32" s="986"/>
    </row>
    <row r="33" spans="1:18" ht="12" customHeight="1">
      <c r="A33" s="169" t="s">
        <v>321</v>
      </c>
      <c r="B33" s="877">
        <v>655</v>
      </c>
      <c r="C33" s="877">
        <v>637</v>
      </c>
      <c r="D33" s="877">
        <v>635</v>
      </c>
      <c r="E33" s="877">
        <v>682</v>
      </c>
      <c r="F33" s="877">
        <v>708</v>
      </c>
      <c r="G33" s="877">
        <v>708</v>
      </c>
      <c r="H33" s="877">
        <v>702</v>
      </c>
    </row>
    <row r="34" spans="1:18" ht="12" customHeight="1">
      <c r="A34" s="169" t="s">
        <v>322</v>
      </c>
      <c r="B34" s="877">
        <v>1150</v>
      </c>
      <c r="C34" s="877">
        <v>1113</v>
      </c>
      <c r="D34" s="877">
        <v>1125</v>
      </c>
      <c r="E34" s="877">
        <v>1167</v>
      </c>
      <c r="F34" s="877">
        <v>1226</v>
      </c>
      <c r="G34" s="877">
        <v>1220</v>
      </c>
      <c r="H34" s="877">
        <v>1215</v>
      </c>
    </row>
    <row r="35" spans="1:18" s="7" customFormat="1" ht="12" customHeight="1">
      <c r="A35" s="171" t="s">
        <v>170</v>
      </c>
      <c r="B35" s="878">
        <v>1805</v>
      </c>
      <c r="C35" s="878">
        <v>1750</v>
      </c>
      <c r="D35" s="878">
        <v>1760</v>
      </c>
      <c r="E35" s="878">
        <v>1849</v>
      </c>
      <c r="F35" s="878">
        <v>1934</v>
      </c>
      <c r="G35" s="878">
        <v>1928</v>
      </c>
      <c r="H35" s="878">
        <v>1917</v>
      </c>
    </row>
    <row r="36" spans="1:18" ht="12" customHeight="1">
      <c r="A36" s="173"/>
      <c r="B36" s="174"/>
      <c r="C36" s="174"/>
      <c r="D36" s="174"/>
      <c r="E36" s="167"/>
      <c r="F36" s="167"/>
      <c r="G36" s="167"/>
      <c r="H36" s="168"/>
    </row>
    <row r="37" spans="1:18" ht="12" customHeight="1">
      <c r="A37" s="176"/>
      <c r="B37" s="986" t="s">
        <v>158</v>
      </c>
      <c r="C37" s="986"/>
      <c r="D37" s="986"/>
      <c r="E37" s="986"/>
      <c r="F37" s="986"/>
      <c r="G37" s="986"/>
      <c r="H37" s="986"/>
    </row>
    <row r="38" spans="1:18" ht="12" customHeight="1">
      <c r="A38" s="169" t="s">
        <v>321</v>
      </c>
      <c r="B38" s="877">
        <v>125</v>
      </c>
      <c r="C38" s="877">
        <v>127</v>
      </c>
      <c r="D38" s="877">
        <v>121</v>
      </c>
      <c r="E38" s="877">
        <v>112</v>
      </c>
      <c r="F38" s="877">
        <v>107</v>
      </c>
      <c r="G38" s="877">
        <v>106</v>
      </c>
      <c r="H38" s="877">
        <v>109</v>
      </c>
    </row>
    <row r="39" spans="1:18" ht="12" customHeight="1">
      <c r="A39" s="169" t="s">
        <v>322</v>
      </c>
      <c r="B39" s="877">
        <v>235</v>
      </c>
      <c r="C39" s="877">
        <v>222</v>
      </c>
      <c r="D39" s="877">
        <v>208</v>
      </c>
      <c r="E39" s="877">
        <v>221</v>
      </c>
      <c r="F39" s="877">
        <v>226</v>
      </c>
      <c r="G39" s="877">
        <v>245</v>
      </c>
      <c r="H39" s="877">
        <v>243</v>
      </c>
    </row>
    <row r="40" spans="1:18" s="7" customFormat="1" ht="12" customHeight="1">
      <c r="A40" s="171" t="s">
        <v>170</v>
      </c>
      <c r="B40" s="878">
        <v>360</v>
      </c>
      <c r="C40" s="878">
        <v>349</v>
      </c>
      <c r="D40" s="878">
        <v>329</v>
      </c>
      <c r="E40" s="878">
        <v>333</v>
      </c>
      <c r="F40" s="878">
        <v>333</v>
      </c>
      <c r="G40" s="878">
        <v>351</v>
      </c>
      <c r="H40" s="878">
        <v>352</v>
      </c>
    </row>
    <row r="41" spans="1:18" s="7" customFormat="1" ht="12" customHeight="1">
      <c r="A41" s="171"/>
      <c r="B41" s="172"/>
      <c r="C41" s="172"/>
      <c r="D41" s="172"/>
      <c r="E41" s="172"/>
      <c r="F41" s="172"/>
      <c r="G41" s="172"/>
      <c r="H41" s="172"/>
      <c r="I41" s="172"/>
    </row>
    <row r="43" spans="1:18" ht="24" customHeight="1">
      <c r="A43" s="983" t="s">
        <v>1041</v>
      </c>
      <c r="B43" s="984"/>
      <c r="C43" s="984"/>
      <c r="D43" s="984"/>
      <c r="E43" s="984"/>
      <c r="F43" s="984"/>
      <c r="G43" s="984"/>
      <c r="H43" s="984"/>
      <c r="K43" s="263" t="s">
        <v>142</v>
      </c>
      <c r="L43" s="498"/>
      <c r="M43" s="498"/>
      <c r="N43" s="498"/>
      <c r="O43" s="498"/>
      <c r="P43" s="498"/>
      <c r="Q43" s="498"/>
      <c r="R43" s="498"/>
    </row>
    <row r="44" spans="1:18" ht="12" customHeight="1">
      <c r="A44" s="934"/>
      <c r="B44" s="934"/>
      <c r="C44" s="934"/>
      <c r="D44" s="934"/>
      <c r="E44" s="934"/>
      <c r="F44" s="934"/>
      <c r="G44" s="934"/>
      <c r="H44" s="934"/>
      <c r="K44" s="414"/>
      <c r="L44" s="415" t="s">
        <v>26</v>
      </c>
      <c r="M44" s="573" t="s">
        <v>680</v>
      </c>
      <c r="N44" s="573" t="s">
        <v>703</v>
      </c>
      <c r="O44" s="573" t="s">
        <v>759</v>
      </c>
      <c r="P44" s="573" t="s">
        <v>835</v>
      </c>
      <c r="Q44" s="573" t="s">
        <v>903</v>
      </c>
      <c r="R44" s="573" t="s">
        <v>925</v>
      </c>
    </row>
    <row r="45" spans="1:18" ht="12" customHeight="1">
      <c r="K45" s="413" t="s">
        <v>321</v>
      </c>
      <c r="L45" s="416">
        <v>870</v>
      </c>
      <c r="M45" s="416">
        <v>839</v>
      </c>
      <c r="N45" s="416">
        <v>835</v>
      </c>
      <c r="O45" s="416">
        <v>880</v>
      </c>
      <c r="P45" s="416">
        <v>899</v>
      </c>
      <c r="Q45" s="416">
        <v>904</v>
      </c>
      <c r="R45" s="416">
        <v>900</v>
      </c>
    </row>
    <row r="46" spans="1:18" ht="12" customHeight="1">
      <c r="K46" s="413" t="s">
        <v>322</v>
      </c>
      <c r="L46" s="416">
        <v>1487</v>
      </c>
      <c r="M46" s="416">
        <v>1404</v>
      </c>
      <c r="N46" s="416">
        <v>1421</v>
      </c>
      <c r="O46" s="416">
        <v>1483</v>
      </c>
      <c r="P46" s="416">
        <v>1536</v>
      </c>
      <c r="Q46" s="416">
        <v>1553</v>
      </c>
      <c r="R46" s="416">
        <v>1552</v>
      </c>
    </row>
    <row r="47" spans="1:18" ht="12" customHeight="1">
      <c r="K47" s="171" t="s">
        <v>170</v>
      </c>
      <c r="L47" s="185">
        <v>2357</v>
      </c>
      <c r="M47" s="185">
        <v>2243</v>
      </c>
      <c r="N47" s="185">
        <v>2256</v>
      </c>
      <c r="O47" s="185">
        <v>2363</v>
      </c>
      <c r="P47" s="185">
        <v>2435</v>
      </c>
      <c r="Q47" s="185">
        <v>2457</v>
      </c>
      <c r="R47" s="185">
        <v>2452</v>
      </c>
    </row>
    <row r="68" spans="27:32" ht="12" customHeight="1">
      <c r="AA68" s="319"/>
      <c r="AB68" s="339"/>
      <c r="AC68" s="339"/>
      <c r="AD68" s="339"/>
      <c r="AE68" s="339"/>
      <c r="AF68" s="339"/>
    </row>
    <row r="69" spans="27:32" ht="12" customHeight="1">
      <c r="AA69" s="319"/>
      <c r="AB69" s="339"/>
      <c r="AC69" s="339"/>
      <c r="AD69" s="339"/>
      <c r="AE69" s="339"/>
      <c r="AF69" s="339"/>
    </row>
    <row r="92" spans="28:32" ht="12" customHeight="1">
      <c r="AB92" s="319"/>
      <c r="AC92" s="339"/>
      <c r="AD92" s="339"/>
      <c r="AE92" s="339"/>
      <c r="AF92" s="339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/>
    <hyperlink ref="A43:H43" location="'Inhaltsverzeichnis '!A32" display="'Inhaltsverzeichnis '!A32"/>
    <hyperlink ref="A22:H22" location="'Inhaltsverzeichnis '!E44" display="'Inhaltsverzeichnis '!E44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E93"/>
  <sheetViews>
    <sheetView topLeftCell="A25"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3" width="6.88671875" style="6" customWidth="1"/>
    <col min="14" max="16" width="6.88671875" customWidth="1"/>
    <col min="17" max="17" width="7.5546875" customWidth="1"/>
  </cols>
  <sheetData>
    <row r="1" spans="1:31" s="178" customFormat="1" ht="24" customHeight="1">
      <c r="A1" s="997" t="s">
        <v>967</v>
      </c>
      <c r="B1" s="997"/>
      <c r="C1" s="997"/>
      <c r="D1" s="997"/>
      <c r="E1" s="997"/>
      <c r="F1" s="997"/>
      <c r="G1" s="997"/>
      <c r="H1" s="997"/>
      <c r="J1" s="417"/>
      <c r="K1" s="417"/>
      <c r="L1" s="417"/>
      <c r="M1" s="417"/>
      <c r="AA1" s="366"/>
      <c r="AB1" s="387"/>
      <c r="AC1" s="387"/>
      <c r="AD1" s="387"/>
      <c r="AE1" s="387"/>
    </row>
    <row r="2" spans="1:31" ht="12" customHeight="1">
      <c r="A2" s="1001"/>
      <c r="B2" s="1001"/>
      <c r="C2" s="1001"/>
      <c r="D2" s="1001"/>
      <c r="E2" s="1001"/>
      <c r="F2" s="1001"/>
      <c r="G2" s="1001"/>
      <c r="H2" s="976"/>
    </row>
    <row r="3" spans="1:31" ht="12" customHeight="1">
      <c r="A3" s="969" t="s">
        <v>332</v>
      </c>
      <c r="B3" s="998" t="s">
        <v>250</v>
      </c>
      <c r="C3" s="999"/>
      <c r="D3" s="999"/>
      <c r="E3" s="999"/>
      <c r="F3" s="999"/>
      <c r="G3" s="999"/>
      <c r="H3" s="999"/>
    </row>
    <row r="4" spans="1:31" ht="12" customHeight="1">
      <c r="A4" s="969"/>
      <c r="B4" s="823" t="s">
        <v>26</v>
      </c>
      <c r="C4" s="823" t="s">
        <v>680</v>
      </c>
      <c r="D4" s="823" t="s">
        <v>703</v>
      </c>
      <c r="E4" s="823" t="s">
        <v>759</v>
      </c>
      <c r="F4" s="569" t="s">
        <v>835</v>
      </c>
      <c r="G4" s="569" t="s">
        <v>903</v>
      </c>
      <c r="H4" s="569" t="s">
        <v>925</v>
      </c>
    </row>
    <row r="5" spans="1:31" ht="12" customHeight="1">
      <c r="A5" s="179"/>
      <c r="B5" s="179"/>
      <c r="C5" s="179"/>
      <c r="D5" s="179"/>
      <c r="E5" s="179"/>
      <c r="F5" s="180"/>
      <c r="G5" s="89"/>
      <c r="H5" s="8"/>
    </row>
    <row r="6" spans="1:31" ht="12" customHeight="1">
      <c r="A6" s="181"/>
      <c r="B6" s="1002" t="s">
        <v>168</v>
      </c>
      <c r="C6" s="1003"/>
      <c r="D6" s="1003"/>
      <c r="E6" s="1003"/>
      <c r="F6" s="1003"/>
      <c r="G6" s="1003"/>
      <c r="H6" s="1003"/>
    </row>
    <row r="7" spans="1:31" ht="12" customHeight="1">
      <c r="A7" s="182" t="s">
        <v>323</v>
      </c>
      <c r="B7" s="876">
        <v>6</v>
      </c>
      <c r="C7" s="876">
        <v>14</v>
      </c>
      <c r="D7" s="876">
        <v>24</v>
      </c>
      <c r="E7" s="876">
        <v>27</v>
      </c>
      <c r="F7" s="876">
        <v>32</v>
      </c>
      <c r="G7" s="876">
        <v>33</v>
      </c>
      <c r="H7" s="876">
        <v>39</v>
      </c>
    </row>
    <row r="8" spans="1:31" ht="12" customHeight="1">
      <c r="A8" s="182" t="s">
        <v>324</v>
      </c>
      <c r="B8" s="876">
        <v>49</v>
      </c>
      <c r="C8" s="876">
        <v>51</v>
      </c>
      <c r="D8" s="876">
        <v>66</v>
      </c>
      <c r="E8" s="876">
        <v>92</v>
      </c>
      <c r="F8" s="876">
        <v>140</v>
      </c>
      <c r="G8" s="876">
        <v>142</v>
      </c>
      <c r="H8" s="876">
        <v>145</v>
      </c>
      <c r="I8" s="545"/>
      <c r="J8" s="478"/>
      <c r="K8" s="478"/>
      <c r="L8" s="478"/>
      <c r="M8" s="478"/>
      <c r="N8" s="478"/>
    </row>
    <row r="9" spans="1:31" ht="12" customHeight="1">
      <c r="A9" s="182" t="s">
        <v>325</v>
      </c>
      <c r="B9" s="876">
        <v>78</v>
      </c>
      <c r="C9" s="876">
        <v>85</v>
      </c>
      <c r="D9" s="876">
        <v>103</v>
      </c>
      <c r="E9" s="876">
        <v>148</v>
      </c>
      <c r="F9" s="876">
        <v>179</v>
      </c>
      <c r="G9" s="876">
        <v>204</v>
      </c>
      <c r="H9" s="876">
        <v>220</v>
      </c>
      <c r="I9" s="545"/>
      <c r="K9" s="478"/>
      <c r="L9" s="478"/>
      <c r="M9" s="478"/>
      <c r="N9" s="478"/>
      <c r="O9" s="478"/>
    </row>
    <row r="10" spans="1:31" ht="12" customHeight="1">
      <c r="A10" s="182" t="s">
        <v>326</v>
      </c>
      <c r="B10" s="876">
        <v>164</v>
      </c>
      <c r="C10" s="876">
        <v>135</v>
      </c>
      <c r="D10" s="876">
        <v>122</v>
      </c>
      <c r="E10" s="876">
        <v>120</v>
      </c>
      <c r="F10" s="876">
        <v>135</v>
      </c>
      <c r="G10" s="876">
        <v>157</v>
      </c>
      <c r="H10" s="876">
        <v>189</v>
      </c>
      <c r="I10" s="545"/>
    </row>
    <row r="11" spans="1:31" ht="12" customHeight="1">
      <c r="A11" s="182" t="s">
        <v>327</v>
      </c>
      <c r="B11" s="876">
        <v>422</v>
      </c>
      <c r="C11" s="876">
        <v>361</v>
      </c>
      <c r="D11" s="876">
        <v>324</v>
      </c>
      <c r="E11" s="876">
        <v>298</v>
      </c>
      <c r="F11" s="876">
        <v>255</v>
      </c>
      <c r="G11" s="876">
        <v>212</v>
      </c>
      <c r="H11" s="876">
        <v>201</v>
      </c>
      <c r="I11" s="545"/>
      <c r="K11" s="478"/>
      <c r="L11" s="478"/>
      <c r="M11" s="478"/>
    </row>
    <row r="12" spans="1:31" ht="12" customHeight="1">
      <c r="A12" s="182" t="s">
        <v>328</v>
      </c>
      <c r="B12" s="876">
        <v>525</v>
      </c>
      <c r="C12" s="876">
        <v>528</v>
      </c>
      <c r="D12" s="876">
        <v>508</v>
      </c>
      <c r="E12" s="876">
        <v>487</v>
      </c>
      <c r="F12" s="876">
        <v>481</v>
      </c>
      <c r="G12" s="876">
        <v>446</v>
      </c>
      <c r="H12" s="876">
        <v>388</v>
      </c>
      <c r="I12" s="186"/>
      <c r="J12" s="908"/>
    </row>
    <row r="13" spans="1:31" ht="12" customHeight="1">
      <c r="A13" s="182" t="s">
        <v>329</v>
      </c>
      <c r="B13" s="876">
        <v>531</v>
      </c>
      <c r="C13" s="876">
        <v>519</v>
      </c>
      <c r="D13" s="876">
        <v>533</v>
      </c>
      <c r="E13" s="876">
        <v>564</v>
      </c>
      <c r="F13" s="876">
        <v>563</v>
      </c>
      <c r="G13" s="876">
        <v>544</v>
      </c>
      <c r="H13" s="876">
        <v>538</v>
      </c>
      <c r="J13" s="908"/>
      <c r="K13" s="478"/>
      <c r="L13" s="478"/>
      <c r="M13" s="478"/>
    </row>
    <row r="14" spans="1:31" ht="12" customHeight="1">
      <c r="A14" s="182" t="s">
        <v>330</v>
      </c>
      <c r="B14" s="876">
        <v>368</v>
      </c>
      <c r="C14" s="876">
        <v>373</v>
      </c>
      <c r="D14" s="876">
        <v>371</v>
      </c>
      <c r="E14" s="876">
        <v>395</v>
      </c>
      <c r="F14" s="876">
        <v>417</v>
      </c>
      <c r="G14" s="876">
        <v>471</v>
      </c>
      <c r="H14" s="876">
        <v>478</v>
      </c>
    </row>
    <row r="15" spans="1:31" ht="12" customHeight="1">
      <c r="A15" s="182" t="s">
        <v>331</v>
      </c>
      <c r="B15" s="876">
        <v>22</v>
      </c>
      <c r="C15" s="876">
        <v>33</v>
      </c>
      <c r="D15" s="876">
        <v>38</v>
      </c>
      <c r="E15" s="876">
        <v>51</v>
      </c>
      <c r="F15" s="876">
        <v>65</v>
      </c>
      <c r="G15" s="876">
        <v>70</v>
      </c>
      <c r="H15" s="876">
        <v>71</v>
      </c>
      <c r="J15" s="908"/>
      <c r="K15" s="478"/>
      <c r="L15" s="478"/>
      <c r="M15" s="478"/>
    </row>
    <row r="16" spans="1:31" s="7" customFormat="1" ht="12" customHeight="1">
      <c r="A16" s="184" t="s">
        <v>170</v>
      </c>
      <c r="B16" s="907">
        <v>2165</v>
      </c>
      <c r="C16" s="907">
        <v>2099</v>
      </c>
      <c r="D16" s="907">
        <v>2089</v>
      </c>
      <c r="E16" s="907">
        <v>2182</v>
      </c>
      <c r="F16" s="907">
        <v>2267</v>
      </c>
      <c r="G16" s="907">
        <v>2279</v>
      </c>
      <c r="H16" s="907">
        <v>2269</v>
      </c>
      <c r="I16"/>
      <c r="J16" s="465"/>
      <c r="K16" s="418"/>
      <c r="L16" s="418"/>
      <c r="M16" s="418"/>
    </row>
    <row r="17" spans="1:13" ht="12" customHeight="1">
      <c r="A17" s="180"/>
      <c r="B17" s="187"/>
      <c r="C17" s="187"/>
      <c r="D17" s="187"/>
      <c r="E17" s="187"/>
      <c r="F17" s="187"/>
      <c r="G17" s="187"/>
      <c r="H17" s="168"/>
      <c r="M17" s="478"/>
    </row>
    <row r="18" spans="1:13" ht="12" customHeight="1">
      <c r="A18" s="181"/>
      <c r="B18" s="1000" t="s">
        <v>342</v>
      </c>
      <c r="C18" s="986"/>
      <c r="D18" s="986"/>
      <c r="E18" s="986"/>
      <c r="F18" s="986"/>
      <c r="G18" s="986"/>
      <c r="H18" s="986"/>
    </row>
    <row r="19" spans="1:13" ht="12" customHeight="1">
      <c r="A19" s="182" t="s">
        <v>323</v>
      </c>
      <c r="B19" s="876">
        <v>0</v>
      </c>
      <c r="C19" s="876">
        <v>3</v>
      </c>
      <c r="D19" s="876">
        <v>4</v>
      </c>
      <c r="E19" s="876">
        <v>11</v>
      </c>
      <c r="F19" s="876">
        <v>7</v>
      </c>
      <c r="G19" s="876">
        <v>8</v>
      </c>
      <c r="H19" s="876">
        <v>11</v>
      </c>
    </row>
    <row r="20" spans="1:13" ht="12" customHeight="1">
      <c r="A20" s="182" t="s">
        <v>324</v>
      </c>
      <c r="B20" s="876">
        <v>13</v>
      </c>
      <c r="C20" s="876">
        <v>16</v>
      </c>
      <c r="D20" s="876">
        <v>25</v>
      </c>
      <c r="E20" s="876">
        <v>35</v>
      </c>
      <c r="F20" s="876">
        <v>48</v>
      </c>
      <c r="G20" s="876">
        <v>49</v>
      </c>
      <c r="H20" s="876">
        <v>54</v>
      </c>
    </row>
    <row r="21" spans="1:13" ht="12" customHeight="1">
      <c r="A21" s="182" t="s">
        <v>325</v>
      </c>
      <c r="B21" s="876">
        <v>23</v>
      </c>
      <c r="C21" s="876">
        <v>24</v>
      </c>
      <c r="D21" s="876">
        <v>29</v>
      </c>
      <c r="E21" s="876">
        <v>48</v>
      </c>
      <c r="F21" s="876">
        <v>66</v>
      </c>
      <c r="G21" s="876">
        <v>75</v>
      </c>
      <c r="H21" s="876">
        <v>74</v>
      </c>
      <c r="J21" s="908"/>
    </row>
    <row r="22" spans="1:13" ht="12" customHeight="1">
      <c r="A22" s="182" t="s">
        <v>326</v>
      </c>
      <c r="B22" s="876">
        <v>54</v>
      </c>
      <c r="C22" s="876">
        <v>46</v>
      </c>
      <c r="D22" s="876">
        <v>46</v>
      </c>
      <c r="E22" s="876">
        <v>47</v>
      </c>
      <c r="F22" s="876">
        <v>49</v>
      </c>
      <c r="G22" s="876">
        <v>51</v>
      </c>
      <c r="H22" s="876">
        <v>65</v>
      </c>
    </row>
    <row r="23" spans="1:13" ht="12" customHeight="1">
      <c r="A23" s="182" t="s">
        <v>327</v>
      </c>
      <c r="B23" s="876">
        <v>138</v>
      </c>
      <c r="C23" s="876">
        <v>121</v>
      </c>
      <c r="D23" s="876">
        <v>104</v>
      </c>
      <c r="E23" s="876">
        <v>96</v>
      </c>
      <c r="F23" s="876">
        <v>78</v>
      </c>
      <c r="G23" s="876">
        <v>65</v>
      </c>
      <c r="H23" s="876">
        <v>68</v>
      </c>
    </row>
    <row r="24" spans="1:13" ht="12" customHeight="1">
      <c r="A24" s="182" t="s">
        <v>328</v>
      </c>
      <c r="B24" s="876">
        <v>181</v>
      </c>
      <c r="C24" s="876">
        <v>183</v>
      </c>
      <c r="D24" s="876">
        <v>178</v>
      </c>
      <c r="E24" s="876">
        <v>165</v>
      </c>
      <c r="F24" s="876">
        <v>169</v>
      </c>
      <c r="G24" s="876">
        <v>148</v>
      </c>
      <c r="H24" s="876">
        <v>128</v>
      </c>
      <c r="I24" s="186"/>
    </row>
    <row r="25" spans="1:13" ht="12" customHeight="1">
      <c r="A25" s="182" t="s">
        <v>329</v>
      </c>
      <c r="B25" s="876">
        <v>203</v>
      </c>
      <c r="C25" s="876">
        <v>186</v>
      </c>
      <c r="D25" s="876">
        <v>185</v>
      </c>
      <c r="E25" s="876">
        <v>187</v>
      </c>
      <c r="F25" s="876">
        <v>191</v>
      </c>
      <c r="G25" s="876">
        <v>198</v>
      </c>
      <c r="H25" s="876">
        <v>198</v>
      </c>
      <c r="J25" s="908"/>
    </row>
    <row r="26" spans="1:13" ht="12" customHeight="1">
      <c r="A26" s="182" t="s">
        <v>330</v>
      </c>
      <c r="B26" s="876">
        <v>153</v>
      </c>
      <c r="C26" s="876">
        <v>162</v>
      </c>
      <c r="D26" s="876">
        <v>165</v>
      </c>
      <c r="E26" s="876">
        <v>177</v>
      </c>
      <c r="F26" s="876">
        <v>170</v>
      </c>
      <c r="G26" s="876">
        <v>187</v>
      </c>
      <c r="H26" s="876">
        <v>178</v>
      </c>
    </row>
    <row r="27" spans="1:13" ht="12" customHeight="1">
      <c r="A27" s="182" t="s">
        <v>331</v>
      </c>
      <c r="B27" s="876">
        <v>15</v>
      </c>
      <c r="C27" s="876">
        <v>23</v>
      </c>
      <c r="D27" s="876">
        <v>20</v>
      </c>
      <c r="E27" s="876">
        <v>28</v>
      </c>
      <c r="F27" s="876">
        <v>37</v>
      </c>
      <c r="G27" s="876">
        <v>33</v>
      </c>
      <c r="H27" s="876">
        <v>35</v>
      </c>
    </row>
    <row r="28" spans="1:13" s="7" customFormat="1" ht="12" customHeight="1">
      <c r="A28" s="184" t="s">
        <v>170</v>
      </c>
      <c r="B28" s="907">
        <v>780</v>
      </c>
      <c r="C28" s="907">
        <v>764</v>
      </c>
      <c r="D28" s="907">
        <v>756</v>
      </c>
      <c r="E28" s="907">
        <v>794</v>
      </c>
      <c r="F28" s="907">
        <v>815</v>
      </c>
      <c r="G28" s="907">
        <v>814</v>
      </c>
      <c r="H28" s="907">
        <v>811</v>
      </c>
      <c r="I28" s="878"/>
      <c r="J28" s="465"/>
      <c r="K28" s="418"/>
      <c r="L28" s="418"/>
      <c r="M28" s="418"/>
    </row>
    <row r="29" spans="1:13" ht="12" customHeight="1">
      <c r="A29" s="188"/>
      <c r="B29" s="187"/>
      <c r="C29" s="174"/>
      <c r="D29" s="174"/>
      <c r="E29" s="174"/>
      <c r="F29" s="174"/>
      <c r="G29" s="167"/>
      <c r="H29" s="168"/>
    </row>
    <row r="30" spans="1:13" ht="12" customHeight="1">
      <c r="A30" s="181"/>
      <c r="B30" s="1000" t="s">
        <v>169</v>
      </c>
      <c r="C30" s="986"/>
      <c r="D30" s="986"/>
      <c r="E30" s="986"/>
      <c r="F30" s="986"/>
      <c r="G30" s="986"/>
      <c r="H30" s="986"/>
    </row>
    <row r="31" spans="1:13" ht="12" customHeight="1">
      <c r="A31" s="182" t="s">
        <v>323</v>
      </c>
      <c r="B31" s="876">
        <v>6</v>
      </c>
      <c r="C31" s="876">
        <v>11</v>
      </c>
      <c r="D31" s="876">
        <v>20</v>
      </c>
      <c r="E31" s="876">
        <v>16</v>
      </c>
      <c r="F31" s="876">
        <v>25</v>
      </c>
      <c r="G31" s="876">
        <v>25</v>
      </c>
      <c r="H31" s="876">
        <v>28</v>
      </c>
    </row>
    <row r="32" spans="1:13" ht="12" customHeight="1">
      <c r="A32" s="182" t="s">
        <v>324</v>
      </c>
      <c r="B32" s="876">
        <v>36</v>
      </c>
      <c r="C32" s="876">
        <v>35</v>
      </c>
      <c r="D32" s="876">
        <v>41</v>
      </c>
      <c r="E32" s="876">
        <v>57</v>
      </c>
      <c r="F32" s="876">
        <v>92</v>
      </c>
      <c r="G32" s="876">
        <v>93</v>
      </c>
      <c r="H32" s="876">
        <v>91</v>
      </c>
    </row>
    <row r="33" spans="1:17" ht="12" customHeight="1">
      <c r="A33" s="182" t="s">
        <v>325</v>
      </c>
      <c r="B33" s="876">
        <v>55</v>
      </c>
      <c r="C33" s="876">
        <v>61</v>
      </c>
      <c r="D33" s="876">
        <v>74</v>
      </c>
      <c r="E33" s="876">
        <v>100</v>
      </c>
      <c r="F33" s="876">
        <v>113</v>
      </c>
      <c r="G33" s="876">
        <v>129</v>
      </c>
      <c r="H33" s="876">
        <v>146</v>
      </c>
    </row>
    <row r="34" spans="1:17" ht="12" customHeight="1">
      <c r="A34" s="182" t="s">
        <v>326</v>
      </c>
      <c r="B34" s="876">
        <v>110</v>
      </c>
      <c r="C34" s="876">
        <v>89</v>
      </c>
      <c r="D34" s="876">
        <v>76</v>
      </c>
      <c r="E34" s="876">
        <v>73</v>
      </c>
      <c r="F34" s="876">
        <v>86</v>
      </c>
      <c r="G34" s="876">
        <v>106</v>
      </c>
      <c r="H34" s="876">
        <v>124</v>
      </c>
    </row>
    <row r="35" spans="1:17" ht="12" customHeight="1">
      <c r="A35" s="182" t="s">
        <v>327</v>
      </c>
      <c r="B35" s="876">
        <v>284</v>
      </c>
      <c r="C35" s="876">
        <v>240</v>
      </c>
      <c r="D35" s="876">
        <v>220</v>
      </c>
      <c r="E35" s="876">
        <v>202</v>
      </c>
      <c r="F35" s="876">
        <v>177</v>
      </c>
      <c r="G35" s="876">
        <v>147</v>
      </c>
      <c r="H35" s="876">
        <v>133</v>
      </c>
    </row>
    <row r="36" spans="1:17" ht="12" customHeight="1">
      <c r="A36" s="182" t="s">
        <v>328</v>
      </c>
      <c r="B36" s="876">
        <v>344</v>
      </c>
      <c r="C36" s="876">
        <v>345</v>
      </c>
      <c r="D36" s="876">
        <v>330</v>
      </c>
      <c r="E36" s="876">
        <v>322</v>
      </c>
      <c r="F36" s="876">
        <v>312</v>
      </c>
      <c r="G36" s="876">
        <v>298</v>
      </c>
      <c r="H36" s="876">
        <v>260</v>
      </c>
      <c r="I36" s="186"/>
    </row>
    <row r="37" spans="1:17" ht="12" customHeight="1">
      <c r="A37" s="182" t="s">
        <v>329</v>
      </c>
      <c r="B37" s="876">
        <v>328</v>
      </c>
      <c r="C37" s="876">
        <v>333</v>
      </c>
      <c r="D37" s="876">
        <v>348</v>
      </c>
      <c r="E37" s="876">
        <v>377</v>
      </c>
      <c r="F37" s="876">
        <v>372</v>
      </c>
      <c r="G37" s="876">
        <v>346</v>
      </c>
      <c r="H37" s="876">
        <v>340</v>
      </c>
      <c r="I37" s="186"/>
    </row>
    <row r="38" spans="1:17" ht="12" customHeight="1">
      <c r="A38" s="182" t="s">
        <v>330</v>
      </c>
      <c r="B38" s="876">
        <v>215</v>
      </c>
      <c r="C38" s="876">
        <v>211</v>
      </c>
      <c r="D38" s="876">
        <v>206</v>
      </c>
      <c r="E38" s="876">
        <v>218</v>
      </c>
      <c r="F38" s="876">
        <v>247</v>
      </c>
      <c r="G38" s="876">
        <v>284</v>
      </c>
      <c r="H38" s="876">
        <v>300</v>
      </c>
    </row>
    <row r="39" spans="1:17" ht="12" customHeight="1">
      <c r="A39" s="182" t="s">
        <v>331</v>
      </c>
      <c r="B39" s="876">
        <v>7</v>
      </c>
      <c r="C39" s="876">
        <v>10</v>
      </c>
      <c r="D39" s="876">
        <v>18</v>
      </c>
      <c r="E39" s="876">
        <v>23</v>
      </c>
      <c r="F39" s="876">
        <v>28</v>
      </c>
      <c r="G39" s="876">
        <v>37</v>
      </c>
      <c r="H39" s="876">
        <v>36</v>
      </c>
    </row>
    <row r="40" spans="1:17" s="7" customFormat="1" ht="12" customHeight="1">
      <c r="A40" s="184" t="s">
        <v>170</v>
      </c>
      <c r="B40" s="907">
        <v>1385</v>
      </c>
      <c r="C40" s="907">
        <v>1335</v>
      </c>
      <c r="D40" s="907">
        <v>1333</v>
      </c>
      <c r="E40" s="907">
        <v>1388</v>
      </c>
      <c r="F40" s="907">
        <v>1452</v>
      </c>
      <c r="G40" s="907">
        <v>1465</v>
      </c>
      <c r="H40" s="907">
        <v>1458</v>
      </c>
      <c r="I40"/>
      <c r="J40" s="465"/>
      <c r="K40" s="418"/>
      <c r="L40" s="418"/>
      <c r="M40" s="418"/>
    </row>
    <row r="41" spans="1:17" s="7" customFormat="1" ht="12" customHeight="1">
      <c r="A41" s="184"/>
      <c r="B41" s="172"/>
      <c r="C41" s="172"/>
      <c r="D41" s="172"/>
      <c r="E41" s="172"/>
      <c r="F41" s="172"/>
      <c r="G41" s="172"/>
      <c r="H41" s="185"/>
      <c r="I41"/>
      <c r="J41" s="418"/>
      <c r="K41" s="465"/>
      <c r="L41" s="465"/>
      <c r="M41" s="465"/>
      <c r="N41" s="465"/>
      <c r="O41" s="465"/>
    </row>
    <row r="43" spans="1:17" ht="24" customHeight="1">
      <c r="A43" s="985" t="s">
        <v>1043</v>
      </c>
      <c r="B43" s="977"/>
      <c r="C43" s="977"/>
      <c r="D43" s="977"/>
      <c r="E43" s="977"/>
      <c r="F43" s="977"/>
      <c r="G43" s="977"/>
      <c r="H43" s="977"/>
      <c r="J43" s="263" t="s">
        <v>413</v>
      </c>
      <c r="K43" s="419"/>
      <c r="L43" s="419"/>
      <c r="M43" s="419"/>
      <c r="N43" s="498"/>
      <c r="O43" s="498"/>
      <c r="P43" s="498"/>
      <c r="Q43" s="498"/>
    </row>
    <row r="44" spans="1:17" ht="12" customHeight="1">
      <c r="A44" s="985"/>
      <c r="B44" s="977"/>
      <c r="C44" s="977"/>
      <c r="D44" s="977"/>
      <c r="E44" s="977"/>
      <c r="F44" s="977"/>
      <c r="G44" s="977"/>
      <c r="H44" s="977"/>
      <c r="J44" s="419"/>
      <c r="K44" s="415" t="s">
        <v>26</v>
      </c>
      <c r="L44" s="573" t="s">
        <v>680</v>
      </c>
      <c r="M44" s="573" t="s">
        <v>703</v>
      </c>
      <c r="N44" s="573" t="s">
        <v>759</v>
      </c>
      <c r="O44" s="573" t="s">
        <v>835</v>
      </c>
      <c r="P44" s="573" t="s">
        <v>903</v>
      </c>
      <c r="Q44" s="573" t="s">
        <v>925</v>
      </c>
    </row>
    <row r="45" spans="1:17" ht="12" customHeight="1">
      <c r="J45" s="264" t="s">
        <v>676</v>
      </c>
      <c r="K45" s="419">
        <v>55</v>
      </c>
      <c r="L45" s="419">
        <v>65</v>
      </c>
      <c r="M45" s="419">
        <v>90</v>
      </c>
      <c r="N45" s="419">
        <v>119</v>
      </c>
      <c r="O45" s="419">
        <v>172</v>
      </c>
      <c r="P45" s="419">
        <v>175</v>
      </c>
      <c r="Q45" s="419">
        <v>184</v>
      </c>
    </row>
    <row r="46" spans="1:17" ht="12" customHeight="1">
      <c r="J46" s="264" t="s">
        <v>677</v>
      </c>
      <c r="K46" s="419">
        <v>242</v>
      </c>
      <c r="L46" s="419">
        <v>220</v>
      </c>
      <c r="M46" s="419">
        <v>225</v>
      </c>
      <c r="N46" s="419">
        <v>268</v>
      </c>
      <c r="O46" s="419">
        <v>314</v>
      </c>
      <c r="P46" s="419">
        <v>361</v>
      </c>
      <c r="Q46" s="419">
        <v>409</v>
      </c>
    </row>
    <row r="47" spans="1:17" ht="12" customHeight="1">
      <c r="J47" s="264" t="s">
        <v>678</v>
      </c>
      <c r="K47" s="419">
        <v>1478</v>
      </c>
      <c r="L47" s="419">
        <v>1408</v>
      </c>
      <c r="M47" s="419">
        <v>1365</v>
      </c>
      <c r="N47" s="419">
        <v>1349</v>
      </c>
      <c r="O47" s="419">
        <v>1299</v>
      </c>
      <c r="P47" s="419">
        <v>1202</v>
      </c>
      <c r="Q47" s="419">
        <v>1127</v>
      </c>
    </row>
    <row r="48" spans="1:17" ht="12" customHeight="1">
      <c r="J48" s="419" t="s">
        <v>417</v>
      </c>
      <c r="K48" s="419">
        <v>390</v>
      </c>
      <c r="L48" s="419">
        <v>406</v>
      </c>
      <c r="M48" s="419">
        <v>409</v>
      </c>
      <c r="N48" s="419">
        <v>446</v>
      </c>
      <c r="O48" s="419">
        <v>482</v>
      </c>
      <c r="P48" s="419">
        <v>541</v>
      </c>
      <c r="Q48" s="419">
        <v>549</v>
      </c>
    </row>
    <row r="49" spans="10:17" ht="12" customHeight="1">
      <c r="J49" s="22" t="s">
        <v>168</v>
      </c>
      <c r="K49" s="418">
        <v>2165</v>
      </c>
      <c r="L49" s="418">
        <v>2099</v>
      </c>
      <c r="M49" s="418">
        <v>2089</v>
      </c>
      <c r="N49" s="418">
        <v>2182</v>
      </c>
      <c r="O49" s="418">
        <v>2267</v>
      </c>
      <c r="P49" s="418">
        <v>2279</v>
      </c>
      <c r="Q49" s="418">
        <v>2269</v>
      </c>
    </row>
    <row r="69" spans="26:31" ht="12" customHeight="1">
      <c r="Z69" s="319"/>
      <c r="AA69" s="339"/>
      <c r="AB69" s="339"/>
      <c r="AC69" s="339"/>
      <c r="AD69" s="339"/>
      <c r="AE69" s="339"/>
    </row>
    <row r="70" spans="26:31" ht="12" customHeight="1">
      <c r="Z70" s="319"/>
      <c r="AA70" s="339"/>
      <c r="AB70" s="339"/>
      <c r="AC70" s="339"/>
      <c r="AD70" s="339"/>
      <c r="AE70" s="339"/>
    </row>
    <row r="93" spans="27:31" ht="12" customHeight="1">
      <c r="AA93" s="319"/>
      <c r="AB93" s="339"/>
      <c r="AC93" s="339"/>
      <c r="AD93" s="339"/>
      <c r="AE93" s="339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1:H1" location="'Inhaltsverzeichnis '!E49" display="'Inhaltsverzeichnis '!E49"/>
    <hyperlink ref="A43:H43" location="'Inhaltsverzeichnis '!A36" display="'Inhaltsverzeichnis '!A36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activeCell="A3" sqref="A3"/>
      <selection pane="bottomLeft" activeCell="A2" sqref="A2:H2"/>
    </sheetView>
  </sheetViews>
  <sheetFormatPr baseColWidth="10" defaultRowHeight="13.2"/>
  <cols>
    <col min="1" max="1" width="24.6640625" customWidth="1"/>
    <col min="2" max="8" width="7.6640625" customWidth="1"/>
    <col min="10" max="10" width="21.44140625" customWidth="1"/>
    <col min="11" max="12" width="7.6640625" customWidth="1"/>
  </cols>
  <sheetData>
    <row r="1" spans="1:32" s="189" customFormat="1" ht="24" customHeight="1">
      <c r="A1" s="1005" t="s">
        <v>968</v>
      </c>
      <c r="B1" s="1005"/>
      <c r="C1" s="1005"/>
      <c r="D1" s="1005"/>
      <c r="E1" s="1005"/>
      <c r="F1" s="1005"/>
      <c r="G1" s="1005"/>
      <c r="H1" s="1005"/>
      <c r="AB1" s="361"/>
      <c r="AC1" s="382"/>
      <c r="AD1" s="382"/>
      <c r="AE1" s="382"/>
      <c r="AF1" s="382"/>
    </row>
    <row r="2" spans="1:32" s="38" customFormat="1" ht="12" customHeight="1">
      <c r="A2" s="1007"/>
      <c r="B2" s="951"/>
      <c r="C2" s="951"/>
      <c r="D2" s="951"/>
      <c r="E2" s="951"/>
      <c r="F2" s="951"/>
      <c r="G2" s="951"/>
      <c r="H2" s="951"/>
    </row>
    <row r="3" spans="1:32" s="39" customFormat="1" ht="12" customHeight="1">
      <c r="A3" s="971" t="s">
        <v>260</v>
      </c>
      <c r="B3" s="981" t="s">
        <v>302</v>
      </c>
      <c r="C3" s="981"/>
      <c r="D3" s="981"/>
      <c r="E3" s="981"/>
      <c r="F3" s="981"/>
      <c r="G3" s="981"/>
      <c r="H3" s="982"/>
    </row>
    <row r="4" spans="1:32" s="39" customFormat="1" ht="12" customHeight="1">
      <c r="A4" s="1004"/>
      <c r="B4" s="823" t="s">
        <v>26</v>
      </c>
      <c r="C4" s="823" t="s">
        <v>680</v>
      </c>
      <c r="D4" s="823" t="s">
        <v>703</v>
      </c>
      <c r="E4" s="823" t="s">
        <v>759</v>
      </c>
      <c r="F4" s="569" t="s">
        <v>835</v>
      </c>
      <c r="G4" s="569" t="s">
        <v>903</v>
      </c>
      <c r="H4" s="569" t="s">
        <v>925</v>
      </c>
    </row>
    <row r="5" spans="1:32" s="39" customFormat="1" ht="12" customHeight="1">
      <c r="A5" s="190"/>
      <c r="B5" s="191"/>
      <c r="C5" s="191"/>
      <c r="D5" s="191"/>
      <c r="E5" s="191"/>
      <c r="F5" s="191"/>
      <c r="G5" s="191"/>
      <c r="H5" s="191"/>
    </row>
    <row r="6" spans="1:32" s="39" customFormat="1" ht="12" customHeight="1">
      <c r="A6" s="82"/>
      <c r="B6" s="1006" t="s">
        <v>168</v>
      </c>
      <c r="C6" s="1006"/>
      <c r="D6" s="1006"/>
      <c r="E6" s="1006"/>
      <c r="F6" s="1006"/>
      <c r="G6" s="1006"/>
      <c r="H6" s="1006"/>
    </row>
    <row r="7" spans="1:32" s="39" customFormat="1" ht="12" customHeight="1">
      <c r="A7" s="78" t="s">
        <v>175</v>
      </c>
      <c r="B7" s="872">
        <v>1816</v>
      </c>
      <c r="C7" s="872">
        <v>1704</v>
      </c>
      <c r="D7" s="872">
        <v>1643</v>
      </c>
      <c r="E7" s="872">
        <v>1687</v>
      </c>
      <c r="F7" s="872">
        <v>1729</v>
      </c>
      <c r="G7" s="872">
        <v>1801</v>
      </c>
      <c r="H7" s="872">
        <v>1725</v>
      </c>
      <c r="J7" s="78"/>
    </row>
    <row r="8" spans="1:32" s="39" customFormat="1" ht="12" customHeight="1">
      <c r="A8" s="78" t="s">
        <v>177</v>
      </c>
      <c r="B8" s="872">
        <v>1810</v>
      </c>
      <c r="C8" s="872">
        <v>1715</v>
      </c>
      <c r="D8" s="872">
        <v>1724</v>
      </c>
      <c r="E8" s="872">
        <v>1779</v>
      </c>
      <c r="F8" s="872">
        <v>1860</v>
      </c>
      <c r="G8" s="872">
        <v>1868</v>
      </c>
      <c r="H8" s="872">
        <v>1841</v>
      </c>
      <c r="J8" s="78"/>
    </row>
    <row r="9" spans="1:32" s="39" customFormat="1" ht="12" customHeight="1">
      <c r="A9" s="78" t="s">
        <v>178</v>
      </c>
      <c r="B9" s="872">
        <v>1761</v>
      </c>
      <c r="C9" s="872">
        <v>1573</v>
      </c>
      <c r="D9" s="872">
        <v>1559</v>
      </c>
      <c r="E9" s="872">
        <v>1642</v>
      </c>
      <c r="F9" s="872">
        <v>1574</v>
      </c>
      <c r="G9" s="872">
        <v>1502</v>
      </c>
      <c r="H9" s="872">
        <v>1426</v>
      </c>
      <c r="J9" s="78"/>
      <c r="K9" s="70"/>
      <c r="L9" s="70"/>
    </row>
    <row r="10" spans="1:32" s="39" customFormat="1" ht="12" customHeight="1">
      <c r="A10" s="78" t="s">
        <v>179</v>
      </c>
      <c r="B10" s="872">
        <v>6132</v>
      </c>
      <c r="C10" s="872">
        <v>5751</v>
      </c>
      <c r="D10" s="872">
        <v>5706</v>
      </c>
      <c r="E10" s="872">
        <v>5718</v>
      </c>
      <c r="F10" s="872">
        <v>5585</v>
      </c>
      <c r="G10" s="872">
        <v>5513</v>
      </c>
      <c r="H10" s="872">
        <v>5361</v>
      </c>
      <c r="J10" s="78"/>
      <c r="K10" s="70"/>
      <c r="L10" s="70"/>
    </row>
    <row r="11" spans="1:32" s="39" customFormat="1" ht="12" customHeight="1">
      <c r="A11" s="77"/>
      <c r="B11" s="872"/>
      <c r="C11" s="872"/>
      <c r="D11" s="872"/>
      <c r="E11" s="872"/>
      <c r="F11" s="872"/>
      <c r="G11" s="872"/>
      <c r="H11" s="872"/>
      <c r="J11" s="78"/>
      <c r="K11" s="70"/>
      <c r="L11" s="70"/>
    </row>
    <row r="12" spans="1:32" s="39" customFormat="1" ht="12" customHeight="1">
      <c r="A12" s="78" t="s">
        <v>184</v>
      </c>
      <c r="B12" s="872">
        <v>2936</v>
      </c>
      <c r="C12" s="872">
        <v>2841</v>
      </c>
      <c r="D12" s="872">
        <v>2797</v>
      </c>
      <c r="E12" s="872">
        <v>2769</v>
      </c>
      <c r="F12" s="872">
        <v>2699</v>
      </c>
      <c r="G12" s="872">
        <v>2644</v>
      </c>
      <c r="H12" s="872">
        <v>2648</v>
      </c>
      <c r="J12" s="78"/>
      <c r="K12" s="70"/>
      <c r="L12" s="70"/>
    </row>
    <row r="13" spans="1:32" s="39" customFormat="1" ht="12" customHeight="1">
      <c r="A13" s="78" t="s">
        <v>185</v>
      </c>
      <c r="B13" s="872">
        <v>1121</v>
      </c>
      <c r="C13" s="872">
        <v>1106</v>
      </c>
      <c r="D13" s="872">
        <v>1144</v>
      </c>
      <c r="E13" s="872">
        <v>1113</v>
      </c>
      <c r="F13" s="872">
        <v>1083</v>
      </c>
      <c r="G13" s="872">
        <v>1107</v>
      </c>
      <c r="H13" s="872">
        <v>1141</v>
      </c>
      <c r="J13" s="78"/>
      <c r="K13" s="70"/>
      <c r="L13" s="70"/>
    </row>
    <row r="14" spans="1:32" s="39" customFormat="1" ht="12" customHeight="1">
      <c r="A14" s="78" t="s">
        <v>186</v>
      </c>
      <c r="B14" s="872">
        <v>1970</v>
      </c>
      <c r="C14" s="872">
        <v>1841</v>
      </c>
      <c r="D14" s="872">
        <v>1777</v>
      </c>
      <c r="E14" s="872">
        <v>1787</v>
      </c>
      <c r="F14" s="872">
        <v>1811</v>
      </c>
      <c r="G14" s="872">
        <v>1775</v>
      </c>
      <c r="H14" s="872">
        <v>1776</v>
      </c>
      <c r="J14" s="78"/>
      <c r="K14" s="70"/>
      <c r="L14" s="70"/>
    </row>
    <row r="15" spans="1:32" s="39" customFormat="1" ht="12" customHeight="1">
      <c r="A15" s="78" t="s">
        <v>187</v>
      </c>
      <c r="B15" s="872">
        <v>1554</v>
      </c>
      <c r="C15" s="872">
        <v>1591</v>
      </c>
      <c r="D15" s="872">
        <v>1581</v>
      </c>
      <c r="E15" s="872">
        <v>1699</v>
      </c>
      <c r="F15" s="872">
        <v>1709</v>
      </c>
      <c r="G15" s="872">
        <v>1752</v>
      </c>
      <c r="H15" s="872">
        <v>1827</v>
      </c>
      <c r="J15" s="78"/>
      <c r="K15" s="70"/>
      <c r="L15" s="70"/>
    </row>
    <row r="16" spans="1:32" s="39" customFormat="1" ht="12" customHeight="1">
      <c r="A16" s="78" t="s">
        <v>188</v>
      </c>
      <c r="B16" s="872">
        <v>1734</v>
      </c>
      <c r="C16" s="872">
        <v>1705</v>
      </c>
      <c r="D16" s="872">
        <v>1718</v>
      </c>
      <c r="E16" s="872">
        <v>1825</v>
      </c>
      <c r="F16" s="872">
        <v>1733</v>
      </c>
      <c r="G16" s="872">
        <v>1605</v>
      </c>
      <c r="H16" s="872">
        <v>1563</v>
      </c>
      <c r="J16" s="78"/>
      <c r="K16" s="70"/>
      <c r="L16" s="70"/>
    </row>
    <row r="17" spans="1:12" s="39" customFormat="1" ht="12" customHeight="1">
      <c r="A17" s="78" t="s">
        <v>189</v>
      </c>
      <c r="B17" s="872">
        <v>2680</v>
      </c>
      <c r="C17" s="872">
        <v>2625</v>
      </c>
      <c r="D17" s="872">
        <v>2593</v>
      </c>
      <c r="E17" s="872">
        <v>2653</v>
      </c>
      <c r="F17" s="872">
        <v>2620</v>
      </c>
      <c r="G17" s="872">
        <v>2524</v>
      </c>
      <c r="H17" s="872">
        <v>2566</v>
      </c>
      <c r="J17" s="78"/>
      <c r="K17" s="70"/>
      <c r="L17" s="70"/>
    </row>
    <row r="18" spans="1:12" s="39" customFormat="1" ht="12" customHeight="1">
      <c r="A18" s="78" t="s">
        <v>190</v>
      </c>
      <c r="B18" s="872">
        <v>1345</v>
      </c>
      <c r="C18" s="872">
        <v>1255</v>
      </c>
      <c r="D18" s="872">
        <v>1268</v>
      </c>
      <c r="E18" s="872">
        <v>1324</v>
      </c>
      <c r="F18" s="872">
        <v>1321</v>
      </c>
      <c r="G18" s="872">
        <v>1223</v>
      </c>
      <c r="H18" s="872">
        <v>1154</v>
      </c>
      <c r="J18" s="78"/>
      <c r="K18" s="70"/>
      <c r="L18" s="70"/>
    </row>
    <row r="19" spans="1:12" s="39" customFormat="1" ht="12" customHeight="1">
      <c r="A19" s="78" t="s">
        <v>191</v>
      </c>
      <c r="B19" s="872">
        <v>3300</v>
      </c>
      <c r="C19" s="872">
        <v>3186</v>
      </c>
      <c r="D19" s="872">
        <v>3242</v>
      </c>
      <c r="E19" s="872">
        <v>3363</v>
      </c>
      <c r="F19" s="872">
        <v>3371</v>
      </c>
      <c r="G19" s="872">
        <v>3336</v>
      </c>
      <c r="H19" s="872">
        <v>3261</v>
      </c>
      <c r="J19" s="78"/>
      <c r="K19" s="70"/>
      <c r="L19" s="70"/>
    </row>
    <row r="20" spans="1:12" s="39" customFormat="1" ht="12" customHeight="1">
      <c r="A20" s="78" t="s">
        <v>192</v>
      </c>
      <c r="B20" s="872">
        <v>1983</v>
      </c>
      <c r="C20" s="872">
        <v>1992</v>
      </c>
      <c r="D20" s="872">
        <v>1963</v>
      </c>
      <c r="E20" s="872">
        <v>2044</v>
      </c>
      <c r="F20" s="872">
        <v>2092</v>
      </c>
      <c r="G20" s="872">
        <v>2082</v>
      </c>
      <c r="H20" s="872">
        <v>2034</v>
      </c>
      <c r="J20" s="78"/>
      <c r="K20" s="70"/>
      <c r="L20" s="70"/>
    </row>
    <row r="21" spans="1:12" s="39" customFormat="1" ht="12" customHeight="1">
      <c r="A21" s="78" t="s">
        <v>193</v>
      </c>
      <c r="B21" s="872">
        <v>3316</v>
      </c>
      <c r="C21" s="872">
        <v>3245</v>
      </c>
      <c r="D21" s="872">
        <v>3239</v>
      </c>
      <c r="E21" s="872">
        <v>3262</v>
      </c>
      <c r="F21" s="872">
        <v>3380</v>
      </c>
      <c r="G21" s="872">
        <v>3216</v>
      </c>
      <c r="H21" s="872">
        <v>3190</v>
      </c>
      <c r="J21" s="78"/>
      <c r="K21" s="70"/>
      <c r="L21" s="70"/>
    </row>
    <row r="22" spans="1:12" s="39" customFormat="1" ht="12" customHeight="1">
      <c r="A22" s="78" t="s">
        <v>194</v>
      </c>
      <c r="B22" s="872">
        <v>1419</v>
      </c>
      <c r="C22" s="872">
        <v>1411</v>
      </c>
      <c r="D22" s="872">
        <v>1385</v>
      </c>
      <c r="E22" s="872">
        <v>1430</v>
      </c>
      <c r="F22" s="872">
        <v>1396</v>
      </c>
      <c r="G22" s="872">
        <v>1305</v>
      </c>
      <c r="H22" s="872">
        <v>1221</v>
      </c>
      <c r="J22" s="78"/>
      <c r="K22" s="70"/>
      <c r="L22" s="70"/>
    </row>
    <row r="23" spans="1:12" s="39" customFormat="1" ht="12" customHeight="1">
      <c r="A23" s="78" t="s">
        <v>195</v>
      </c>
      <c r="B23" s="872">
        <v>3197</v>
      </c>
      <c r="C23" s="872">
        <v>3099</v>
      </c>
      <c r="D23" s="872">
        <v>3035</v>
      </c>
      <c r="E23" s="872">
        <v>3055</v>
      </c>
      <c r="F23" s="872">
        <v>3079</v>
      </c>
      <c r="G23" s="872">
        <v>2936</v>
      </c>
      <c r="H23" s="872">
        <v>2780</v>
      </c>
      <c r="J23" s="78"/>
      <c r="K23" s="70"/>
      <c r="L23" s="70"/>
    </row>
    <row r="24" spans="1:12" s="39" customFormat="1" ht="12" customHeight="1">
      <c r="A24" s="78" t="s">
        <v>196</v>
      </c>
      <c r="B24" s="872">
        <v>1388</v>
      </c>
      <c r="C24" s="872">
        <v>1235</v>
      </c>
      <c r="D24" s="872">
        <v>1292</v>
      </c>
      <c r="E24" s="872">
        <v>1469</v>
      </c>
      <c r="F24" s="872">
        <v>1514</v>
      </c>
      <c r="G24" s="872">
        <v>1491</v>
      </c>
      <c r="H24" s="872">
        <v>1497</v>
      </c>
      <c r="J24" s="78"/>
      <c r="K24" s="70"/>
      <c r="L24" s="70"/>
    </row>
    <row r="25" spans="1:12" s="39" customFormat="1" ht="12" customHeight="1">
      <c r="A25" s="78" t="s">
        <v>197</v>
      </c>
      <c r="B25" s="872">
        <v>1393</v>
      </c>
      <c r="C25" s="872">
        <v>1391</v>
      </c>
      <c r="D25" s="872">
        <v>1400</v>
      </c>
      <c r="E25" s="872">
        <v>1583</v>
      </c>
      <c r="F25" s="872">
        <v>1627</v>
      </c>
      <c r="G25" s="872">
        <v>1606</v>
      </c>
      <c r="H25" s="872">
        <v>1606</v>
      </c>
      <c r="J25" s="44"/>
      <c r="K25" s="44"/>
      <c r="L25" s="44"/>
    </row>
    <row r="26" spans="1:12" s="44" customFormat="1" ht="12" customHeight="1">
      <c r="A26" s="540" t="s">
        <v>277</v>
      </c>
      <c r="B26" s="874">
        <v>40855</v>
      </c>
      <c r="C26" s="874">
        <v>39266</v>
      </c>
      <c r="D26" s="874">
        <v>39066</v>
      </c>
      <c r="E26" s="874">
        <v>40202</v>
      </c>
      <c r="F26" s="874">
        <v>40183</v>
      </c>
      <c r="G26" s="874">
        <v>39286</v>
      </c>
      <c r="H26" s="874">
        <v>38617</v>
      </c>
      <c r="J26"/>
      <c r="K26"/>
      <c r="L26"/>
    </row>
    <row r="27" spans="1:12" ht="12" customHeight="1">
      <c r="A27" s="8"/>
      <c r="J27" s="39"/>
      <c r="K27" s="39"/>
      <c r="L27" s="39"/>
    </row>
    <row r="28" spans="1:12" s="39" customFormat="1" ht="12" customHeight="1">
      <c r="A28" s="82"/>
      <c r="B28" s="1006" t="s">
        <v>169</v>
      </c>
      <c r="C28" s="1006"/>
      <c r="D28" s="1006"/>
      <c r="E28" s="1006"/>
      <c r="F28" s="1006"/>
      <c r="G28" s="1006"/>
      <c r="H28" s="1006"/>
    </row>
    <row r="29" spans="1:12" s="39" customFormat="1" ht="12" customHeight="1">
      <c r="A29" s="78" t="s">
        <v>175</v>
      </c>
      <c r="B29" s="872">
        <v>697</v>
      </c>
      <c r="C29" s="872">
        <v>616</v>
      </c>
      <c r="D29" s="872">
        <v>606</v>
      </c>
      <c r="E29" s="872">
        <v>572</v>
      </c>
      <c r="F29" s="872">
        <v>598</v>
      </c>
      <c r="G29" s="872">
        <v>672</v>
      </c>
      <c r="H29" s="872">
        <v>631</v>
      </c>
    </row>
    <row r="30" spans="1:12" s="39" customFormat="1" ht="12" customHeight="1">
      <c r="A30" s="78" t="s">
        <v>177</v>
      </c>
      <c r="B30" s="872">
        <v>952</v>
      </c>
      <c r="C30" s="872">
        <v>882</v>
      </c>
      <c r="D30" s="872">
        <v>822</v>
      </c>
      <c r="E30" s="872">
        <v>814</v>
      </c>
      <c r="F30" s="872">
        <v>831</v>
      </c>
      <c r="G30" s="872">
        <v>837</v>
      </c>
      <c r="H30" s="872">
        <v>829</v>
      </c>
    </row>
    <row r="31" spans="1:12" s="39" customFormat="1" ht="12" customHeight="1">
      <c r="A31" s="78" t="s">
        <v>178</v>
      </c>
      <c r="B31" s="872">
        <v>1113</v>
      </c>
      <c r="C31" s="872">
        <v>1036</v>
      </c>
      <c r="D31" s="872">
        <v>1013</v>
      </c>
      <c r="E31" s="872">
        <v>1017</v>
      </c>
      <c r="F31" s="872">
        <v>982</v>
      </c>
      <c r="G31" s="872">
        <v>944</v>
      </c>
      <c r="H31" s="872">
        <v>902</v>
      </c>
    </row>
    <row r="32" spans="1:12" s="39" customFormat="1" ht="12" customHeight="1">
      <c r="A32" s="78" t="s">
        <v>179</v>
      </c>
      <c r="B32" s="872">
        <v>3582</v>
      </c>
      <c r="C32" s="872">
        <v>3314</v>
      </c>
      <c r="D32" s="872">
        <v>3272</v>
      </c>
      <c r="E32" s="872">
        <v>3256</v>
      </c>
      <c r="F32" s="872">
        <v>3160</v>
      </c>
      <c r="G32" s="872">
        <v>3093</v>
      </c>
      <c r="H32" s="872">
        <v>3028</v>
      </c>
    </row>
    <row r="33" spans="1:12" s="39" customFormat="1" ht="12" customHeight="1">
      <c r="A33" s="77"/>
      <c r="B33" s="872"/>
      <c r="C33" s="872"/>
      <c r="D33" s="872"/>
      <c r="E33" s="872"/>
      <c r="F33" s="872"/>
      <c r="G33" s="872"/>
      <c r="H33" s="872"/>
    </row>
    <row r="34" spans="1:12" s="39" customFormat="1" ht="12" customHeight="1">
      <c r="A34" s="78" t="s">
        <v>184</v>
      </c>
      <c r="B34" s="872">
        <v>1416</v>
      </c>
      <c r="C34" s="872">
        <v>1425</v>
      </c>
      <c r="D34" s="872">
        <v>1405</v>
      </c>
      <c r="E34" s="872">
        <v>1332</v>
      </c>
      <c r="F34" s="872">
        <v>1276</v>
      </c>
      <c r="G34" s="872">
        <v>1271</v>
      </c>
      <c r="H34" s="872">
        <v>1255</v>
      </c>
    </row>
    <row r="35" spans="1:12" s="39" customFormat="1" ht="12" customHeight="1">
      <c r="A35" s="78" t="s">
        <v>185</v>
      </c>
      <c r="B35" s="872">
        <v>458</v>
      </c>
      <c r="C35" s="872">
        <v>454</v>
      </c>
      <c r="D35" s="872">
        <v>465</v>
      </c>
      <c r="E35" s="872">
        <v>430</v>
      </c>
      <c r="F35" s="872">
        <v>402</v>
      </c>
      <c r="G35" s="872">
        <v>427</v>
      </c>
      <c r="H35" s="872">
        <v>468</v>
      </c>
    </row>
    <row r="36" spans="1:12" s="39" customFormat="1" ht="12" customHeight="1">
      <c r="A36" s="78" t="s">
        <v>186</v>
      </c>
      <c r="B36" s="872">
        <v>649</v>
      </c>
      <c r="C36" s="872">
        <v>564</v>
      </c>
      <c r="D36" s="872">
        <v>538</v>
      </c>
      <c r="E36" s="872">
        <v>534</v>
      </c>
      <c r="F36" s="872">
        <v>550</v>
      </c>
      <c r="G36" s="872">
        <v>542</v>
      </c>
      <c r="H36" s="872">
        <v>539</v>
      </c>
    </row>
    <row r="37" spans="1:12" s="39" customFormat="1" ht="12" customHeight="1">
      <c r="A37" s="78" t="s">
        <v>187</v>
      </c>
      <c r="B37" s="872">
        <v>559</v>
      </c>
      <c r="C37" s="872">
        <v>587</v>
      </c>
      <c r="D37" s="872">
        <v>561</v>
      </c>
      <c r="E37" s="872">
        <v>597</v>
      </c>
      <c r="F37" s="872">
        <v>607</v>
      </c>
      <c r="G37" s="872">
        <v>654</v>
      </c>
      <c r="H37" s="872">
        <v>656</v>
      </c>
    </row>
    <row r="38" spans="1:12" s="39" customFormat="1" ht="12" customHeight="1">
      <c r="A38" s="78" t="s">
        <v>188</v>
      </c>
      <c r="B38" s="872">
        <v>727</v>
      </c>
      <c r="C38" s="872">
        <v>757</v>
      </c>
      <c r="D38" s="872">
        <v>775</v>
      </c>
      <c r="E38" s="872">
        <v>762</v>
      </c>
      <c r="F38" s="872">
        <v>723</v>
      </c>
      <c r="G38" s="872">
        <v>692</v>
      </c>
      <c r="H38" s="872">
        <v>678</v>
      </c>
    </row>
    <row r="39" spans="1:12" s="39" customFormat="1" ht="12" customHeight="1">
      <c r="A39" s="78" t="s">
        <v>189</v>
      </c>
      <c r="B39" s="872">
        <v>981</v>
      </c>
      <c r="C39" s="872">
        <v>983</v>
      </c>
      <c r="D39" s="872">
        <v>978</v>
      </c>
      <c r="E39" s="872">
        <v>940</v>
      </c>
      <c r="F39" s="872">
        <v>946</v>
      </c>
      <c r="G39" s="872">
        <v>915</v>
      </c>
      <c r="H39" s="872">
        <v>912</v>
      </c>
    </row>
    <row r="40" spans="1:12" s="39" customFormat="1" ht="12" customHeight="1">
      <c r="A40" s="78" t="s">
        <v>190</v>
      </c>
      <c r="B40" s="872">
        <v>659</v>
      </c>
      <c r="C40" s="872">
        <v>639</v>
      </c>
      <c r="D40" s="872">
        <v>616</v>
      </c>
      <c r="E40" s="872">
        <v>621</v>
      </c>
      <c r="F40" s="872">
        <v>637</v>
      </c>
      <c r="G40" s="872">
        <v>594</v>
      </c>
      <c r="H40" s="872">
        <v>565</v>
      </c>
    </row>
    <row r="41" spans="1:12" s="39" customFormat="1" ht="12" customHeight="1">
      <c r="A41" s="78" t="s">
        <v>191</v>
      </c>
      <c r="B41" s="872">
        <v>1108</v>
      </c>
      <c r="C41" s="872">
        <v>1036</v>
      </c>
      <c r="D41" s="872">
        <v>1039</v>
      </c>
      <c r="E41" s="872">
        <v>1079</v>
      </c>
      <c r="F41" s="872">
        <v>1082</v>
      </c>
      <c r="G41" s="872">
        <v>1082</v>
      </c>
      <c r="H41" s="872">
        <v>1088</v>
      </c>
    </row>
    <row r="42" spans="1:12" s="39" customFormat="1" ht="12" customHeight="1">
      <c r="A42" s="78" t="s">
        <v>192</v>
      </c>
      <c r="B42" s="872">
        <v>1022</v>
      </c>
      <c r="C42" s="872">
        <v>1071</v>
      </c>
      <c r="D42" s="872">
        <v>1028</v>
      </c>
      <c r="E42" s="872">
        <v>1024</v>
      </c>
      <c r="F42" s="872">
        <v>1015</v>
      </c>
      <c r="G42" s="872">
        <v>1035</v>
      </c>
      <c r="H42" s="872">
        <v>1013</v>
      </c>
    </row>
    <row r="43" spans="1:12" s="39" customFormat="1" ht="12" customHeight="1">
      <c r="A43" s="78" t="s">
        <v>193</v>
      </c>
      <c r="B43" s="872">
        <v>1018</v>
      </c>
      <c r="C43" s="872">
        <v>1020</v>
      </c>
      <c r="D43" s="872">
        <v>966</v>
      </c>
      <c r="E43" s="872">
        <v>961</v>
      </c>
      <c r="F43" s="872">
        <v>1001</v>
      </c>
      <c r="G43" s="872">
        <v>949</v>
      </c>
      <c r="H43" s="872">
        <v>983</v>
      </c>
    </row>
    <row r="44" spans="1:12" s="39" customFormat="1" ht="12" customHeight="1">
      <c r="A44" s="78" t="s">
        <v>194</v>
      </c>
      <c r="B44" s="872">
        <v>655</v>
      </c>
      <c r="C44" s="872">
        <v>640</v>
      </c>
      <c r="D44" s="872">
        <v>625</v>
      </c>
      <c r="E44" s="872">
        <v>609</v>
      </c>
      <c r="F44" s="872">
        <v>557</v>
      </c>
      <c r="G44" s="872">
        <v>542</v>
      </c>
      <c r="H44" s="872">
        <v>498</v>
      </c>
    </row>
    <row r="45" spans="1:12" s="39" customFormat="1" ht="12" customHeight="1">
      <c r="A45" s="78" t="s">
        <v>195</v>
      </c>
      <c r="B45" s="872">
        <v>1405</v>
      </c>
      <c r="C45" s="872">
        <v>1336</v>
      </c>
      <c r="D45" s="872">
        <v>1298</v>
      </c>
      <c r="E45" s="872">
        <v>1279</v>
      </c>
      <c r="F45" s="872">
        <v>1261</v>
      </c>
      <c r="G45" s="872">
        <v>1181</v>
      </c>
      <c r="H45" s="872">
        <v>1087</v>
      </c>
    </row>
    <row r="46" spans="1:12" s="39" customFormat="1" ht="12" customHeight="1">
      <c r="A46" s="78" t="s">
        <v>196</v>
      </c>
      <c r="B46" s="872">
        <v>574</v>
      </c>
      <c r="C46" s="872">
        <v>509</v>
      </c>
      <c r="D46" s="872">
        <v>527</v>
      </c>
      <c r="E46" s="872">
        <v>590</v>
      </c>
      <c r="F46" s="872">
        <v>607</v>
      </c>
      <c r="G46" s="872">
        <v>607</v>
      </c>
      <c r="H46" s="872">
        <v>615</v>
      </c>
    </row>
    <row r="47" spans="1:12" s="39" customFormat="1" ht="12" customHeight="1">
      <c r="A47" s="78" t="s">
        <v>197</v>
      </c>
      <c r="B47" s="872">
        <v>674</v>
      </c>
      <c r="C47" s="872">
        <v>640</v>
      </c>
      <c r="D47" s="872">
        <v>600</v>
      </c>
      <c r="E47" s="872">
        <v>643</v>
      </c>
      <c r="F47" s="872">
        <v>662</v>
      </c>
      <c r="G47" s="872">
        <v>692</v>
      </c>
      <c r="H47" s="872">
        <v>690</v>
      </c>
      <c r="J47" s="44"/>
      <c r="K47" s="44"/>
      <c r="L47" s="44"/>
    </row>
    <row r="48" spans="1:12" s="44" customFormat="1" ht="12" customHeight="1">
      <c r="A48" s="540" t="s">
        <v>277</v>
      </c>
      <c r="B48" s="874">
        <v>18249</v>
      </c>
      <c r="C48" s="874">
        <v>17509</v>
      </c>
      <c r="D48" s="874">
        <v>17134</v>
      </c>
      <c r="E48" s="874">
        <v>17060</v>
      </c>
      <c r="F48" s="874">
        <v>16897</v>
      </c>
      <c r="G48" s="874">
        <v>16729</v>
      </c>
      <c r="H48" s="874">
        <v>16437</v>
      </c>
      <c r="J48"/>
      <c r="K48"/>
      <c r="L48"/>
    </row>
    <row r="49" spans="1:1" ht="12" customHeight="1"/>
    <row r="50" spans="1:1" ht="12" customHeight="1">
      <c r="A50" s="394"/>
    </row>
    <row r="51" spans="1:1" ht="12" customHeight="1">
      <c r="A51" s="394"/>
    </row>
    <row r="52" spans="1:1" ht="12" customHeight="1"/>
    <row r="65" spans="27:32">
      <c r="AA65" s="319"/>
      <c r="AB65" s="339"/>
      <c r="AC65" s="339"/>
      <c r="AD65" s="339"/>
      <c r="AE65" s="339"/>
      <c r="AF65" s="339"/>
    </row>
    <row r="66" spans="27:32">
      <c r="AA66" s="319"/>
      <c r="AB66" s="339"/>
      <c r="AC66" s="339"/>
      <c r="AD66" s="339"/>
      <c r="AE66" s="339"/>
      <c r="AF66" s="339"/>
    </row>
    <row r="89" spans="28:32">
      <c r="AB89" s="319"/>
      <c r="AC89" s="339"/>
      <c r="AD89" s="339"/>
      <c r="AE89" s="339"/>
      <c r="AF89" s="339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4" display="'Inhaltsverzeichnis '!E5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05" t="s">
        <v>969</v>
      </c>
      <c r="B1" s="1005"/>
      <c r="C1" s="1005"/>
      <c r="D1" s="1005"/>
      <c r="E1" s="1005"/>
      <c r="F1" s="1005"/>
      <c r="G1" s="1005"/>
      <c r="H1" s="1005"/>
      <c r="AG1" s="361"/>
      <c r="AH1" s="382"/>
      <c r="AI1" s="382"/>
      <c r="AJ1" s="382"/>
      <c r="AK1" s="382"/>
    </row>
    <row r="2" spans="1:37" s="189" customFormat="1" ht="12" customHeight="1">
      <c r="A2" s="977" t="s">
        <v>750</v>
      </c>
      <c r="B2" s="977"/>
      <c r="C2" s="977"/>
      <c r="D2" s="977"/>
      <c r="E2" s="977"/>
      <c r="F2" s="977"/>
      <c r="G2" s="977"/>
      <c r="H2" s="977"/>
    </row>
    <row r="3" spans="1:37" s="38" customFormat="1" ht="12" customHeight="1">
      <c r="A3" s="1009"/>
      <c r="B3" s="951"/>
      <c r="C3" s="951"/>
      <c r="D3" s="951"/>
      <c r="E3" s="951"/>
      <c r="F3" s="951"/>
      <c r="G3" s="951"/>
      <c r="H3" s="951"/>
    </row>
    <row r="4" spans="1:37" s="39" customFormat="1" ht="12" customHeight="1">
      <c r="A4" s="971" t="s">
        <v>260</v>
      </c>
      <c r="B4" s="981" t="s">
        <v>302</v>
      </c>
      <c r="C4" s="981"/>
      <c r="D4" s="981"/>
      <c r="E4" s="981"/>
      <c r="F4" s="981"/>
      <c r="G4" s="981"/>
      <c r="H4" s="982"/>
    </row>
    <row r="5" spans="1:37" s="39" customFormat="1" ht="12" customHeight="1">
      <c r="A5" s="1004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06" t="s">
        <v>168</v>
      </c>
      <c r="C7" s="1006"/>
      <c r="D7" s="1006"/>
      <c r="E7" s="1006"/>
      <c r="F7" s="1006"/>
      <c r="G7" s="1006"/>
      <c r="H7" s="1006"/>
    </row>
    <row r="8" spans="1:37" s="39" customFormat="1" ht="12" customHeight="1">
      <c r="A8" s="78" t="s">
        <v>175</v>
      </c>
      <c r="B8" s="872">
        <v>1392</v>
      </c>
      <c r="C8" s="872">
        <v>1313</v>
      </c>
      <c r="D8" s="872">
        <v>1276</v>
      </c>
      <c r="E8" s="872">
        <v>1300</v>
      </c>
      <c r="F8" s="872">
        <v>1312</v>
      </c>
      <c r="G8" s="872">
        <v>1350</v>
      </c>
      <c r="H8" s="872">
        <v>1310</v>
      </c>
    </row>
    <row r="9" spans="1:37" s="39" customFormat="1" ht="12" customHeight="1">
      <c r="A9" s="78" t="s">
        <v>177</v>
      </c>
      <c r="B9" s="872">
        <v>684</v>
      </c>
      <c r="C9" s="872">
        <v>669</v>
      </c>
      <c r="D9" s="872">
        <v>747</v>
      </c>
      <c r="E9" s="872">
        <v>763</v>
      </c>
      <c r="F9" s="872">
        <v>739</v>
      </c>
      <c r="G9" s="872">
        <v>765</v>
      </c>
      <c r="H9" s="872">
        <v>767</v>
      </c>
    </row>
    <row r="10" spans="1:37" s="39" customFormat="1" ht="12" customHeight="1">
      <c r="A10" s="78" t="s">
        <v>178</v>
      </c>
      <c r="B10" s="872">
        <v>1103</v>
      </c>
      <c r="C10" s="872">
        <v>930</v>
      </c>
      <c r="D10" s="872">
        <v>906</v>
      </c>
      <c r="E10" s="872">
        <v>926</v>
      </c>
      <c r="F10" s="872">
        <v>859</v>
      </c>
      <c r="G10" s="872">
        <v>814</v>
      </c>
      <c r="H10" s="872">
        <v>807</v>
      </c>
    </row>
    <row r="11" spans="1:37" s="39" customFormat="1" ht="12" customHeight="1">
      <c r="A11" s="78" t="s">
        <v>179</v>
      </c>
      <c r="B11" s="872">
        <v>4090</v>
      </c>
      <c r="C11" s="872">
        <v>3823</v>
      </c>
      <c r="D11" s="872">
        <v>3739</v>
      </c>
      <c r="E11" s="872">
        <v>3707</v>
      </c>
      <c r="F11" s="872">
        <v>3615</v>
      </c>
      <c r="G11" s="872">
        <v>3593</v>
      </c>
      <c r="H11" s="872">
        <v>3452</v>
      </c>
    </row>
    <row r="12" spans="1:37" s="39" customFormat="1" ht="12" customHeight="1">
      <c r="A12" s="77"/>
      <c r="B12" s="872"/>
      <c r="C12" s="872"/>
      <c r="D12" s="872"/>
      <c r="E12" s="872"/>
      <c r="F12" s="872"/>
      <c r="G12" s="872"/>
      <c r="H12" s="872"/>
    </row>
    <row r="13" spans="1:37" s="39" customFormat="1" ht="12" customHeight="1">
      <c r="A13" s="78" t="s">
        <v>184</v>
      </c>
      <c r="B13" s="872">
        <v>2013</v>
      </c>
      <c r="C13" s="872">
        <v>1957</v>
      </c>
      <c r="D13" s="872">
        <v>1885</v>
      </c>
      <c r="E13" s="872">
        <v>1779</v>
      </c>
      <c r="F13" s="872">
        <v>1710</v>
      </c>
      <c r="G13" s="872">
        <v>1668</v>
      </c>
      <c r="H13" s="872">
        <v>1613</v>
      </c>
    </row>
    <row r="14" spans="1:37" s="39" customFormat="1" ht="12" customHeight="1">
      <c r="A14" s="78" t="s">
        <v>185</v>
      </c>
      <c r="B14" s="872">
        <v>938</v>
      </c>
      <c r="C14" s="872">
        <v>884</v>
      </c>
      <c r="D14" s="872">
        <v>883</v>
      </c>
      <c r="E14" s="872">
        <v>810</v>
      </c>
      <c r="F14" s="872">
        <v>773</v>
      </c>
      <c r="G14" s="872">
        <v>803</v>
      </c>
      <c r="H14" s="872">
        <v>786</v>
      </c>
    </row>
    <row r="15" spans="1:37" s="39" customFormat="1" ht="12" customHeight="1">
      <c r="A15" s="78" t="s">
        <v>186</v>
      </c>
      <c r="B15" s="872">
        <v>1523</v>
      </c>
      <c r="C15" s="872">
        <v>1451</v>
      </c>
      <c r="D15" s="872">
        <v>1383</v>
      </c>
      <c r="E15" s="872">
        <v>1321</v>
      </c>
      <c r="F15" s="872">
        <v>1323</v>
      </c>
      <c r="G15" s="872">
        <v>1332</v>
      </c>
      <c r="H15" s="872">
        <v>1321</v>
      </c>
    </row>
    <row r="16" spans="1:37" s="39" customFormat="1" ht="12" customHeight="1">
      <c r="A16" s="78" t="s">
        <v>187</v>
      </c>
      <c r="B16" s="872">
        <v>1107</v>
      </c>
      <c r="C16" s="872">
        <v>1133</v>
      </c>
      <c r="D16" s="872">
        <v>1106</v>
      </c>
      <c r="E16" s="872">
        <v>1109</v>
      </c>
      <c r="F16" s="872">
        <v>1169</v>
      </c>
      <c r="G16" s="872">
        <v>1205</v>
      </c>
      <c r="H16" s="872">
        <v>1278</v>
      </c>
    </row>
    <row r="17" spans="1:8" s="39" customFormat="1" ht="12" customHeight="1">
      <c r="A17" s="78" t="s">
        <v>188</v>
      </c>
      <c r="B17" s="872">
        <v>1298</v>
      </c>
      <c r="C17" s="872">
        <v>1255</v>
      </c>
      <c r="D17" s="872">
        <v>1219</v>
      </c>
      <c r="E17" s="872">
        <v>1263</v>
      </c>
      <c r="F17" s="872">
        <v>1189</v>
      </c>
      <c r="G17" s="872">
        <v>1114</v>
      </c>
      <c r="H17" s="872">
        <v>1046</v>
      </c>
    </row>
    <row r="18" spans="1:8" s="39" customFormat="1" ht="12" customHeight="1">
      <c r="A18" s="78" t="s">
        <v>189</v>
      </c>
      <c r="B18" s="872">
        <v>1770</v>
      </c>
      <c r="C18" s="872">
        <v>1694</v>
      </c>
      <c r="D18" s="872">
        <v>1690</v>
      </c>
      <c r="E18" s="872">
        <v>1665</v>
      </c>
      <c r="F18" s="872">
        <v>1662</v>
      </c>
      <c r="G18" s="872">
        <v>1642</v>
      </c>
      <c r="H18" s="872">
        <v>1690</v>
      </c>
    </row>
    <row r="19" spans="1:8" s="39" customFormat="1" ht="12" customHeight="1">
      <c r="A19" s="78" t="s">
        <v>190</v>
      </c>
      <c r="B19" s="872">
        <v>806</v>
      </c>
      <c r="C19" s="872">
        <v>708</v>
      </c>
      <c r="D19" s="872">
        <v>745</v>
      </c>
      <c r="E19" s="872">
        <v>748</v>
      </c>
      <c r="F19" s="872">
        <v>707</v>
      </c>
      <c r="G19" s="872">
        <v>679</v>
      </c>
      <c r="H19" s="872">
        <v>654</v>
      </c>
    </row>
    <row r="20" spans="1:8" s="39" customFormat="1" ht="12" customHeight="1">
      <c r="A20" s="78" t="s">
        <v>191</v>
      </c>
      <c r="B20" s="872">
        <v>2354</v>
      </c>
      <c r="C20" s="872">
        <v>2236</v>
      </c>
      <c r="D20" s="872">
        <v>2265</v>
      </c>
      <c r="E20" s="872">
        <v>2265</v>
      </c>
      <c r="F20" s="872">
        <v>2262</v>
      </c>
      <c r="G20" s="872">
        <v>2273</v>
      </c>
      <c r="H20" s="872">
        <v>2224</v>
      </c>
    </row>
    <row r="21" spans="1:8" s="39" customFormat="1" ht="12" customHeight="1">
      <c r="A21" s="78" t="s">
        <v>192</v>
      </c>
      <c r="B21" s="872">
        <v>1161</v>
      </c>
      <c r="C21" s="872">
        <v>1130</v>
      </c>
      <c r="D21" s="872">
        <v>1147</v>
      </c>
      <c r="E21" s="872">
        <v>1089</v>
      </c>
      <c r="F21" s="872">
        <v>1118</v>
      </c>
      <c r="G21" s="872">
        <v>1159</v>
      </c>
      <c r="H21" s="872">
        <v>1191</v>
      </c>
    </row>
    <row r="22" spans="1:8" s="39" customFormat="1" ht="12" customHeight="1">
      <c r="A22" s="78" t="s">
        <v>193</v>
      </c>
      <c r="B22" s="872">
        <v>2778</v>
      </c>
      <c r="C22" s="872">
        <v>2707</v>
      </c>
      <c r="D22" s="872">
        <v>2718</v>
      </c>
      <c r="E22" s="872">
        <v>2647</v>
      </c>
      <c r="F22" s="872">
        <v>2699</v>
      </c>
      <c r="G22" s="872">
        <v>2608</v>
      </c>
      <c r="H22" s="872">
        <v>2619</v>
      </c>
    </row>
    <row r="23" spans="1:8" s="39" customFormat="1" ht="12" customHeight="1">
      <c r="A23" s="78" t="s">
        <v>194</v>
      </c>
      <c r="B23" s="872">
        <v>988</v>
      </c>
      <c r="C23" s="872">
        <v>986</v>
      </c>
      <c r="D23" s="872">
        <v>992</v>
      </c>
      <c r="E23" s="872">
        <v>933</v>
      </c>
      <c r="F23" s="872">
        <v>863</v>
      </c>
      <c r="G23" s="872">
        <v>817</v>
      </c>
      <c r="H23" s="872">
        <v>766</v>
      </c>
    </row>
    <row r="24" spans="1:8" s="39" customFormat="1" ht="12" customHeight="1">
      <c r="A24" s="78" t="s">
        <v>195</v>
      </c>
      <c r="B24" s="872">
        <v>3122</v>
      </c>
      <c r="C24" s="872">
        <v>3028</v>
      </c>
      <c r="D24" s="872">
        <v>2948</v>
      </c>
      <c r="E24" s="872">
        <v>2903</v>
      </c>
      <c r="F24" s="872">
        <v>2855</v>
      </c>
      <c r="G24" s="872">
        <v>2769</v>
      </c>
      <c r="H24" s="872">
        <v>2684</v>
      </c>
    </row>
    <row r="25" spans="1:8" s="39" customFormat="1" ht="12" customHeight="1">
      <c r="A25" s="78" t="s">
        <v>196</v>
      </c>
      <c r="B25" s="872">
        <v>956</v>
      </c>
      <c r="C25" s="872">
        <v>815</v>
      </c>
      <c r="D25" s="872">
        <v>868</v>
      </c>
      <c r="E25" s="872">
        <v>924</v>
      </c>
      <c r="F25" s="872">
        <v>926</v>
      </c>
      <c r="G25" s="872">
        <v>926</v>
      </c>
      <c r="H25" s="872">
        <v>932</v>
      </c>
    </row>
    <row r="26" spans="1:8" s="39" customFormat="1" ht="12" customHeight="1">
      <c r="A26" s="78" t="s">
        <v>197</v>
      </c>
      <c r="B26" s="872">
        <v>962</v>
      </c>
      <c r="C26" s="872">
        <v>959</v>
      </c>
      <c r="D26" s="872">
        <v>952</v>
      </c>
      <c r="E26" s="872">
        <v>983</v>
      </c>
      <c r="F26" s="872">
        <v>992</v>
      </c>
      <c r="G26" s="872">
        <v>1010</v>
      </c>
      <c r="H26" s="872">
        <v>1000</v>
      </c>
    </row>
    <row r="27" spans="1:8" s="44" customFormat="1" ht="12" customHeight="1">
      <c r="A27" s="540" t="s">
        <v>277</v>
      </c>
      <c r="B27" s="874">
        <v>29045</v>
      </c>
      <c r="C27" s="874">
        <v>27678</v>
      </c>
      <c r="D27" s="874">
        <v>27469</v>
      </c>
      <c r="E27" s="874">
        <v>27135</v>
      </c>
      <c r="F27" s="874">
        <v>26773</v>
      </c>
      <c r="G27" s="874">
        <v>26527</v>
      </c>
      <c r="H27" s="874">
        <v>26140</v>
      </c>
    </row>
    <row r="28" spans="1:8" ht="12" customHeight="1">
      <c r="A28" s="8"/>
    </row>
    <row r="29" spans="1:8" s="39" customFormat="1" ht="12" customHeight="1">
      <c r="A29" s="82"/>
      <c r="B29" s="1006" t="s">
        <v>169</v>
      </c>
      <c r="C29" s="1006"/>
      <c r="D29" s="1006"/>
      <c r="E29" s="1006"/>
      <c r="F29" s="1006"/>
      <c r="G29" s="1006"/>
      <c r="H29" s="1006"/>
    </row>
    <row r="30" spans="1:8" s="39" customFormat="1" ht="12" customHeight="1">
      <c r="A30" s="78" t="s">
        <v>175</v>
      </c>
      <c r="B30" s="872">
        <v>378</v>
      </c>
      <c r="C30" s="872">
        <v>329</v>
      </c>
      <c r="D30" s="872">
        <v>329</v>
      </c>
      <c r="E30" s="872">
        <v>314</v>
      </c>
      <c r="F30" s="872">
        <v>339</v>
      </c>
      <c r="G30" s="872">
        <v>369</v>
      </c>
      <c r="H30" s="872">
        <v>334</v>
      </c>
    </row>
    <row r="31" spans="1:8" s="39" customFormat="1" ht="12" customHeight="1">
      <c r="A31" s="78" t="s">
        <v>177</v>
      </c>
      <c r="B31" s="872">
        <v>149</v>
      </c>
      <c r="C31" s="872">
        <v>150</v>
      </c>
      <c r="D31" s="872">
        <v>137</v>
      </c>
      <c r="E31" s="872">
        <v>124</v>
      </c>
      <c r="F31" s="872">
        <v>119</v>
      </c>
      <c r="G31" s="872">
        <v>128</v>
      </c>
      <c r="H31" s="872">
        <v>115</v>
      </c>
    </row>
    <row r="32" spans="1:8" s="39" customFormat="1" ht="12" customHeight="1">
      <c r="A32" s="78" t="s">
        <v>178</v>
      </c>
      <c r="B32" s="872">
        <v>647</v>
      </c>
      <c r="C32" s="872">
        <v>575</v>
      </c>
      <c r="D32" s="872">
        <v>562</v>
      </c>
      <c r="E32" s="872">
        <v>553</v>
      </c>
      <c r="F32" s="872">
        <v>520</v>
      </c>
      <c r="G32" s="872">
        <v>472</v>
      </c>
      <c r="H32" s="872">
        <v>471</v>
      </c>
    </row>
    <row r="33" spans="1:8" s="39" customFormat="1" ht="12" customHeight="1">
      <c r="A33" s="78" t="s">
        <v>179</v>
      </c>
      <c r="B33" s="872">
        <v>2236</v>
      </c>
      <c r="C33" s="872">
        <v>2091</v>
      </c>
      <c r="D33" s="872">
        <v>2055</v>
      </c>
      <c r="E33" s="872">
        <v>2063</v>
      </c>
      <c r="F33" s="872">
        <v>1982</v>
      </c>
      <c r="G33" s="872">
        <v>1931</v>
      </c>
      <c r="H33" s="872">
        <v>1863</v>
      </c>
    </row>
    <row r="34" spans="1:8" s="39" customFormat="1" ht="12" customHeight="1">
      <c r="A34" s="77"/>
      <c r="B34" s="872"/>
      <c r="C34" s="872"/>
      <c r="D34" s="872"/>
      <c r="E34" s="872"/>
      <c r="F34" s="872"/>
      <c r="G34" s="872"/>
      <c r="H34" s="872"/>
    </row>
    <row r="35" spans="1:8" s="39" customFormat="1" ht="12" customHeight="1">
      <c r="A35" s="78" t="s">
        <v>184</v>
      </c>
      <c r="B35" s="872">
        <v>784</v>
      </c>
      <c r="C35" s="872">
        <v>808</v>
      </c>
      <c r="D35" s="872">
        <v>763</v>
      </c>
      <c r="E35" s="872">
        <v>690</v>
      </c>
      <c r="F35" s="872">
        <v>664</v>
      </c>
      <c r="G35" s="872">
        <v>630</v>
      </c>
      <c r="H35" s="872">
        <v>596</v>
      </c>
    </row>
    <row r="36" spans="1:8" s="39" customFormat="1" ht="12" customHeight="1">
      <c r="A36" s="78" t="s">
        <v>185</v>
      </c>
      <c r="B36" s="872">
        <v>409</v>
      </c>
      <c r="C36" s="872">
        <v>380</v>
      </c>
      <c r="D36" s="872">
        <v>357</v>
      </c>
      <c r="E36" s="872">
        <v>308</v>
      </c>
      <c r="F36" s="872">
        <v>276</v>
      </c>
      <c r="G36" s="872">
        <v>283</v>
      </c>
      <c r="H36" s="872">
        <v>283</v>
      </c>
    </row>
    <row r="37" spans="1:8" s="39" customFormat="1" ht="12" customHeight="1">
      <c r="A37" s="78" t="s">
        <v>186</v>
      </c>
      <c r="B37" s="872">
        <v>280</v>
      </c>
      <c r="C37" s="872">
        <v>249</v>
      </c>
      <c r="D37" s="872">
        <v>211</v>
      </c>
      <c r="E37" s="872">
        <v>211</v>
      </c>
      <c r="F37" s="872">
        <v>218</v>
      </c>
      <c r="G37" s="872">
        <v>220</v>
      </c>
      <c r="H37" s="872">
        <v>204</v>
      </c>
    </row>
    <row r="38" spans="1:8" s="39" customFormat="1" ht="12" customHeight="1">
      <c r="A38" s="78" t="s">
        <v>187</v>
      </c>
      <c r="B38" s="872">
        <v>300</v>
      </c>
      <c r="C38" s="872">
        <v>316</v>
      </c>
      <c r="D38" s="872">
        <v>272</v>
      </c>
      <c r="E38" s="872">
        <v>279</v>
      </c>
      <c r="F38" s="872">
        <v>304</v>
      </c>
      <c r="G38" s="872">
        <v>306</v>
      </c>
      <c r="H38" s="872">
        <v>305</v>
      </c>
    </row>
    <row r="39" spans="1:8" s="39" customFormat="1" ht="12" customHeight="1">
      <c r="A39" s="78" t="s">
        <v>188</v>
      </c>
      <c r="B39" s="872">
        <v>434</v>
      </c>
      <c r="C39" s="872">
        <v>454</v>
      </c>
      <c r="D39" s="872">
        <v>455</v>
      </c>
      <c r="E39" s="872">
        <v>449</v>
      </c>
      <c r="F39" s="872">
        <v>407</v>
      </c>
      <c r="G39" s="872">
        <v>378</v>
      </c>
      <c r="H39" s="872">
        <v>357</v>
      </c>
    </row>
    <row r="40" spans="1:8" s="39" customFormat="1" ht="12" customHeight="1">
      <c r="A40" s="78" t="s">
        <v>189</v>
      </c>
      <c r="B40" s="872">
        <v>501</v>
      </c>
      <c r="C40" s="872">
        <v>482</v>
      </c>
      <c r="D40" s="872">
        <v>497</v>
      </c>
      <c r="E40" s="872">
        <v>449</v>
      </c>
      <c r="F40" s="872">
        <v>424</v>
      </c>
      <c r="G40" s="872">
        <v>393</v>
      </c>
      <c r="H40" s="872">
        <v>390</v>
      </c>
    </row>
    <row r="41" spans="1:8" s="39" customFormat="1" ht="12" customHeight="1">
      <c r="A41" s="78" t="s">
        <v>190</v>
      </c>
      <c r="B41" s="872">
        <v>267</v>
      </c>
      <c r="C41" s="872">
        <v>237</v>
      </c>
      <c r="D41" s="872">
        <v>239</v>
      </c>
      <c r="E41" s="872">
        <v>233</v>
      </c>
      <c r="F41" s="872">
        <v>231</v>
      </c>
      <c r="G41" s="872">
        <v>217</v>
      </c>
      <c r="H41" s="872">
        <v>212</v>
      </c>
    </row>
    <row r="42" spans="1:8" s="39" customFormat="1" ht="12" customHeight="1">
      <c r="A42" s="78" t="s">
        <v>191</v>
      </c>
      <c r="B42" s="872">
        <v>482</v>
      </c>
      <c r="C42" s="872">
        <v>405</v>
      </c>
      <c r="D42" s="872">
        <v>404</v>
      </c>
      <c r="E42" s="872">
        <v>420</v>
      </c>
      <c r="F42" s="872">
        <v>437</v>
      </c>
      <c r="G42" s="872">
        <v>427</v>
      </c>
      <c r="H42" s="872">
        <v>426</v>
      </c>
    </row>
    <row r="43" spans="1:8" s="39" customFormat="1" ht="12" customHeight="1">
      <c r="A43" s="78" t="s">
        <v>192</v>
      </c>
      <c r="B43" s="872">
        <v>461</v>
      </c>
      <c r="C43" s="872">
        <v>629</v>
      </c>
      <c r="D43" s="872">
        <v>469</v>
      </c>
      <c r="E43" s="872">
        <v>429</v>
      </c>
      <c r="F43" s="872">
        <v>427</v>
      </c>
      <c r="G43" s="872">
        <v>450</v>
      </c>
      <c r="H43" s="872">
        <v>471</v>
      </c>
    </row>
    <row r="44" spans="1:8" s="39" customFormat="1" ht="12" customHeight="1">
      <c r="A44" s="78" t="s">
        <v>193</v>
      </c>
      <c r="B44" s="872">
        <v>630</v>
      </c>
      <c r="C44" s="872">
        <v>617</v>
      </c>
      <c r="D44" s="872">
        <v>584</v>
      </c>
      <c r="E44" s="872">
        <v>563</v>
      </c>
      <c r="F44" s="872">
        <v>583</v>
      </c>
      <c r="G44" s="872">
        <v>555</v>
      </c>
      <c r="H44" s="872">
        <v>585</v>
      </c>
    </row>
    <row r="45" spans="1:8" s="39" customFormat="1" ht="12" customHeight="1">
      <c r="A45" s="78" t="s">
        <v>194</v>
      </c>
      <c r="B45" s="872">
        <v>360</v>
      </c>
      <c r="C45" s="872">
        <v>340</v>
      </c>
      <c r="D45" s="872">
        <v>336</v>
      </c>
      <c r="E45" s="872">
        <v>298</v>
      </c>
      <c r="F45" s="872">
        <v>235</v>
      </c>
      <c r="G45" s="872">
        <v>218</v>
      </c>
      <c r="H45" s="872">
        <v>189</v>
      </c>
    </row>
    <row r="46" spans="1:8" s="39" customFormat="1" ht="12" customHeight="1">
      <c r="A46" s="78" t="s">
        <v>195</v>
      </c>
      <c r="B46" s="872">
        <v>1364</v>
      </c>
      <c r="C46" s="872">
        <v>1294</v>
      </c>
      <c r="D46" s="872">
        <v>1245</v>
      </c>
      <c r="E46" s="872">
        <v>1209</v>
      </c>
      <c r="F46" s="872">
        <v>1186</v>
      </c>
      <c r="G46" s="872">
        <v>1124</v>
      </c>
      <c r="H46" s="872">
        <v>1046</v>
      </c>
    </row>
    <row r="47" spans="1:8" s="39" customFormat="1" ht="12" customHeight="1">
      <c r="A47" s="78" t="s">
        <v>196</v>
      </c>
      <c r="B47" s="872">
        <v>283</v>
      </c>
      <c r="C47" s="872">
        <v>232</v>
      </c>
      <c r="D47" s="872">
        <v>259</v>
      </c>
      <c r="E47" s="872">
        <v>292</v>
      </c>
      <c r="F47" s="872">
        <v>272</v>
      </c>
      <c r="G47" s="872">
        <v>253</v>
      </c>
      <c r="H47" s="872">
        <v>248</v>
      </c>
    </row>
    <row r="48" spans="1:8" s="39" customFormat="1" ht="12" customHeight="1">
      <c r="A48" s="78" t="s">
        <v>197</v>
      </c>
      <c r="B48" s="872">
        <v>344</v>
      </c>
      <c r="C48" s="872">
        <v>309</v>
      </c>
      <c r="D48" s="872">
        <v>280</v>
      </c>
      <c r="E48" s="872">
        <v>271</v>
      </c>
      <c r="F48" s="872">
        <v>280</v>
      </c>
      <c r="G48" s="872">
        <v>301</v>
      </c>
      <c r="H48" s="872">
        <v>308</v>
      </c>
    </row>
    <row r="49" spans="1:8" s="44" customFormat="1" ht="12" customHeight="1">
      <c r="A49" s="540" t="s">
        <v>277</v>
      </c>
      <c r="B49" s="172">
        <v>10309</v>
      </c>
      <c r="C49" s="172">
        <v>9897</v>
      </c>
      <c r="D49" s="172">
        <v>9454</v>
      </c>
      <c r="E49" s="172">
        <v>9155</v>
      </c>
      <c r="F49" s="172">
        <v>8904</v>
      </c>
      <c r="G49" s="172">
        <v>8655</v>
      </c>
      <c r="H49" s="172">
        <v>8403</v>
      </c>
    </row>
    <row r="50" spans="1:8" ht="12" customHeight="1"/>
    <row r="51" spans="1:8" ht="12" customHeight="1">
      <c r="A51" s="82"/>
      <c r="B51" s="1008" t="s">
        <v>1044</v>
      </c>
      <c r="C51" s="1006"/>
      <c r="D51" s="1006"/>
      <c r="E51" s="1006"/>
      <c r="F51" s="1006"/>
      <c r="G51" s="1006"/>
      <c r="H51" s="1006"/>
    </row>
    <row r="52" spans="1:8" ht="12" customHeight="1">
      <c r="A52" s="78" t="s">
        <v>175</v>
      </c>
      <c r="B52" s="872">
        <v>1324</v>
      </c>
      <c r="C52" s="872">
        <v>1237</v>
      </c>
      <c r="D52" s="872">
        <v>1195</v>
      </c>
      <c r="E52" s="872">
        <v>1242</v>
      </c>
      <c r="F52" s="872">
        <v>1250</v>
      </c>
      <c r="G52" s="872">
        <v>1285</v>
      </c>
      <c r="H52" s="872">
        <v>1255</v>
      </c>
    </row>
    <row r="53" spans="1:8" ht="12" customHeight="1">
      <c r="A53" s="78" t="s">
        <v>177</v>
      </c>
      <c r="B53" s="872">
        <v>470</v>
      </c>
      <c r="C53" s="872">
        <v>472</v>
      </c>
      <c r="D53" s="872">
        <v>558</v>
      </c>
      <c r="E53" s="872">
        <v>620</v>
      </c>
      <c r="F53" s="872">
        <v>604</v>
      </c>
      <c r="G53" s="872">
        <v>641</v>
      </c>
      <c r="H53" s="872">
        <v>649</v>
      </c>
    </row>
    <row r="54" spans="1:8" ht="12" customHeight="1">
      <c r="A54" s="78" t="s">
        <v>178</v>
      </c>
      <c r="B54" s="872">
        <v>1031</v>
      </c>
      <c r="C54" s="872">
        <v>857</v>
      </c>
      <c r="D54" s="872">
        <v>828</v>
      </c>
      <c r="E54" s="872">
        <v>817</v>
      </c>
      <c r="F54" s="872">
        <v>772</v>
      </c>
      <c r="G54" s="872">
        <v>740</v>
      </c>
      <c r="H54" s="872">
        <v>740</v>
      </c>
    </row>
    <row r="55" spans="1:8" ht="12" customHeight="1">
      <c r="A55" s="78" t="s">
        <v>179</v>
      </c>
      <c r="B55" s="872">
        <v>3867</v>
      </c>
      <c r="C55" s="872">
        <v>3635</v>
      </c>
      <c r="D55" s="872">
        <v>3501</v>
      </c>
      <c r="E55" s="872">
        <v>3467</v>
      </c>
      <c r="F55" s="872">
        <v>3383</v>
      </c>
      <c r="G55" s="872">
        <v>3372</v>
      </c>
      <c r="H55" s="872">
        <v>3275</v>
      </c>
    </row>
    <row r="56" spans="1:8" ht="12" customHeight="1">
      <c r="A56" s="77"/>
      <c r="B56" s="872"/>
      <c r="C56" s="872"/>
      <c r="D56" s="872"/>
      <c r="E56" s="872"/>
      <c r="F56" s="872"/>
      <c r="G56" s="872"/>
      <c r="H56" s="872"/>
    </row>
    <row r="57" spans="1:8" ht="12" customHeight="1">
      <c r="A57" s="78" t="s">
        <v>184</v>
      </c>
      <c r="B57" s="872">
        <v>1854</v>
      </c>
      <c r="C57" s="872">
        <v>1779</v>
      </c>
      <c r="D57" s="872">
        <v>1728</v>
      </c>
      <c r="E57" s="872">
        <v>1652</v>
      </c>
      <c r="F57" s="872">
        <v>1575</v>
      </c>
      <c r="G57" s="872">
        <v>1521</v>
      </c>
      <c r="H57" s="872">
        <v>1481</v>
      </c>
    </row>
    <row r="58" spans="1:8" ht="12" customHeight="1">
      <c r="A58" s="78" t="s">
        <v>185</v>
      </c>
      <c r="B58" s="872">
        <v>858</v>
      </c>
      <c r="C58" s="872">
        <v>820</v>
      </c>
      <c r="D58" s="872">
        <v>790</v>
      </c>
      <c r="E58" s="872">
        <v>712</v>
      </c>
      <c r="F58" s="872">
        <v>693</v>
      </c>
      <c r="G58" s="872">
        <v>726</v>
      </c>
      <c r="H58" s="872">
        <v>730</v>
      </c>
    </row>
    <row r="59" spans="1:8" ht="12" customHeight="1">
      <c r="A59" s="78" t="s">
        <v>186</v>
      </c>
      <c r="B59" s="872">
        <v>1421</v>
      </c>
      <c r="C59" s="872">
        <v>1339</v>
      </c>
      <c r="D59" s="872">
        <v>1292</v>
      </c>
      <c r="E59" s="872">
        <v>1245</v>
      </c>
      <c r="F59" s="872">
        <v>1245</v>
      </c>
      <c r="G59" s="872">
        <v>1264</v>
      </c>
      <c r="H59" s="872">
        <v>1254</v>
      </c>
    </row>
    <row r="60" spans="1:8" ht="12" customHeight="1">
      <c r="A60" s="78" t="s">
        <v>187</v>
      </c>
      <c r="B60" s="872">
        <v>981</v>
      </c>
      <c r="C60" s="872">
        <v>996</v>
      </c>
      <c r="D60" s="872">
        <v>975</v>
      </c>
      <c r="E60" s="872">
        <v>981</v>
      </c>
      <c r="F60" s="872">
        <v>1049</v>
      </c>
      <c r="G60" s="872">
        <v>1097</v>
      </c>
      <c r="H60" s="872">
        <v>1180</v>
      </c>
    </row>
    <row r="61" spans="1:8" ht="12" customHeight="1">
      <c r="A61" s="78" t="s">
        <v>188</v>
      </c>
      <c r="B61" s="872">
        <v>1016</v>
      </c>
      <c r="C61" s="872">
        <v>1001</v>
      </c>
      <c r="D61" s="872">
        <v>965</v>
      </c>
      <c r="E61" s="872">
        <v>979</v>
      </c>
      <c r="F61" s="872">
        <v>978</v>
      </c>
      <c r="G61" s="872">
        <v>885</v>
      </c>
      <c r="H61" s="872">
        <v>897</v>
      </c>
    </row>
    <row r="62" spans="1:8" ht="12" customHeight="1">
      <c r="A62" s="78" t="s">
        <v>189</v>
      </c>
      <c r="B62" s="872">
        <v>1645</v>
      </c>
      <c r="C62" s="872">
        <v>1583</v>
      </c>
      <c r="D62" s="872">
        <v>1579</v>
      </c>
      <c r="E62" s="872">
        <v>1545</v>
      </c>
      <c r="F62" s="872">
        <v>1544</v>
      </c>
      <c r="G62" s="872">
        <v>1540</v>
      </c>
      <c r="H62" s="872">
        <v>1593</v>
      </c>
    </row>
    <row r="63" spans="1:8" ht="12" customHeight="1">
      <c r="A63" s="78" t="s">
        <v>190</v>
      </c>
      <c r="B63" s="872">
        <v>723</v>
      </c>
      <c r="C63" s="872">
        <v>650</v>
      </c>
      <c r="D63" s="872">
        <v>678</v>
      </c>
      <c r="E63" s="872">
        <v>696</v>
      </c>
      <c r="F63" s="872">
        <v>654</v>
      </c>
      <c r="G63" s="872">
        <v>630</v>
      </c>
      <c r="H63" s="872">
        <v>606</v>
      </c>
    </row>
    <row r="64" spans="1:8" ht="12" customHeight="1">
      <c r="A64" s="78" t="s">
        <v>191</v>
      </c>
      <c r="B64" s="872">
        <v>2177</v>
      </c>
      <c r="C64" s="872">
        <v>2034</v>
      </c>
      <c r="D64" s="872">
        <v>2097</v>
      </c>
      <c r="E64" s="872">
        <v>2104</v>
      </c>
      <c r="F64" s="872">
        <v>2103</v>
      </c>
      <c r="G64" s="872">
        <v>2127</v>
      </c>
      <c r="H64" s="872">
        <v>2087</v>
      </c>
    </row>
    <row r="65" spans="1:37" ht="12" customHeight="1">
      <c r="A65" s="78" t="s">
        <v>192</v>
      </c>
      <c r="B65" s="872">
        <v>1098</v>
      </c>
      <c r="C65" s="872">
        <v>1065</v>
      </c>
      <c r="D65" s="872">
        <v>1054</v>
      </c>
      <c r="E65" s="872">
        <v>1009</v>
      </c>
      <c r="F65" s="872">
        <v>1039</v>
      </c>
      <c r="G65" s="872">
        <v>1110</v>
      </c>
      <c r="H65" s="872">
        <v>1147</v>
      </c>
    </row>
    <row r="66" spans="1:37" ht="12" customHeight="1">
      <c r="A66" s="78" t="s">
        <v>193</v>
      </c>
      <c r="B66" s="872">
        <v>2778</v>
      </c>
      <c r="C66" s="872">
        <v>2707</v>
      </c>
      <c r="D66" s="872">
        <v>2718</v>
      </c>
      <c r="E66" s="872">
        <v>2647</v>
      </c>
      <c r="F66" s="872">
        <v>2699</v>
      </c>
      <c r="G66" s="872">
        <v>2608</v>
      </c>
      <c r="H66" s="872">
        <v>2619</v>
      </c>
      <c r="AG66" s="319"/>
      <c r="AH66" s="339"/>
      <c r="AI66" s="339"/>
      <c r="AJ66" s="339"/>
      <c r="AK66" s="339"/>
    </row>
    <row r="67" spans="1:37" ht="12" customHeight="1">
      <c r="A67" s="78" t="s">
        <v>194</v>
      </c>
      <c r="B67" s="872">
        <v>920</v>
      </c>
      <c r="C67" s="872">
        <v>912</v>
      </c>
      <c r="D67" s="872">
        <v>906</v>
      </c>
      <c r="E67" s="872">
        <v>849</v>
      </c>
      <c r="F67" s="872">
        <v>777</v>
      </c>
      <c r="G67" s="872">
        <v>739</v>
      </c>
      <c r="H67" s="872">
        <v>705</v>
      </c>
    </row>
    <row r="68" spans="1:37" ht="12" customHeight="1">
      <c r="A68" s="78" t="s">
        <v>195</v>
      </c>
      <c r="B68" s="872">
        <v>3074</v>
      </c>
      <c r="C68" s="872">
        <v>2971</v>
      </c>
      <c r="D68" s="872">
        <v>2900</v>
      </c>
      <c r="E68" s="872">
        <v>2860</v>
      </c>
      <c r="F68" s="872">
        <v>2803</v>
      </c>
      <c r="G68" s="872">
        <v>2736</v>
      </c>
      <c r="H68" s="872">
        <v>2643</v>
      </c>
    </row>
    <row r="69" spans="1:37" ht="12" customHeight="1">
      <c r="A69" s="78" t="s">
        <v>196</v>
      </c>
      <c r="B69" s="872">
        <v>819</v>
      </c>
      <c r="C69" s="872">
        <v>707</v>
      </c>
      <c r="D69" s="872">
        <v>768</v>
      </c>
      <c r="E69" s="872">
        <v>823</v>
      </c>
      <c r="F69" s="872">
        <v>845</v>
      </c>
      <c r="G69" s="872">
        <v>854</v>
      </c>
      <c r="H69" s="872">
        <v>861</v>
      </c>
    </row>
    <row r="70" spans="1:37" ht="12" customHeight="1">
      <c r="A70" s="78" t="s">
        <v>197</v>
      </c>
      <c r="B70" s="872">
        <v>819</v>
      </c>
      <c r="C70" s="872">
        <v>833</v>
      </c>
      <c r="D70" s="872">
        <v>814</v>
      </c>
      <c r="E70" s="872">
        <v>839</v>
      </c>
      <c r="F70" s="872">
        <v>858</v>
      </c>
      <c r="G70" s="872">
        <v>883</v>
      </c>
      <c r="H70" s="872">
        <v>889</v>
      </c>
    </row>
    <row r="71" spans="1:37" ht="12" customHeight="1">
      <c r="A71" s="540" t="s">
        <v>277</v>
      </c>
      <c r="B71" s="172">
        <v>26875</v>
      </c>
      <c r="C71" s="172">
        <v>25598</v>
      </c>
      <c r="D71" s="172">
        <v>25346</v>
      </c>
      <c r="E71" s="172">
        <v>25087</v>
      </c>
      <c r="F71" s="172">
        <v>24871</v>
      </c>
      <c r="G71" s="172">
        <v>24758</v>
      </c>
      <c r="H71" s="172">
        <v>24611</v>
      </c>
    </row>
    <row r="72" spans="1:37" ht="12" customHeight="1">
      <c r="A72" s="8"/>
    </row>
    <row r="73" spans="1:37" ht="12" customHeight="1">
      <c r="A73" s="82"/>
      <c r="B73" s="1008" t="s">
        <v>816</v>
      </c>
      <c r="C73" s="1006"/>
      <c r="D73" s="1006"/>
      <c r="E73" s="1006"/>
      <c r="F73" s="1006"/>
      <c r="G73" s="1006"/>
      <c r="H73" s="1006"/>
    </row>
    <row r="74" spans="1:37" ht="12" customHeight="1">
      <c r="A74" s="78" t="s">
        <v>175</v>
      </c>
      <c r="B74" s="872">
        <v>350</v>
      </c>
      <c r="C74" s="872">
        <v>296</v>
      </c>
      <c r="D74" s="872">
        <v>298</v>
      </c>
      <c r="E74" s="872">
        <v>295</v>
      </c>
      <c r="F74" s="872">
        <v>313</v>
      </c>
      <c r="G74" s="872">
        <v>337</v>
      </c>
      <c r="H74" s="872">
        <v>310</v>
      </c>
    </row>
    <row r="75" spans="1:37" ht="12" customHeight="1">
      <c r="A75" s="78" t="s">
        <v>177</v>
      </c>
      <c r="B75" s="872">
        <v>75</v>
      </c>
      <c r="C75" s="872">
        <v>82</v>
      </c>
      <c r="D75" s="872">
        <v>78</v>
      </c>
      <c r="E75" s="872">
        <v>84</v>
      </c>
      <c r="F75" s="872">
        <v>83</v>
      </c>
      <c r="G75" s="872">
        <v>92</v>
      </c>
      <c r="H75" s="872">
        <v>81</v>
      </c>
    </row>
    <row r="76" spans="1:37" ht="12" customHeight="1">
      <c r="A76" s="78" t="s">
        <v>178</v>
      </c>
      <c r="B76" s="872">
        <v>621</v>
      </c>
      <c r="C76" s="872">
        <v>544</v>
      </c>
      <c r="D76" s="872">
        <v>527</v>
      </c>
      <c r="E76" s="872">
        <v>512</v>
      </c>
      <c r="F76" s="872">
        <v>487</v>
      </c>
      <c r="G76" s="872">
        <v>451</v>
      </c>
      <c r="H76" s="872">
        <v>442</v>
      </c>
    </row>
    <row r="77" spans="1:37" ht="12" customHeight="1">
      <c r="A77" s="78" t="s">
        <v>179</v>
      </c>
      <c r="B77" s="872">
        <v>2143</v>
      </c>
      <c r="C77" s="872">
        <v>2016</v>
      </c>
      <c r="D77" s="872">
        <v>1977</v>
      </c>
      <c r="E77" s="872">
        <v>1967</v>
      </c>
      <c r="F77" s="872">
        <v>1898</v>
      </c>
      <c r="G77" s="872">
        <v>1856</v>
      </c>
      <c r="H77" s="872">
        <v>1790</v>
      </c>
    </row>
    <row r="78" spans="1:37" ht="12" customHeight="1">
      <c r="A78" s="77"/>
      <c r="B78" s="872"/>
      <c r="C78" s="872"/>
      <c r="D78" s="872"/>
      <c r="E78" s="872"/>
      <c r="F78" s="872"/>
      <c r="G78" s="872"/>
      <c r="H78" s="872"/>
    </row>
    <row r="79" spans="1:37" ht="12" customHeight="1">
      <c r="A79" s="78" t="s">
        <v>184</v>
      </c>
      <c r="B79" s="872">
        <v>714</v>
      </c>
      <c r="C79" s="872">
        <v>724</v>
      </c>
      <c r="D79" s="872">
        <v>696</v>
      </c>
      <c r="E79" s="872">
        <v>638</v>
      </c>
      <c r="F79" s="872">
        <v>605</v>
      </c>
      <c r="G79" s="872">
        <v>562</v>
      </c>
      <c r="H79" s="872">
        <v>533</v>
      </c>
    </row>
    <row r="80" spans="1:37" ht="12" customHeight="1">
      <c r="A80" s="78" t="s">
        <v>185</v>
      </c>
      <c r="B80" s="872">
        <v>386</v>
      </c>
      <c r="C80" s="872">
        <v>354</v>
      </c>
      <c r="D80" s="872">
        <v>314</v>
      </c>
      <c r="E80" s="872">
        <v>258</v>
      </c>
      <c r="F80" s="872">
        <v>243</v>
      </c>
      <c r="G80" s="872">
        <v>257</v>
      </c>
      <c r="H80" s="872">
        <v>262</v>
      </c>
    </row>
    <row r="81" spans="1:8" ht="12" customHeight="1">
      <c r="A81" s="78" t="s">
        <v>186</v>
      </c>
      <c r="B81" s="872">
        <v>233</v>
      </c>
      <c r="C81" s="872">
        <v>196</v>
      </c>
      <c r="D81" s="872">
        <v>172</v>
      </c>
      <c r="E81" s="872">
        <v>176</v>
      </c>
      <c r="F81" s="872">
        <v>189</v>
      </c>
      <c r="G81" s="872">
        <v>193</v>
      </c>
      <c r="H81" s="872">
        <v>178</v>
      </c>
    </row>
    <row r="82" spans="1:8" ht="12" customHeight="1">
      <c r="A82" s="78" t="s">
        <v>187</v>
      </c>
      <c r="B82" s="872">
        <v>251</v>
      </c>
      <c r="C82" s="872">
        <v>256</v>
      </c>
      <c r="D82" s="872">
        <v>231</v>
      </c>
      <c r="E82" s="872">
        <v>226</v>
      </c>
      <c r="F82" s="872">
        <v>253</v>
      </c>
      <c r="G82" s="872">
        <v>264</v>
      </c>
      <c r="H82" s="872">
        <v>275</v>
      </c>
    </row>
    <row r="83" spans="1:8" ht="12" customHeight="1">
      <c r="A83" s="78" t="s">
        <v>188</v>
      </c>
      <c r="B83" s="872">
        <v>344</v>
      </c>
      <c r="C83" s="872">
        <v>371</v>
      </c>
      <c r="D83" s="872">
        <v>373</v>
      </c>
      <c r="E83" s="872">
        <v>372</v>
      </c>
      <c r="F83" s="872">
        <v>337</v>
      </c>
      <c r="G83" s="872">
        <v>291</v>
      </c>
      <c r="H83" s="872">
        <v>303</v>
      </c>
    </row>
    <row r="84" spans="1:8" ht="12" customHeight="1">
      <c r="A84" s="78" t="s">
        <v>189</v>
      </c>
      <c r="B84" s="872">
        <v>461</v>
      </c>
      <c r="C84" s="872">
        <v>446</v>
      </c>
      <c r="D84" s="872">
        <v>450</v>
      </c>
      <c r="E84" s="872">
        <v>408</v>
      </c>
      <c r="F84" s="872">
        <v>382</v>
      </c>
      <c r="G84" s="872">
        <v>361</v>
      </c>
      <c r="H84" s="872">
        <v>356</v>
      </c>
    </row>
    <row r="85" spans="1:8" ht="12" customHeight="1">
      <c r="A85" s="78" t="s">
        <v>190</v>
      </c>
      <c r="B85" s="872">
        <v>236</v>
      </c>
      <c r="C85" s="872">
        <v>217</v>
      </c>
      <c r="D85" s="872">
        <v>212</v>
      </c>
      <c r="E85" s="872">
        <v>216</v>
      </c>
      <c r="F85" s="872">
        <v>207</v>
      </c>
      <c r="G85" s="872">
        <v>201</v>
      </c>
      <c r="H85" s="872">
        <v>194</v>
      </c>
    </row>
    <row r="86" spans="1:8" ht="12" customHeight="1">
      <c r="A86" s="78" t="s">
        <v>191</v>
      </c>
      <c r="B86" s="872">
        <v>409</v>
      </c>
      <c r="C86" s="872">
        <v>344</v>
      </c>
      <c r="D86" s="872">
        <v>346</v>
      </c>
      <c r="E86" s="872">
        <v>353</v>
      </c>
      <c r="F86" s="872">
        <v>362</v>
      </c>
      <c r="G86" s="872">
        <v>364</v>
      </c>
      <c r="H86" s="872">
        <v>373</v>
      </c>
    </row>
    <row r="87" spans="1:8" ht="12" customHeight="1">
      <c r="A87" s="78" t="s">
        <v>192</v>
      </c>
      <c r="B87" s="872">
        <v>438</v>
      </c>
      <c r="C87" s="872">
        <v>598</v>
      </c>
      <c r="D87" s="872">
        <v>427</v>
      </c>
      <c r="E87" s="872">
        <v>395</v>
      </c>
      <c r="F87" s="872">
        <v>400</v>
      </c>
      <c r="G87" s="872">
        <v>428</v>
      </c>
      <c r="H87" s="872">
        <v>453</v>
      </c>
    </row>
    <row r="88" spans="1:8" ht="12" customHeight="1">
      <c r="A88" s="78" t="s">
        <v>193</v>
      </c>
      <c r="B88" s="872">
        <v>630</v>
      </c>
      <c r="C88" s="872">
        <v>617</v>
      </c>
      <c r="D88" s="872">
        <v>584</v>
      </c>
      <c r="E88" s="872">
        <v>563</v>
      </c>
      <c r="F88" s="872">
        <v>583</v>
      </c>
      <c r="G88" s="872">
        <v>555</v>
      </c>
      <c r="H88" s="872">
        <v>585</v>
      </c>
    </row>
    <row r="89" spans="1:8" ht="12" customHeight="1">
      <c r="A89" s="78" t="s">
        <v>194</v>
      </c>
      <c r="B89" s="872">
        <v>327</v>
      </c>
      <c r="C89" s="872">
        <v>311</v>
      </c>
      <c r="D89" s="872">
        <v>292</v>
      </c>
      <c r="E89" s="872">
        <v>257</v>
      </c>
      <c r="F89" s="872">
        <v>202</v>
      </c>
      <c r="G89" s="872">
        <v>185</v>
      </c>
      <c r="H89" s="872">
        <v>166</v>
      </c>
    </row>
    <row r="90" spans="1:8" ht="12" customHeight="1">
      <c r="A90" s="78" t="s">
        <v>195</v>
      </c>
      <c r="B90" s="872">
        <v>1334</v>
      </c>
      <c r="C90" s="872">
        <v>1262</v>
      </c>
      <c r="D90" s="872">
        <v>1216</v>
      </c>
      <c r="E90" s="872">
        <v>1185</v>
      </c>
      <c r="F90" s="872">
        <v>1157</v>
      </c>
      <c r="G90" s="872">
        <v>1108</v>
      </c>
      <c r="H90" s="872">
        <v>1021</v>
      </c>
    </row>
    <row r="91" spans="1:8" ht="12" customHeight="1">
      <c r="A91" s="78" t="s">
        <v>196</v>
      </c>
      <c r="B91" s="872">
        <v>227</v>
      </c>
      <c r="C91" s="872">
        <v>191</v>
      </c>
      <c r="D91" s="872">
        <v>216</v>
      </c>
      <c r="E91" s="872">
        <v>250</v>
      </c>
      <c r="F91" s="872">
        <v>235</v>
      </c>
      <c r="G91" s="872">
        <v>228</v>
      </c>
      <c r="H91" s="872">
        <v>223</v>
      </c>
    </row>
    <row r="92" spans="1:8" ht="12" customHeight="1">
      <c r="A92" s="78" t="s">
        <v>197</v>
      </c>
      <c r="B92" s="872">
        <v>282</v>
      </c>
      <c r="C92" s="872">
        <v>263</v>
      </c>
      <c r="D92" s="872">
        <v>228</v>
      </c>
      <c r="E92" s="872">
        <v>209</v>
      </c>
      <c r="F92" s="872">
        <v>233</v>
      </c>
      <c r="G92" s="872">
        <v>249</v>
      </c>
      <c r="H92" s="872">
        <v>264</v>
      </c>
    </row>
    <row r="93" spans="1:8" ht="12" customHeight="1">
      <c r="A93" s="540" t="s">
        <v>277</v>
      </c>
      <c r="B93" s="172">
        <v>9461</v>
      </c>
      <c r="C93" s="172">
        <v>9088</v>
      </c>
      <c r="D93" s="172">
        <v>8637</v>
      </c>
      <c r="E93" s="172">
        <v>8364</v>
      </c>
      <c r="F93" s="172">
        <v>8169</v>
      </c>
      <c r="G93" s="172">
        <v>7982</v>
      </c>
      <c r="H93" s="172">
        <v>7809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5" display="'Inhaltsverzeichnis '!A65"/>
    <hyperlink ref="A1:H1" location="'Inhaltsverzeichnis '!A62" display="'Inhaltsverzeichnis '!A62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A3" sqref="A3"/>
      <selection pane="bottomLeft" activeCell="A6" sqref="A6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05" t="s">
        <v>969</v>
      </c>
      <c r="B1" s="1005"/>
      <c r="C1" s="1005"/>
      <c r="D1" s="1005"/>
      <c r="E1" s="1005"/>
      <c r="F1" s="1005"/>
      <c r="G1" s="1005"/>
      <c r="H1" s="1005"/>
      <c r="AG1" s="361"/>
      <c r="AH1" s="382"/>
      <c r="AI1" s="382"/>
      <c r="AJ1" s="382"/>
      <c r="AK1" s="382"/>
    </row>
    <row r="2" spans="1:37" s="189" customFormat="1" ht="12" customHeight="1">
      <c r="A2" s="1005" t="s">
        <v>751</v>
      </c>
      <c r="B2" s="1005"/>
      <c r="C2" s="1005"/>
      <c r="D2" s="1005"/>
      <c r="E2" s="1005"/>
      <c r="F2" s="1005"/>
      <c r="G2" s="1005"/>
      <c r="H2" s="1005"/>
    </row>
    <row r="3" spans="1:37" s="38" customFormat="1" ht="12" customHeight="1">
      <c r="A3" s="1009"/>
      <c r="B3" s="951"/>
      <c r="C3" s="951"/>
      <c r="D3" s="951"/>
      <c r="E3" s="951"/>
      <c r="F3" s="951"/>
      <c r="G3" s="951"/>
      <c r="H3" s="951"/>
    </row>
    <row r="4" spans="1:37" s="39" customFormat="1" ht="12" customHeight="1">
      <c r="A4" s="971" t="s">
        <v>260</v>
      </c>
      <c r="B4" s="981" t="s">
        <v>302</v>
      </c>
      <c r="C4" s="981"/>
      <c r="D4" s="981"/>
      <c r="E4" s="981"/>
      <c r="F4" s="981"/>
      <c r="G4" s="981"/>
      <c r="H4" s="982"/>
    </row>
    <row r="5" spans="1:37" s="39" customFormat="1" ht="12" customHeight="1">
      <c r="A5" s="1004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06" t="s">
        <v>168</v>
      </c>
      <c r="C7" s="1006"/>
      <c r="D7" s="1006"/>
      <c r="E7" s="1006"/>
      <c r="F7" s="1006"/>
      <c r="G7" s="1006"/>
      <c r="H7" s="1006"/>
    </row>
    <row r="8" spans="1:37" s="39" customFormat="1" ht="12" customHeight="1">
      <c r="A8" s="78" t="s">
        <v>175</v>
      </c>
      <c r="B8" s="879">
        <v>84</v>
      </c>
      <c r="C8" s="879">
        <v>78</v>
      </c>
      <c r="D8" s="879">
        <v>80</v>
      </c>
      <c r="E8" s="879">
        <v>111</v>
      </c>
      <c r="F8" s="879">
        <v>133</v>
      </c>
      <c r="G8" s="879">
        <v>127</v>
      </c>
      <c r="H8" s="879">
        <v>96</v>
      </c>
    </row>
    <row r="9" spans="1:37" s="39" customFormat="1" ht="12" customHeight="1">
      <c r="A9" s="78" t="s">
        <v>177</v>
      </c>
      <c r="B9" s="879">
        <v>347</v>
      </c>
      <c r="C9" s="879">
        <v>324</v>
      </c>
      <c r="D9" s="879">
        <v>305</v>
      </c>
      <c r="E9" s="879">
        <v>383</v>
      </c>
      <c r="F9" s="879">
        <v>447</v>
      </c>
      <c r="G9" s="879">
        <v>465</v>
      </c>
      <c r="H9" s="879">
        <v>410</v>
      </c>
    </row>
    <row r="10" spans="1:37" s="39" customFormat="1" ht="12" customHeight="1">
      <c r="A10" s="78" t="s">
        <v>178</v>
      </c>
      <c r="B10" s="879">
        <v>96</v>
      </c>
      <c r="C10" s="879">
        <v>100</v>
      </c>
      <c r="D10" s="879">
        <v>94</v>
      </c>
      <c r="E10" s="879">
        <v>144</v>
      </c>
      <c r="F10" s="879">
        <v>191</v>
      </c>
      <c r="G10" s="879">
        <v>162</v>
      </c>
      <c r="H10" s="879">
        <v>134</v>
      </c>
    </row>
    <row r="11" spans="1:37" s="39" customFormat="1" ht="12" customHeight="1">
      <c r="A11" s="78" t="s">
        <v>179</v>
      </c>
      <c r="B11" s="879">
        <v>548</v>
      </c>
      <c r="C11" s="879">
        <v>490</v>
      </c>
      <c r="D11" s="879">
        <v>567</v>
      </c>
      <c r="E11" s="879">
        <v>637</v>
      </c>
      <c r="F11" s="879">
        <v>636</v>
      </c>
      <c r="G11" s="879">
        <v>601</v>
      </c>
      <c r="H11" s="879">
        <v>561</v>
      </c>
    </row>
    <row r="12" spans="1:37" s="39" customFormat="1" ht="12" customHeight="1">
      <c r="A12" s="77"/>
      <c r="B12" s="879"/>
      <c r="C12" s="879"/>
      <c r="D12" s="879"/>
      <c r="E12" s="879"/>
      <c r="F12" s="879"/>
      <c r="G12" s="879"/>
      <c r="H12" s="879"/>
    </row>
    <row r="13" spans="1:37" s="39" customFormat="1" ht="12" customHeight="1">
      <c r="A13" s="78" t="s">
        <v>184</v>
      </c>
      <c r="B13" s="879">
        <v>235</v>
      </c>
      <c r="C13" s="879">
        <v>214</v>
      </c>
      <c r="D13" s="879">
        <v>236</v>
      </c>
      <c r="E13" s="879">
        <v>324</v>
      </c>
      <c r="F13" s="879">
        <v>312</v>
      </c>
      <c r="G13" s="879">
        <v>318</v>
      </c>
      <c r="H13" s="879">
        <v>333</v>
      </c>
    </row>
    <row r="14" spans="1:37" s="39" customFormat="1" ht="12" customHeight="1">
      <c r="A14" s="78" t="s">
        <v>185</v>
      </c>
      <c r="B14" s="879">
        <v>22</v>
      </c>
      <c r="C14" s="879">
        <v>13</v>
      </c>
      <c r="D14" s="879" t="s">
        <v>229</v>
      </c>
      <c r="E14" s="879">
        <v>42</v>
      </c>
      <c r="F14" s="879">
        <v>55</v>
      </c>
      <c r="G14" s="879">
        <v>46</v>
      </c>
      <c r="H14" s="879">
        <v>75</v>
      </c>
    </row>
    <row r="15" spans="1:37" s="39" customFormat="1" ht="12" customHeight="1">
      <c r="A15" s="78" t="s">
        <v>186</v>
      </c>
      <c r="B15" s="879">
        <v>155</v>
      </c>
      <c r="C15" s="879">
        <v>132</v>
      </c>
      <c r="D15" s="879">
        <v>131</v>
      </c>
      <c r="E15" s="879">
        <v>231</v>
      </c>
      <c r="F15" s="879">
        <v>231</v>
      </c>
      <c r="G15" s="879">
        <v>204</v>
      </c>
      <c r="H15" s="879">
        <v>193</v>
      </c>
    </row>
    <row r="16" spans="1:37" s="39" customFormat="1" ht="12" customHeight="1">
      <c r="A16" s="78" t="s">
        <v>187</v>
      </c>
      <c r="B16" s="879">
        <v>207</v>
      </c>
      <c r="C16" s="879">
        <v>187</v>
      </c>
      <c r="D16" s="879">
        <v>168</v>
      </c>
      <c r="E16" s="879">
        <v>219</v>
      </c>
      <c r="F16" s="879">
        <v>199</v>
      </c>
      <c r="G16" s="879">
        <v>149</v>
      </c>
      <c r="H16" s="879">
        <v>150</v>
      </c>
    </row>
    <row r="17" spans="1:8" s="39" customFormat="1" ht="12" customHeight="1">
      <c r="A17" s="78" t="s">
        <v>188</v>
      </c>
      <c r="B17" s="879">
        <v>95</v>
      </c>
      <c r="C17" s="879">
        <v>94</v>
      </c>
      <c r="D17" s="879">
        <v>93</v>
      </c>
      <c r="E17" s="879">
        <v>187</v>
      </c>
      <c r="F17" s="879">
        <v>187</v>
      </c>
      <c r="G17" s="879">
        <v>127</v>
      </c>
      <c r="H17" s="879">
        <v>172</v>
      </c>
    </row>
    <row r="18" spans="1:8" s="39" customFormat="1" ht="12" customHeight="1">
      <c r="A18" s="78" t="s">
        <v>189</v>
      </c>
      <c r="B18" s="879">
        <v>288</v>
      </c>
      <c r="C18" s="879">
        <v>261</v>
      </c>
      <c r="D18" s="879">
        <v>266</v>
      </c>
      <c r="E18" s="879">
        <v>357</v>
      </c>
      <c r="F18" s="879">
        <v>337</v>
      </c>
      <c r="G18" s="879">
        <v>271</v>
      </c>
      <c r="H18" s="879">
        <v>241</v>
      </c>
    </row>
    <row r="19" spans="1:8" s="39" customFormat="1" ht="12" customHeight="1">
      <c r="A19" s="78" t="s">
        <v>190</v>
      </c>
      <c r="B19" s="879">
        <v>106</v>
      </c>
      <c r="C19" s="879">
        <v>155</v>
      </c>
      <c r="D19" s="879">
        <v>161</v>
      </c>
      <c r="E19" s="879">
        <v>221</v>
      </c>
      <c r="F19" s="879">
        <v>249</v>
      </c>
      <c r="G19" s="879">
        <v>205</v>
      </c>
      <c r="H19" s="879">
        <v>163</v>
      </c>
    </row>
    <row r="20" spans="1:8" s="39" customFormat="1" ht="12" customHeight="1">
      <c r="A20" s="78" t="s">
        <v>191</v>
      </c>
      <c r="B20" s="879">
        <v>270</v>
      </c>
      <c r="C20" s="879">
        <v>270</v>
      </c>
      <c r="D20" s="879">
        <v>260</v>
      </c>
      <c r="E20" s="879">
        <v>357</v>
      </c>
      <c r="F20" s="879">
        <v>372</v>
      </c>
      <c r="G20" s="879">
        <v>308</v>
      </c>
      <c r="H20" s="879">
        <v>299</v>
      </c>
    </row>
    <row r="21" spans="1:8" s="39" customFormat="1" ht="12" customHeight="1">
      <c r="A21" s="78" t="s">
        <v>192</v>
      </c>
      <c r="B21" s="879">
        <v>202</v>
      </c>
      <c r="C21" s="879">
        <v>216</v>
      </c>
      <c r="D21" s="879">
        <v>219</v>
      </c>
      <c r="E21" s="879">
        <v>313</v>
      </c>
      <c r="F21" s="879">
        <v>298</v>
      </c>
      <c r="G21" s="879">
        <v>246</v>
      </c>
      <c r="H21" s="879">
        <v>232</v>
      </c>
    </row>
    <row r="22" spans="1:8" s="39" customFormat="1" ht="12" customHeight="1">
      <c r="A22" s="78" t="s">
        <v>193</v>
      </c>
      <c r="B22" s="879">
        <v>171</v>
      </c>
      <c r="C22" s="879">
        <v>182</v>
      </c>
      <c r="D22" s="879">
        <v>176</v>
      </c>
      <c r="E22" s="879">
        <v>249</v>
      </c>
      <c r="F22" s="879">
        <v>284</v>
      </c>
      <c r="G22" s="879">
        <v>259</v>
      </c>
      <c r="H22" s="879">
        <v>208</v>
      </c>
    </row>
    <row r="23" spans="1:8" s="39" customFormat="1" ht="12" customHeight="1">
      <c r="A23" s="78" t="s">
        <v>194</v>
      </c>
      <c r="B23" s="879">
        <v>115</v>
      </c>
      <c r="C23" s="879">
        <v>116</v>
      </c>
      <c r="D23" s="879">
        <v>110</v>
      </c>
      <c r="E23" s="879">
        <v>207</v>
      </c>
      <c r="F23" s="879">
        <v>247</v>
      </c>
      <c r="G23" s="879">
        <v>177</v>
      </c>
      <c r="H23" s="879">
        <v>146</v>
      </c>
    </row>
    <row r="24" spans="1:8" s="39" customFormat="1" ht="12" customHeight="1">
      <c r="A24" s="78" t="s">
        <v>195</v>
      </c>
      <c r="B24" s="879">
        <v>0</v>
      </c>
      <c r="C24" s="879">
        <v>0</v>
      </c>
      <c r="D24" s="879">
        <v>15</v>
      </c>
      <c r="E24" s="879">
        <v>87</v>
      </c>
      <c r="F24" s="879">
        <v>167</v>
      </c>
      <c r="G24" s="879">
        <v>129</v>
      </c>
      <c r="H24" s="879">
        <v>60</v>
      </c>
    </row>
    <row r="25" spans="1:8" s="39" customFormat="1" ht="12" customHeight="1">
      <c r="A25" s="78" t="s">
        <v>196</v>
      </c>
      <c r="B25" s="879">
        <v>75</v>
      </c>
      <c r="C25" s="879">
        <v>74</v>
      </c>
      <c r="D25" s="879">
        <v>70</v>
      </c>
      <c r="E25" s="879">
        <v>168</v>
      </c>
      <c r="F25" s="879">
        <v>187</v>
      </c>
      <c r="G25" s="879">
        <v>111</v>
      </c>
      <c r="H25" s="879">
        <v>100</v>
      </c>
    </row>
    <row r="26" spans="1:8" s="39" customFormat="1" ht="12" customHeight="1">
      <c r="A26" s="78" t="s">
        <v>197</v>
      </c>
      <c r="B26" s="879">
        <v>159</v>
      </c>
      <c r="C26" s="879">
        <v>169</v>
      </c>
      <c r="D26" s="879">
        <v>197</v>
      </c>
      <c r="E26" s="879">
        <v>278</v>
      </c>
      <c r="F26" s="879">
        <v>271</v>
      </c>
      <c r="G26" s="879">
        <v>218</v>
      </c>
      <c r="H26" s="879">
        <v>231</v>
      </c>
    </row>
    <row r="27" spans="1:8" s="44" customFormat="1" ht="12" customHeight="1">
      <c r="A27" s="540" t="s">
        <v>277</v>
      </c>
      <c r="B27" s="172">
        <v>3175</v>
      </c>
      <c r="C27" s="172">
        <v>3075</v>
      </c>
      <c r="D27" s="172">
        <v>3148</v>
      </c>
      <c r="E27" s="172">
        <v>4515</v>
      </c>
      <c r="F27" s="172">
        <v>4803</v>
      </c>
      <c r="G27" s="172">
        <v>4123</v>
      </c>
      <c r="H27" s="172">
        <v>3804</v>
      </c>
    </row>
    <row r="28" spans="1:8" ht="12" customHeight="1">
      <c r="A28" s="8"/>
    </row>
    <row r="29" spans="1:8" s="39" customFormat="1" ht="12" customHeight="1">
      <c r="A29" s="82"/>
      <c r="B29" s="1006" t="s">
        <v>169</v>
      </c>
      <c r="C29" s="1006"/>
      <c r="D29" s="1006"/>
      <c r="E29" s="1006"/>
      <c r="F29" s="1006"/>
      <c r="G29" s="1006"/>
      <c r="H29" s="1006"/>
    </row>
    <row r="30" spans="1:8" s="39" customFormat="1" ht="12" customHeight="1">
      <c r="A30" s="78" t="s">
        <v>175</v>
      </c>
      <c r="B30" s="879">
        <v>70</v>
      </c>
      <c r="C30" s="879">
        <v>55</v>
      </c>
      <c r="D30" s="879">
        <v>55</v>
      </c>
      <c r="E30" s="879">
        <v>59</v>
      </c>
      <c r="F30" s="879">
        <v>61</v>
      </c>
      <c r="G30" s="879">
        <v>70</v>
      </c>
      <c r="H30" s="879">
        <v>65</v>
      </c>
    </row>
    <row r="31" spans="1:8" s="39" customFormat="1" ht="12" customHeight="1">
      <c r="A31" s="78" t="s">
        <v>177</v>
      </c>
      <c r="B31" s="879">
        <v>258</v>
      </c>
      <c r="C31" s="879">
        <v>231</v>
      </c>
      <c r="D31" s="879">
        <v>215</v>
      </c>
      <c r="E31" s="879">
        <v>249</v>
      </c>
      <c r="F31" s="879">
        <v>259</v>
      </c>
      <c r="G31" s="879">
        <v>279</v>
      </c>
      <c r="H31" s="879">
        <v>260</v>
      </c>
    </row>
    <row r="32" spans="1:8" s="39" customFormat="1" ht="12" customHeight="1">
      <c r="A32" s="78" t="s">
        <v>178</v>
      </c>
      <c r="B32" s="879">
        <v>78</v>
      </c>
      <c r="C32" s="879">
        <v>83</v>
      </c>
      <c r="D32" s="879">
        <v>76</v>
      </c>
      <c r="E32" s="879">
        <v>81</v>
      </c>
      <c r="F32" s="879">
        <v>107</v>
      </c>
      <c r="G32" s="879">
        <v>107</v>
      </c>
      <c r="H32" s="879">
        <v>98</v>
      </c>
    </row>
    <row r="33" spans="1:8" s="39" customFormat="1" ht="12" customHeight="1">
      <c r="A33" s="78" t="s">
        <v>179</v>
      </c>
      <c r="B33" s="879">
        <v>349</v>
      </c>
      <c r="C33" s="879">
        <v>292</v>
      </c>
      <c r="D33" s="879">
        <v>310</v>
      </c>
      <c r="E33" s="879">
        <v>315</v>
      </c>
      <c r="F33" s="879">
        <v>303</v>
      </c>
      <c r="G33" s="879">
        <v>301</v>
      </c>
      <c r="H33" s="879">
        <v>284</v>
      </c>
    </row>
    <row r="34" spans="1:8" s="39" customFormat="1" ht="12" customHeight="1">
      <c r="A34" s="77"/>
      <c r="B34" s="879"/>
      <c r="C34" s="879"/>
      <c r="D34" s="879"/>
      <c r="E34" s="879"/>
      <c r="F34" s="879"/>
      <c r="G34" s="879"/>
      <c r="H34" s="879"/>
    </row>
    <row r="35" spans="1:8" s="39" customFormat="1" ht="12" customHeight="1">
      <c r="A35" s="78" t="s">
        <v>184</v>
      </c>
      <c r="B35" s="879">
        <v>159</v>
      </c>
      <c r="C35" s="879">
        <v>149</v>
      </c>
      <c r="D35" s="879">
        <v>168</v>
      </c>
      <c r="E35" s="879">
        <v>180</v>
      </c>
      <c r="F35" s="879">
        <v>150</v>
      </c>
      <c r="G35" s="879">
        <v>178</v>
      </c>
      <c r="H35" s="879">
        <v>194</v>
      </c>
    </row>
    <row r="36" spans="1:8" s="39" customFormat="1" ht="12" customHeight="1">
      <c r="A36" s="78" t="s">
        <v>185</v>
      </c>
      <c r="B36" s="879">
        <v>7</v>
      </c>
      <c r="C36" s="879">
        <v>5</v>
      </c>
      <c r="D36" s="879">
        <v>0</v>
      </c>
      <c r="E36" s="879">
        <v>1</v>
      </c>
      <c r="F36" s="879">
        <v>10</v>
      </c>
      <c r="G36" s="879">
        <v>17</v>
      </c>
      <c r="H36" s="879">
        <v>36</v>
      </c>
    </row>
    <row r="37" spans="1:8" s="39" customFormat="1" ht="12" customHeight="1">
      <c r="A37" s="78" t="s">
        <v>186</v>
      </c>
      <c r="B37" s="879">
        <v>123</v>
      </c>
      <c r="C37" s="879">
        <v>105</v>
      </c>
      <c r="D37" s="879">
        <v>108</v>
      </c>
      <c r="E37" s="879">
        <v>128</v>
      </c>
      <c r="F37" s="879">
        <v>120</v>
      </c>
      <c r="G37" s="879">
        <v>130</v>
      </c>
      <c r="H37" s="879">
        <v>126</v>
      </c>
    </row>
    <row r="38" spans="1:8" s="39" customFormat="1" ht="12" customHeight="1">
      <c r="A38" s="78" t="s">
        <v>187</v>
      </c>
      <c r="B38" s="879">
        <v>110</v>
      </c>
      <c r="C38" s="879">
        <v>95</v>
      </c>
      <c r="D38" s="879">
        <v>89</v>
      </c>
      <c r="E38" s="879">
        <v>80</v>
      </c>
      <c r="F38" s="879">
        <v>83</v>
      </c>
      <c r="G38" s="879">
        <v>83</v>
      </c>
      <c r="H38" s="879">
        <v>83</v>
      </c>
    </row>
    <row r="39" spans="1:8" s="39" customFormat="1" ht="12" customHeight="1">
      <c r="A39" s="78" t="s">
        <v>188</v>
      </c>
      <c r="B39" s="879">
        <v>84</v>
      </c>
      <c r="C39" s="879">
        <v>80</v>
      </c>
      <c r="D39" s="879">
        <v>76</v>
      </c>
      <c r="E39" s="879">
        <v>82</v>
      </c>
      <c r="F39" s="879">
        <v>82</v>
      </c>
      <c r="G39" s="879">
        <v>67</v>
      </c>
      <c r="H39" s="879">
        <v>94</v>
      </c>
    </row>
    <row r="40" spans="1:8" s="39" customFormat="1" ht="12" customHeight="1">
      <c r="A40" s="78" t="s">
        <v>189</v>
      </c>
      <c r="B40" s="879">
        <v>163</v>
      </c>
      <c r="C40" s="879">
        <v>152</v>
      </c>
      <c r="D40" s="879">
        <v>147</v>
      </c>
      <c r="E40" s="879">
        <v>158</v>
      </c>
      <c r="F40" s="879">
        <v>158</v>
      </c>
      <c r="G40" s="879">
        <v>151</v>
      </c>
      <c r="H40" s="879">
        <v>142</v>
      </c>
    </row>
    <row r="41" spans="1:8" s="39" customFormat="1" ht="12" customHeight="1">
      <c r="A41" s="78" t="s">
        <v>190</v>
      </c>
      <c r="B41" s="879">
        <v>84</v>
      </c>
      <c r="C41" s="879">
        <v>117</v>
      </c>
      <c r="D41" s="879">
        <v>119</v>
      </c>
      <c r="E41" s="879">
        <v>128</v>
      </c>
      <c r="F41" s="879">
        <v>129</v>
      </c>
      <c r="G41" s="879">
        <v>121</v>
      </c>
      <c r="H41" s="879">
        <v>104</v>
      </c>
    </row>
    <row r="42" spans="1:8" s="39" customFormat="1" ht="12" customHeight="1">
      <c r="A42" s="78" t="s">
        <v>191</v>
      </c>
      <c r="B42" s="879">
        <v>196</v>
      </c>
      <c r="C42" s="879">
        <v>198</v>
      </c>
      <c r="D42" s="879">
        <v>176</v>
      </c>
      <c r="E42" s="879">
        <v>178</v>
      </c>
      <c r="F42" s="879">
        <v>179</v>
      </c>
      <c r="G42" s="879">
        <v>165</v>
      </c>
      <c r="H42" s="879">
        <v>183</v>
      </c>
    </row>
    <row r="43" spans="1:8" s="39" customFormat="1" ht="12" customHeight="1">
      <c r="A43" s="78" t="s">
        <v>192</v>
      </c>
      <c r="B43" s="879">
        <v>121</v>
      </c>
      <c r="C43" s="879">
        <v>84</v>
      </c>
      <c r="D43" s="879">
        <v>127</v>
      </c>
      <c r="E43" s="879">
        <v>151</v>
      </c>
      <c r="F43" s="879">
        <v>136</v>
      </c>
      <c r="G43" s="879">
        <v>124</v>
      </c>
      <c r="H43" s="879">
        <v>133</v>
      </c>
    </row>
    <row r="44" spans="1:8" s="39" customFormat="1" ht="12" customHeight="1">
      <c r="A44" s="78" t="s">
        <v>193</v>
      </c>
      <c r="B44" s="879">
        <v>124</v>
      </c>
      <c r="C44" s="879">
        <v>145</v>
      </c>
      <c r="D44" s="879">
        <v>134</v>
      </c>
      <c r="E44" s="879">
        <v>123</v>
      </c>
      <c r="F44" s="879">
        <v>131</v>
      </c>
      <c r="G44" s="879">
        <v>136</v>
      </c>
      <c r="H44" s="879">
        <v>129</v>
      </c>
    </row>
    <row r="45" spans="1:8" s="39" customFormat="1" ht="12" customHeight="1">
      <c r="A45" s="78" t="s">
        <v>194</v>
      </c>
      <c r="B45" s="879">
        <v>82</v>
      </c>
      <c r="C45" s="879">
        <v>85</v>
      </c>
      <c r="D45" s="879">
        <v>84</v>
      </c>
      <c r="E45" s="879">
        <v>95</v>
      </c>
      <c r="F45" s="879">
        <v>110</v>
      </c>
      <c r="G45" s="879">
        <v>94</v>
      </c>
      <c r="H45" s="879">
        <v>79</v>
      </c>
    </row>
    <row r="46" spans="1:8" s="39" customFormat="1" ht="12" customHeight="1">
      <c r="A46" s="78" t="s">
        <v>195</v>
      </c>
      <c r="B46" s="879">
        <v>0</v>
      </c>
      <c r="C46" s="879">
        <v>0</v>
      </c>
      <c r="D46" s="879">
        <v>7</v>
      </c>
      <c r="E46" s="879">
        <v>31</v>
      </c>
      <c r="F46" s="879">
        <v>46</v>
      </c>
      <c r="G46" s="879">
        <v>35</v>
      </c>
      <c r="H46" s="879">
        <v>21</v>
      </c>
    </row>
    <row r="47" spans="1:8" s="39" customFormat="1" ht="12" customHeight="1">
      <c r="A47" s="78" t="s">
        <v>196</v>
      </c>
      <c r="B47" s="879">
        <v>63</v>
      </c>
      <c r="C47" s="879">
        <v>66</v>
      </c>
      <c r="D47" s="879">
        <v>59</v>
      </c>
      <c r="E47" s="879">
        <v>72</v>
      </c>
      <c r="F47" s="879">
        <v>89</v>
      </c>
      <c r="G47" s="879">
        <v>63</v>
      </c>
      <c r="H47" s="879">
        <v>62</v>
      </c>
    </row>
    <row r="48" spans="1:8" s="39" customFormat="1" ht="12" customHeight="1">
      <c r="A48" s="78" t="s">
        <v>197</v>
      </c>
      <c r="B48" s="879">
        <v>114</v>
      </c>
      <c r="C48" s="879">
        <v>117</v>
      </c>
      <c r="D48" s="879">
        <v>117</v>
      </c>
      <c r="E48" s="879">
        <v>128</v>
      </c>
      <c r="F48" s="879">
        <v>120</v>
      </c>
      <c r="G48" s="879">
        <v>114</v>
      </c>
      <c r="H48" s="879">
        <v>118</v>
      </c>
    </row>
    <row r="49" spans="1:8" s="44" customFormat="1" ht="12" customHeight="1">
      <c r="A49" s="540" t="s">
        <v>277</v>
      </c>
      <c r="B49" s="172">
        <v>2185</v>
      </c>
      <c r="C49" s="172">
        <v>2059</v>
      </c>
      <c r="D49" s="172">
        <v>2067</v>
      </c>
      <c r="E49" s="172">
        <v>2239</v>
      </c>
      <c r="F49" s="172">
        <v>2273</v>
      </c>
      <c r="G49" s="172">
        <v>2235</v>
      </c>
      <c r="H49" s="172">
        <v>2211</v>
      </c>
    </row>
    <row r="50" spans="1:8" ht="12" customHeight="1"/>
    <row r="51" spans="1:8" ht="12" customHeight="1">
      <c r="A51" s="82"/>
      <c r="B51" s="1008" t="s">
        <v>817</v>
      </c>
      <c r="C51" s="1006"/>
      <c r="D51" s="1006"/>
      <c r="E51" s="1006"/>
      <c r="F51" s="1006"/>
      <c r="G51" s="1006"/>
      <c r="H51" s="1006"/>
    </row>
    <row r="52" spans="1:8" ht="12" customHeight="1">
      <c r="A52" s="78" t="s">
        <v>175</v>
      </c>
      <c r="B52" s="879">
        <v>84</v>
      </c>
      <c r="C52" s="879">
        <v>78</v>
      </c>
      <c r="D52" s="879">
        <v>80</v>
      </c>
      <c r="E52" s="879">
        <v>79</v>
      </c>
      <c r="F52" s="879">
        <v>79</v>
      </c>
      <c r="G52" s="879">
        <v>95</v>
      </c>
      <c r="H52" s="879">
        <v>90</v>
      </c>
    </row>
    <row r="53" spans="1:8" ht="12" customHeight="1">
      <c r="A53" s="78" t="s">
        <v>177</v>
      </c>
      <c r="B53" s="879">
        <v>307</v>
      </c>
      <c r="C53" s="879">
        <v>285</v>
      </c>
      <c r="D53" s="879">
        <v>263</v>
      </c>
      <c r="E53" s="879">
        <v>274</v>
      </c>
      <c r="F53" s="879">
        <v>272</v>
      </c>
      <c r="G53" s="879">
        <v>303</v>
      </c>
      <c r="H53" s="879">
        <v>286</v>
      </c>
    </row>
    <row r="54" spans="1:8" ht="12" customHeight="1">
      <c r="A54" s="78" t="s">
        <v>178</v>
      </c>
      <c r="B54" s="879">
        <v>96</v>
      </c>
      <c r="C54" s="879">
        <v>100</v>
      </c>
      <c r="D54" s="879">
        <v>94</v>
      </c>
      <c r="E54" s="879">
        <v>103</v>
      </c>
      <c r="F54" s="879">
        <v>114</v>
      </c>
      <c r="G54" s="879">
        <v>99</v>
      </c>
      <c r="H54" s="879">
        <v>94</v>
      </c>
    </row>
    <row r="55" spans="1:8" ht="12" customHeight="1">
      <c r="A55" s="78" t="s">
        <v>179</v>
      </c>
      <c r="B55" s="879">
        <v>315</v>
      </c>
      <c r="C55" s="879">
        <v>266</v>
      </c>
      <c r="D55" s="879">
        <v>278</v>
      </c>
      <c r="E55" s="879">
        <v>255</v>
      </c>
      <c r="F55" s="879">
        <v>226</v>
      </c>
      <c r="G55" s="879">
        <v>227</v>
      </c>
      <c r="H55" s="879">
        <v>212</v>
      </c>
    </row>
    <row r="56" spans="1:8" ht="12" customHeight="1">
      <c r="A56" s="77"/>
      <c r="B56" s="879"/>
      <c r="C56" s="879"/>
      <c r="D56" s="879"/>
      <c r="E56" s="879"/>
      <c r="F56" s="879"/>
      <c r="G56" s="879"/>
      <c r="H56" s="879"/>
    </row>
    <row r="57" spans="1:8" ht="12" customHeight="1">
      <c r="A57" s="78" t="s">
        <v>184</v>
      </c>
      <c r="B57" s="879">
        <v>172</v>
      </c>
      <c r="C57" s="879">
        <v>171</v>
      </c>
      <c r="D57" s="879">
        <v>184</v>
      </c>
      <c r="E57" s="879">
        <v>180</v>
      </c>
      <c r="F57" s="879">
        <v>174</v>
      </c>
      <c r="G57" s="879">
        <v>208</v>
      </c>
      <c r="H57" s="879">
        <v>210</v>
      </c>
    </row>
    <row r="58" spans="1:8" ht="12" customHeight="1">
      <c r="A58" s="78" t="s">
        <v>185</v>
      </c>
      <c r="B58" s="879">
        <v>0</v>
      </c>
      <c r="C58" s="879">
        <v>0</v>
      </c>
      <c r="D58" s="879">
        <v>0</v>
      </c>
      <c r="E58" s="879">
        <v>0</v>
      </c>
      <c r="F58" s="879">
        <v>0</v>
      </c>
      <c r="G58" s="879">
        <v>0</v>
      </c>
      <c r="H58" s="879">
        <v>25</v>
      </c>
    </row>
    <row r="59" spans="1:8" ht="12" customHeight="1">
      <c r="A59" s="78" t="s">
        <v>186</v>
      </c>
      <c r="B59" s="879">
        <v>123</v>
      </c>
      <c r="C59" s="879">
        <v>115</v>
      </c>
      <c r="D59" s="879">
        <v>131</v>
      </c>
      <c r="E59" s="879">
        <v>129</v>
      </c>
      <c r="F59" s="879">
        <v>127</v>
      </c>
      <c r="G59" s="879">
        <v>138</v>
      </c>
      <c r="H59" s="879">
        <v>138</v>
      </c>
    </row>
    <row r="60" spans="1:8" ht="12" customHeight="1">
      <c r="A60" s="78" t="s">
        <v>187</v>
      </c>
      <c r="B60" s="879">
        <v>49</v>
      </c>
      <c r="C60" s="879">
        <v>46</v>
      </c>
      <c r="D60" s="879">
        <v>70</v>
      </c>
      <c r="E60" s="879">
        <v>88</v>
      </c>
      <c r="F60" s="879">
        <v>93</v>
      </c>
      <c r="G60" s="879">
        <v>92</v>
      </c>
      <c r="H60" s="879">
        <v>101</v>
      </c>
    </row>
    <row r="61" spans="1:8" ht="12" customHeight="1">
      <c r="A61" s="78" t="s">
        <v>188</v>
      </c>
      <c r="B61" s="879">
        <v>95</v>
      </c>
      <c r="C61" s="879">
        <v>94</v>
      </c>
      <c r="D61" s="879">
        <v>93</v>
      </c>
      <c r="E61" s="879">
        <v>87</v>
      </c>
      <c r="F61" s="879">
        <v>90</v>
      </c>
      <c r="G61" s="879">
        <v>84</v>
      </c>
      <c r="H61" s="879">
        <v>106</v>
      </c>
    </row>
    <row r="62" spans="1:8" ht="12" customHeight="1">
      <c r="A62" s="78" t="s">
        <v>189</v>
      </c>
      <c r="B62" s="879">
        <v>156</v>
      </c>
      <c r="C62" s="879">
        <v>130</v>
      </c>
      <c r="D62" s="879">
        <v>135</v>
      </c>
      <c r="E62" s="879">
        <v>158</v>
      </c>
      <c r="F62" s="879">
        <v>126</v>
      </c>
      <c r="G62" s="879">
        <v>107</v>
      </c>
      <c r="H62" s="879">
        <v>108</v>
      </c>
    </row>
    <row r="63" spans="1:8" ht="12" customHeight="1">
      <c r="A63" s="78" t="s">
        <v>190</v>
      </c>
      <c r="B63" s="879">
        <v>106</v>
      </c>
      <c r="C63" s="879">
        <v>129</v>
      </c>
      <c r="D63" s="879">
        <v>135</v>
      </c>
      <c r="E63" s="879">
        <v>137</v>
      </c>
      <c r="F63" s="879">
        <v>136</v>
      </c>
      <c r="G63" s="879">
        <v>129</v>
      </c>
      <c r="H63" s="879">
        <v>101</v>
      </c>
    </row>
    <row r="64" spans="1:8" ht="12" customHeight="1">
      <c r="A64" s="78" t="s">
        <v>191</v>
      </c>
      <c r="B64" s="879">
        <v>225</v>
      </c>
      <c r="C64" s="879">
        <v>227</v>
      </c>
      <c r="D64" s="879">
        <v>222</v>
      </c>
      <c r="E64" s="879">
        <v>224</v>
      </c>
      <c r="F64" s="879">
        <v>221</v>
      </c>
      <c r="G64" s="879">
        <v>204</v>
      </c>
      <c r="H64" s="879">
        <v>213</v>
      </c>
    </row>
    <row r="65" spans="1:37" ht="12" customHeight="1">
      <c r="A65" s="78" t="s">
        <v>192</v>
      </c>
      <c r="B65" s="879">
        <v>139</v>
      </c>
      <c r="C65" s="879">
        <v>142</v>
      </c>
      <c r="D65" s="879">
        <v>130</v>
      </c>
      <c r="E65" s="879">
        <v>137</v>
      </c>
      <c r="F65" s="879">
        <v>140</v>
      </c>
      <c r="G65" s="879">
        <v>118</v>
      </c>
      <c r="H65" s="879">
        <v>116</v>
      </c>
    </row>
    <row r="66" spans="1:37" ht="12" customHeight="1">
      <c r="A66" s="78" t="s">
        <v>193</v>
      </c>
      <c r="B66" s="879">
        <v>132</v>
      </c>
      <c r="C66" s="879">
        <v>146</v>
      </c>
      <c r="D66" s="879">
        <v>141</v>
      </c>
      <c r="E66" s="879">
        <v>132</v>
      </c>
      <c r="F66" s="879">
        <v>136</v>
      </c>
      <c r="G66" s="879">
        <v>163</v>
      </c>
      <c r="H66" s="879">
        <v>144</v>
      </c>
      <c r="AF66" s="319"/>
      <c r="AG66" s="339"/>
      <c r="AH66" s="339"/>
      <c r="AI66" s="339"/>
      <c r="AJ66" s="339"/>
      <c r="AK66" s="339"/>
    </row>
    <row r="67" spans="1:37" ht="12" customHeight="1">
      <c r="A67" s="78" t="s">
        <v>194</v>
      </c>
      <c r="B67" s="879">
        <v>79</v>
      </c>
      <c r="C67" s="879">
        <v>87</v>
      </c>
      <c r="D67" s="879">
        <v>94</v>
      </c>
      <c r="E67" s="879">
        <v>87</v>
      </c>
      <c r="F67" s="879">
        <v>99</v>
      </c>
      <c r="G67" s="879">
        <v>91</v>
      </c>
      <c r="H67" s="879">
        <v>73</v>
      </c>
      <c r="AF67" s="319"/>
      <c r="AG67" s="339"/>
      <c r="AH67" s="339"/>
      <c r="AI67" s="339"/>
      <c r="AJ67" s="339"/>
      <c r="AK67" s="339"/>
    </row>
    <row r="68" spans="1:37" ht="12" customHeight="1">
      <c r="A68" s="78" t="s">
        <v>195</v>
      </c>
      <c r="B68" s="879">
        <v>0</v>
      </c>
      <c r="C68" s="879">
        <v>0</v>
      </c>
      <c r="D68" s="879">
        <v>0</v>
      </c>
      <c r="E68" s="879">
        <v>0</v>
      </c>
      <c r="F68" s="879">
        <v>0</v>
      </c>
      <c r="G68" s="879">
        <v>0</v>
      </c>
      <c r="H68" s="879">
        <v>0</v>
      </c>
    </row>
    <row r="69" spans="1:37" ht="12" customHeight="1">
      <c r="A69" s="78" t="s">
        <v>196</v>
      </c>
      <c r="B69" s="879">
        <v>67</v>
      </c>
      <c r="C69" s="879">
        <v>74</v>
      </c>
      <c r="D69" s="879">
        <v>70</v>
      </c>
      <c r="E69" s="879">
        <v>83</v>
      </c>
      <c r="F69" s="879">
        <v>87</v>
      </c>
      <c r="G69" s="879">
        <v>78</v>
      </c>
      <c r="H69" s="879">
        <v>71</v>
      </c>
    </row>
    <row r="70" spans="1:37" ht="12" customHeight="1">
      <c r="A70" s="78" t="s">
        <v>197</v>
      </c>
      <c r="B70" s="879">
        <v>97</v>
      </c>
      <c r="C70" s="879">
        <v>101</v>
      </c>
      <c r="D70" s="879">
        <v>92</v>
      </c>
      <c r="E70" s="879">
        <v>89</v>
      </c>
      <c r="F70" s="879">
        <v>92</v>
      </c>
      <c r="G70" s="879">
        <v>87</v>
      </c>
      <c r="H70" s="879">
        <v>86</v>
      </c>
    </row>
    <row r="71" spans="1:37" ht="12" customHeight="1">
      <c r="A71" s="540" t="s">
        <v>277</v>
      </c>
      <c r="B71" s="172">
        <v>2242</v>
      </c>
      <c r="C71" s="172">
        <v>2191</v>
      </c>
      <c r="D71" s="172">
        <v>2212</v>
      </c>
      <c r="E71" s="172">
        <v>2242</v>
      </c>
      <c r="F71" s="172">
        <v>2212</v>
      </c>
      <c r="G71" s="172">
        <v>2223</v>
      </c>
      <c r="H71" s="172">
        <v>2174</v>
      </c>
    </row>
    <row r="72" spans="1:37" ht="12" customHeight="1">
      <c r="A72" s="8"/>
    </row>
    <row r="73" spans="1:37" ht="12" customHeight="1">
      <c r="A73" s="82"/>
      <c r="B73" s="1008" t="s">
        <v>818</v>
      </c>
      <c r="C73" s="1006"/>
      <c r="D73" s="1006"/>
      <c r="E73" s="1006"/>
      <c r="F73" s="1006"/>
      <c r="G73" s="1006"/>
      <c r="H73" s="1006"/>
    </row>
    <row r="74" spans="1:37" ht="12" customHeight="1">
      <c r="A74" s="78" t="s">
        <v>175</v>
      </c>
      <c r="B74" s="879">
        <v>70</v>
      </c>
      <c r="C74" s="879">
        <v>55</v>
      </c>
      <c r="D74" s="879">
        <v>55</v>
      </c>
      <c r="E74" s="879">
        <v>59</v>
      </c>
      <c r="F74" s="879">
        <v>57</v>
      </c>
      <c r="G74" s="879">
        <v>67</v>
      </c>
      <c r="H74" s="879">
        <v>64</v>
      </c>
    </row>
    <row r="75" spans="1:37" ht="12" customHeight="1">
      <c r="A75" s="78" t="s">
        <v>177</v>
      </c>
      <c r="B75" s="879">
        <v>239</v>
      </c>
      <c r="C75" s="879">
        <v>215</v>
      </c>
      <c r="D75" s="879">
        <v>197</v>
      </c>
      <c r="E75" s="879">
        <v>208</v>
      </c>
      <c r="F75" s="879">
        <v>204</v>
      </c>
      <c r="G75" s="879">
        <v>226</v>
      </c>
      <c r="H75" s="879">
        <v>214</v>
      </c>
    </row>
    <row r="76" spans="1:37" ht="12" customHeight="1">
      <c r="A76" s="78" t="s">
        <v>178</v>
      </c>
      <c r="B76" s="879">
        <v>78</v>
      </c>
      <c r="C76" s="879">
        <v>83</v>
      </c>
      <c r="D76" s="879">
        <v>76</v>
      </c>
      <c r="E76" s="879">
        <v>79</v>
      </c>
      <c r="F76" s="879">
        <v>83</v>
      </c>
      <c r="G76" s="879">
        <v>79</v>
      </c>
      <c r="H76" s="879">
        <v>81</v>
      </c>
    </row>
    <row r="77" spans="1:37" ht="12" customHeight="1">
      <c r="A77" s="78" t="s">
        <v>179</v>
      </c>
      <c r="B77" s="879">
        <v>236</v>
      </c>
      <c r="C77" s="879">
        <v>188</v>
      </c>
      <c r="D77" s="879">
        <v>191</v>
      </c>
      <c r="E77" s="879">
        <v>177</v>
      </c>
      <c r="F77" s="879">
        <v>144</v>
      </c>
      <c r="G77" s="879">
        <v>138</v>
      </c>
      <c r="H77" s="879">
        <v>140</v>
      </c>
    </row>
    <row r="78" spans="1:37" ht="12" customHeight="1">
      <c r="A78" s="77"/>
      <c r="B78" s="879"/>
      <c r="C78" s="879"/>
      <c r="D78" s="879"/>
      <c r="E78" s="879"/>
      <c r="F78" s="879"/>
      <c r="G78" s="879"/>
      <c r="H78" s="879"/>
    </row>
    <row r="79" spans="1:37" ht="12" customHeight="1">
      <c r="A79" s="78" t="s">
        <v>184</v>
      </c>
      <c r="B79" s="879">
        <v>133</v>
      </c>
      <c r="C79" s="879">
        <v>134</v>
      </c>
      <c r="D79" s="879">
        <v>149</v>
      </c>
      <c r="E79" s="879">
        <v>142</v>
      </c>
      <c r="F79" s="879">
        <v>120</v>
      </c>
      <c r="G79" s="879">
        <v>142</v>
      </c>
      <c r="H79" s="879">
        <v>148</v>
      </c>
    </row>
    <row r="80" spans="1:37" ht="12" customHeight="1">
      <c r="A80" s="78" t="s">
        <v>185</v>
      </c>
      <c r="B80" s="879">
        <v>0</v>
      </c>
      <c r="C80" s="879">
        <v>0</v>
      </c>
      <c r="D80" s="879">
        <v>0</v>
      </c>
      <c r="E80" s="879">
        <v>0</v>
      </c>
      <c r="F80" s="879">
        <v>0</v>
      </c>
      <c r="G80" s="879">
        <v>0</v>
      </c>
      <c r="H80" s="879">
        <v>18</v>
      </c>
    </row>
    <row r="81" spans="1:37" ht="12" customHeight="1">
      <c r="A81" s="78" t="s">
        <v>186</v>
      </c>
      <c r="B81" s="879">
        <v>101</v>
      </c>
      <c r="C81" s="879">
        <v>91</v>
      </c>
      <c r="D81" s="879">
        <v>108</v>
      </c>
      <c r="E81" s="879">
        <v>103</v>
      </c>
      <c r="F81" s="879">
        <v>95</v>
      </c>
      <c r="G81" s="879">
        <v>111</v>
      </c>
      <c r="H81" s="879">
        <v>108</v>
      </c>
    </row>
    <row r="82" spans="1:37" ht="12" customHeight="1">
      <c r="A82" s="78" t="s">
        <v>187</v>
      </c>
      <c r="B82" s="879">
        <v>40</v>
      </c>
      <c r="C82" s="879">
        <v>36</v>
      </c>
      <c r="D82" s="879">
        <v>50</v>
      </c>
      <c r="E82" s="879">
        <v>61</v>
      </c>
      <c r="F82" s="879">
        <v>71</v>
      </c>
      <c r="G82" s="879">
        <v>71</v>
      </c>
      <c r="H82" s="879">
        <v>70</v>
      </c>
    </row>
    <row r="83" spans="1:37" ht="12" customHeight="1">
      <c r="A83" s="78" t="s">
        <v>188</v>
      </c>
      <c r="B83" s="879">
        <v>84</v>
      </c>
      <c r="C83" s="879">
        <v>80</v>
      </c>
      <c r="D83" s="879">
        <v>76</v>
      </c>
      <c r="E83" s="879">
        <v>69</v>
      </c>
      <c r="F83" s="879">
        <v>70</v>
      </c>
      <c r="G83" s="879">
        <v>62</v>
      </c>
      <c r="H83" s="879">
        <v>74</v>
      </c>
    </row>
    <row r="84" spans="1:37" ht="12" customHeight="1">
      <c r="A84" s="78" t="s">
        <v>189</v>
      </c>
      <c r="B84" s="879">
        <v>126</v>
      </c>
      <c r="C84" s="879">
        <v>108</v>
      </c>
      <c r="D84" s="879">
        <v>102</v>
      </c>
      <c r="E84" s="879">
        <v>101</v>
      </c>
      <c r="F84" s="879">
        <v>86</v>
      </c>
      <c r="G84" s="879">
        <v>79</v>
      </c>
      <c r="H84" s="879">
        <v>84</v>
      </c>
    </row>
    <row r="85" spans="1:37" ht="12" customHeight="1">
      <c r="A85" s="78" t="s">
        <v>190</v>
      </c>
      <c r="B85" s="879">
        <v>84</v>
      </c>
      <c r="C85" s="879">
        <v>106</v>
      </c>
      <c r="D85" s="879">
        <v>108</v>
      </c>
      <c r="E85" s="879">
        <v>105</v>
      </c>
      <c r="F85" s="879">
        <v>97</v>
      </c>
      <c r="G85" s="879">
        <v>89</v>
      </c>
      <c r="H85" s="879">
        <v>79</v>
      </c>
    </row>
    <row r="86" spans="1:37" ht="12" customHeight="1">
      <c r="A86" s="78" t="s">
        <v>191</v>
      </c>
      <c r="B86" s="879">
        <v>170</v>
      </c>
      <c r="C86" s="879">
        <v>174</v>
      </c>
      <c r="D86" s="879">
        <v>161</v>
      </c>
      <c r="E86" s="879">
        <v>158</v>
      </c>
      <c r="F86" s="879">
        <v>151</v>
      </c>
      <c r="G86" s="879">
        <v>140</v>
      </c>
      <c r="H86" s="879">
        <v>156</v>
      </c>
    </row>
    <row r="87" spans="1:37" ht="12" customHeight="1">
      <c r="A87" s="78" t="s">
        <v>192</v>
      </c>
      <c r="B87" s="879">
        <v>106</v>
      </c>
      <c r="C87" s="879">
        <v>59</v>
      </c>
      <c r="D87" s="879">
        <v>93</v>
      </c>
      <c r="E87" s="879">
        <v>104</v>
      </c>
      <c r="F87" s="879">
        <v>95</v>
      </c>
      <c r="G87" s="879">
        <v>79</v>
      </c>
      <c r="H87" s="879">
        <v>85</v>
      </c>
    </row>
    <row r="88" spans="1:37" ht="12" customHeight="1">
      <c r="A88" s="78" t="s">
        <v>193</v>
      </c>
      <c r="B88" s="879">
        <v>104</v>
      </c>
      <c r="C88" s="879">
        <v>125</v>
      </c>
      <c r="D88" s="879">
        <v>118</v>
      </c>
      <c r="E88" s="879">
        <v>95</v>
      </c>
      <c r="F88" s="879">
        <v>91</v>
      </c>
      <c r="G88" s="879">
        <v>107</v>
      </c>
      <c r="H88" s="879">
        <v>104</v>
      </c>
    </row>
    <row r="89" spans="1:37" ht="12" customHeight="1">
      <c r="A89" s="78" t="s">
        <v>194</v>
      </c>
      <c r="B89" s="879">
        <v>69</v>
      </c>
      <c r="C89" s="879">
        <v>72</v>
      </c>
      <c r="D89" s="879">
        <v>75</v>
      </c>
      <c r="E89" s="879">
        <v>70</v>
      </c>
      <c r="F89" s="879">
        <v>79</v>
      </c>
      <c r="G89" s="879">
        <v>69</v>
      </c>
      <c r="H89" s="879">
        <v>56</v>
      </c>
    </row>
    <row r="90" spans="1:37" ht="12" customHeight="1">
      <c r="A90" s="78" t="s">
        <v>195</v>
      </c>
      <c r="B90" s="879">
        <v>0</v>
      </c>
      <c r="C90" s="879">
        <v>0</v>
      </c>
      <c r="D90" s="879">
        <v>0</v>
      </c>
      <c r="E90" s="879">
        <v>0</v>
      </c>
      <c r="F90" s="879">
        <v>0</v>
      </c>
      <c r="G90" s="879">
        <v>0</v>
      </c>
      <c r="H90" s="879">
        <v>0</v>
      </c>
      <c r="AG90" s="319"/>
      <c r="AH90" s="339"/>
      <c r="AI90" s="339"/>
      <c r="AJ90" s="339"/>
      <c r="AK90" s="339"/>
    </row>
    <row r="91" spans="1:37" ht="12" customHeight="1">
      <c r="A91" s="78" t="s">
        <v>196</v>
      </c>
      <c r="B91" s="879">
        <v>62</v>
      </c>
      <c r="C91" s="879">
        <v>66</v>
      </c>
      <c r="D91" s="879">
        <v>59</v>
      </c>
      <c r="E91" s="879">
        <v>65</v>
      </c>
      <c r="F91" s="879">
        <v>73</v>
      </c>
      <c r="G91" s="879">
        <v>62</v>
      </c>
      <c r="H91" s="879">
        <v>52</v>
      </c>
    </row>
    <row r="92" spans="1:37" ht="12" customHeight="1">
      <c r="A92" s="78" t="s">
        <v>197</v>
      </c>
      <c r="B92" s="879">
        <v>87</v>
      </c>
      <c r="C92" s="879">
        <v>87</v>
      </c>
      <c r="D92" s="879">
        <v>70</v>
      </c>
      <c r="E92" s="879">
        <v>66</v>
      </c>
      <c r="F92" s="879">
        <v>68</v>
      </c>
      <c r="G92" s="879">
        <v>66</v>
      </c>
      <c r="H92" s="879">
        <v>65</v>
      </c>
    </row>
    <row r="93" spans="1:37" ht="12" customHeight="1">
      <c r="A93" s="540" t="s">
        <v>277</v>
      </c>
      <c r="B93" s="172">
        <v>1789</v>
      </c>
      <c r="C93" s="172">
        <v>1679</v>
      </c>
      <c r="D93" s="172">
        <v>1688</v>
      </c>
      <c r="E93" s="172">
        <v>1662</v>
      </c>
      <c r="F93" s="172">
        <v>1584</v>
      </c>
      <c r="G93" s="172">
        <v>1587</v>
      </c>
      <c r="H93" s="172">
        <v>1598</v>
      </c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05" t="s">
        <v>969</v>
      </c>
      <c r="B1" s="1005"/>
      <c r="C1" s="1005"/>
      <c r="D1" s="1005"/>
      <c r="E1" s="1005"/>
      <c r="F1" s="1005"/>
      <c r="G1" s="1005"/>
      <c r="H1" s="1005"/>
      <c r="AG1" s="361"/>
      <c r="AH1" s="382"/>
      <c r="AI1" s="382"/>
      <c r="AJ1" s="382"/>
      <c r="AK1" s="382"/>
    </row>
    <row r="2" spans="1:37" s="189" customFormat="1" ht="12" customHeight="1">
      <c r="A2" s="1005" t="s">
        <v>752</v>
      </c>
      <c r="B2" s="1005"/>
      <c r="C2" s="1005"/>
      <c r="D2" s="1005"/>
      <c r="E2" s="1005"/>
      <c r="F2" s="1005"/>
      <c r="G2" s="1005"/>
      <c r="H2" s="1005"/>
    </row>
    <row r="3" spans="1:37" s="38" customFormat="1" ht="12" customHeight="1">
      <c r="A3" s="1009"/>
      <c r="B3" s="951"/>
      <c r="C3" s="951"/>
      <c r="D3" s="951"/>
      <c r="E3" s="951"/>
      <c r="F3" s="951"/>
      <c r="G3" s="951"/>
      <c r="H3" s="951"/>
    </row>
    <row r="4" spans="1:37" s="39" customFormat="1" ht="12" customHeight="1">
      <c r="A4" s="971" t="s">
        <v>260</v>
      </c>
      <c r="B4" s="981" t="s">
        <v>302</v>
      </c>
      <c r="C4" s="981"/>
      <c r="D4" s="981"/>
      <c r="E4" s="981"/>
      <c r="F4" s="981"/>
      <c r="G4" s="981"/>
      <c r="H4" s="982"/>
    </row>
    <row r="5" spans="1:37" s="39" customFormat="1" ht="12" customHeight="1">
      <c r="A5" s="1004"/>
      <c r="B5" s="823" t="s">
        <v>26</v>
      </c>
      <c r="C5" s="823" t="s">
        <v>680</v>
      </c>
      <c r="D5" s="823" t="s">
        <v>703</v>
      </c>
      <c r="E5" s="823" t="s">
        <v>759</v>
      </c>
      <c r="F5" s="569" t="s">
        <v>835</v>
      </c>
      <c r="G5" s="569" t="s">
        <v>903</v>
      </c>
      <c r="H5" s="569" t="s">
        <v>925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06" t="s">
        <v>168</v>
      </c>
      <c r="C7" s="1006"/>
      <c r="D7" s="1006"/>
      <c r="E7" s="1006"/>
      <c r="F7" s="1006"/>
      <c r="G7" s="1006"/>
      <c r="H7" s="1006"/>
    </row>
    <row r="8" spans="1:37" s="39" customFormat="1" ht="12" customHeight="1">
      <c r="A8" s="78" t="s">
        <v>175</v>
      </c>
      <c r="B8" s="879">
        <v>40</v>
      </c>
      <c r="C8" s="879">
        <v>43</v>
      </c>
      <c r="D8" s="879">
        <v>43</v>
      </c>
      <c r="E8" s="879">
        <v>32</v>
      </c>
      <c r="F8" s="879">
        <v>37</v>
      </c>
      <c r="G8" s="879">
        <v>43</v>
      </c>
      <c r="H8" s="879">
        <v>51</v>
      </c>
    </row>
    <row r="9" spans="1:37" s="39" customFormat="1" ht="12" customHeight="1">
      <c r="A9" s="78" t="s">
        <v>177</v>
      </c>
      <c r="B9" s="879">
        <v>31</v>
      </c>
      <c r="C9" s="879">
        <v>25</v>
      </c>
      <c r="D9" s="879">
        <v>20</v>
      </c>
      <c r="E9" s="879">
        <v>22</v>
      </c>
      <c r="F9" s="879">
        <v>18</v>
      </c>
      <c r="G9" s="879">
        <v>19</v>
      </c>
      <c r="H9" s="879">
        <v>16</v>
      </c>
    </row>
    <row r="10" spans="1:37" s="39" customFormat="1" ht="12" customHeight="1">
      <c r="A10" s="78" t="s">
        <v>178</v>
      </c>
      <c r="B10" s="879">
        <v>158</v>
      </c>
      <c r="C10" s="879">
        <v>173</v>
      </c>
      <c r="D10" s="879">
        <v>196</v>
      </c>
      <c r="E10" s="879">
        <v>196</v>
      </c>
      <c r="F10" s="879">
        <v>177</v>
      </c>
      <c r="G10" s="879">
        <v>175</v>
      </c>
      <c r="H10" s="879">
        <v>168</v>
      </c>
    </row>
    <row r="11" spans="1:37" s="39" customFormat="1" ht="12" customHeight="1">
      <c r="A11" s="78" t="s">
        <v>179</v>
      </c>
      <c r="B11" s="879">
        <v>373</v>
      </c>
      <c r="C11" s="879">
        <v>416</v>
      </c>
      <c r="D11" s="879">
        <v>422</v>
      </c>
      <c r="E11" s="879">
        <v>432</v>
      </c>
      <c r="F11" s="879">
        <v>383</v>
      </c>
      <c r="G11" s="879">
        <v>367</v>
      </c>
      <c r="H11" s="879">
        <v>374</v>
      </c>
    </row>
    <row r="12" spans="1:37" s="39" customFormat="1" ht="12" customHeight="1">
      <c r="A12" s="77"/>
      <c r="B12" s="879"/>
      <c r="C12" s="879"/>
      <c r="D12" s="879"/>
      <c r="E12" s="879"/>
      <c r="F12" s="879"/>
      <c r="G12" s="879"/>
      <c r="H12" s="879"/>
    </row>
    <row r="13" spans="1:37" s="39" customFormat="1" ht="12" customHeight="1">
      <c r="A13" s="78" t="s">
        <v>184</v>
      </c>
      <c r="B13" s="879">
        <v>201</v>
      </c>
      <c r="C13" s="879">
        <v>181</v>
      </c>
      <c r="D13" s="879">
        <v>175</v>
      </c>
      <c r="E13" s="879">
        <v>177</v>
      </c>
      <c r="F13" s="879">
        <v>181</v>
      </c>
      <c r="G13" s="879">
        <v>176</v>
      </c>
      <c r="H13" s="879">
        <v>214</v>
      </c>
    </row>
    <row r="14" spans="1:37" s="39" customFormat="1" ht="12" customHeight="1">
      <c r="A14" s="78" t="s">
        <v>185</v>
      </c>
      <c r="B14" s="879">
        <v>161</v>
      </c>
      <c r="C14" s="879">
        <v>209</v>
      </c>
      <c r="D14" s="879">
        <v>261</v>
      </c>
      <c r="E14" s="879">
        <v>261</v>
      </c>
      <c r="F14" s="879">
        <v>255</v>
      </c>
      <c r="G14" s="879">
        <v>258</v>
      </c>
      <c r="H14" s="879">
        <v>254</v>
      </c>
    </row>
    <row r="15" spans="1:37" s="39" customFormat="1" ht="12" customHeight="1">
      <c r="A15" s="78" t="s">
        <v>186</v>
      </c>
      <c r="B15" s="879">
        <v>62</v>
      </c>
      <c r="C15" s="879">
        <v>65</v>
      </c>
      <c r="D15" s="879">
        <v>59</v>
      </c>
      <c r="E15" s="879">
        <v>49</v>
      </c>
      <c r="F15" s="879">
        <v>47</v>
      </c>
      <c r="G15" s="879">
        <v>47</v>
      </c>
      <c r="H15" s="879">
        <v>42</v>
      </c>
    </row>
    <row r="16" spans="1:37" s="39" customFormat="1" ht="12" customHeight="1">
      <c r="A16" s="78" t="s">
        <v>187</v>
      </c>
      <c r="B16" s="879">
        <v>115</v>
      </c>
      <c r="C16" s="879">
        <v>115</v>
      </c>
      <c r="D16" s="879">
        <v>153</v>
      </c>
      <c r="E16" s="879">
        <v>172</v>
      </c>
      <c r="F16" s="879">
        <v>157</v>
      </c>
      <c r="G16" s="879">
        <v>169</v>
      </c>
      <c r="H16" s="879">
        <v>163</v>
      </c>
    </row>
    <row r="17" spans="1:8" s="39" customFormat="1" ht="12" customHeight="1">
      <c r="A17" s="78" t="s">
        <v>188</v>
      </c>
      <c r="B17" s="879">
        <v>171</v>
      </c>
      <c r="C17" s="879">
        <v>170</v>
      </c>
      <c r="D17" s="879">
        <v>186</v>
      </c>
      <c r="E17" s="879">
        <v>173</v>
      </c>
      <c r="F17" s="879">
        <v>161</v>
      </c>
      <c r="G17" s="879">
        <v>176</v>
      </c>
      <c r="H17" s="879">
        <v>167</v>
      </c>
    </row>
    <row r="18" spans="1:8" s="39" customFormat="1" ht="12" customHeight="1">
      <c r="A18" s="78" t="s">
        <v>189</v>
      </c>
      <c r="B18" s="879">
        <v>249</v>
      </c>
      <c r="C18" s="879">
        <v>257</v>
      </c>
      <c r="D18" s="879">
        <v>253</v>
      </c>
      <c r="E18" s="879">
        <v>271</v>
      </c>
      <c r="F18" s="879">
        <v>242</v>
      </c>
      <c r="G18" s="879">
        <v>220</v>
      </c>
      <c r="H18" s="879">
        <v>237</v>
      </c>
    </row>
    <row r="19" spans="1:8" s="39" customFormat="1" ht="12" customHeight="1">
      <c r="A19" s="78" t="s">
        <v>190</v>
      </c>
      <c r="B19" s="879">
        <v>24</v>
      </c>
      <c r="C19" s="879">
        <v>8</v>
      </c>
      <c r="D19" s="879">
        <v>10</v>
      </c>
      <c r="E19" s="879">
        <v>10</v>
      </c>
      <c r="F19" s="879">
        <v>11</v>
      </c>
      <c r="G19" s="879">
        <v>0</v>
      </c>
      <c r="H19" s="879">
        <v>0</v>
      </c>
    </row>
    <row r="20" spans="1:8" s="39" customFormat="1" ht="12" customHeight="1">
      <c r="A20" s="78" t="s">
        <v>191</v>
      </c>
      <c r="B20" s="879">
        <v>234</v>
      </c>
      <c r="C20" s="879">
        <v>236</v>
      </c>
      <c r="D20" s="879">
        <v>267</v>
      </c>
      <c r="E20" s="879">
        <v>274</v>
      </c>
      <c r="F20" s="879">
        <v>279</v>
      </c>
      <c r="G20" s="879">
        <v>285</v>
      </c>
      <c r="H20" s="879">
        <v>264</v>
      </c>
    </row>
    <row r="21" spans="1:8" s="39" customFormat="1" ht="12" customHeight="1">
      <c r="A21" s="78" t="s">
        <v>192</v>
      </c>
      <c r="B21" s="879">
        <v>148</v>
      </c>
      <c r="C21" s="879">
        <v>149</v>
      </c>
      <c r="D21" s="879">
        <v>144</v>
      </c>
      <c r="E21" s="879">
        <v>158</v>
      </c>
      <c r="F21" s="879">
        <v>171</v>
      </c>
      <c r="G21" s="879">
        <v>151</v>
      </c>
      <c r="H21" s="879">
        <v>127</v>
      </c>
    </row>
    <row r="22" spans="1:8" s="39" customFormat="1" ht="12" customHeight="1">
      <c r="A22" s="78" t="s">
        <v>193</v>
      </c>
      <c r="B22" s="879">
        <v>20</v>
      </c>
      <c r="C22" s="879">
        <v>18</v>
      </c>
      <c r="D22" s="879">
        <v>42</v>
      </c>
      <c r="E22" s="879">
        <v>75</v>
      </c>
      <c r="F22" s="879">
        <v>92</v>
      </c>
      <c r="G22" s="879">
        <v>62</v>
      </c>
      <c r="H22" s="879">
        <v>65</v>
      </c>
    </row>
    <row r="23" spans="1:8" s="39" customFormat="1" ht="12" customHeight="1">
      <c r="A23" s="78" t="s">
        <v>194</v>
      </c>
      <c r="B23" s="879">
        <v>88</v>
      </c>
      <c r="C23" s="879">
        <v>88</v>
      </c>
      <c r="D23" s="879">
        <v>96</v>
      </c>
      <c r="E23" s="879">
        <v>86</v>
      </c>
      <c r="F23" s="879">
        <v>88</v>
      </c>
      <c r="G23" s="879">
        <v>94</v>
      </c>
      <c r="H23" s="879">
        <v>93</v>
      </c>
    </row>
    <row r="24" spans="1:8" s="39" customFormat="1" ht="12" customHeight="1">
      <c r="A24" s="78" t="s">
        <v>195</v>
      </c>
      <c r="B24" s="879">
        <v>21</v>
      </c>
      <c r="C24" s="879">
        <v>12</v>
      </c>
      <c r="D24" s="879">
        <v>10</v>
      </c>
      <c r="E24" s="879">
        <v>11</v>
      </c>
      <c r="F24" s="879">
        <v>12</v>
      </c>
      <c r="G24" s="879">
        <v>6</v>
      </c>
      <c r="H24" s="879">
        <v>3</v>
      </c>
    </row>
    <row r="25" spans="1:8" s="39" customFormat="1" ht="12" customHeight="1">
      <c r="A25" s="78" t="s">
        <v>196</v>
      </c>
      <c r="B25" s="879">
        <v>213</v>
      </c>
      <c r="C25" s="879">
        <v>222</v>
      </c>
      <c r="D25" s="879">
        <v>226</v>
      </c>
      <c r="E25" s="879">
        <v>222</v>
      </c>
      <c r="F25" s="879">
        <v>223</v>
      </c>
      <c r="G25" s="879">
        <v>245</v>
      </c>
      <c r="H25" s="879">
        <v>234</v>
      </c>
    </row>
    <row r="26" spans="1:8" s="39" customFormat="1" ht="12" customHeight="1">
      <c r="A26" s="78" t="s">
        <v>197</v>
      </c>
      <c r="B26" s="879">
        <v>57</v>
      </c>
      <c r="C26" s="879">
        <v>57</v>
      </c>
      <c r="D26" s="879">
        <v>61</v>
      </c>
      <c r="E26" s="879">
        <v>98</v>
      </c>
      <c r="F26" s="879">
        <v>108</v>
      </c>
      <c r="G26" s="879">
        <v>96</v>
      </c>
      <c r="H26" s="879">
        <v>108</v>
      </c>
    </row>
    <row r="27" spans="1:8" s="44" customFormat="1" ht="12" customHeight="1">
      <c r="A27" s="540" t="s">
        <v>277</v>
      </c>
      <c r="B27" s="172">
        <v>2366</v>
      </c>
      <c r="C27" s="172">
        <v>2444</v>
      </c>
      <c r="D27" s="172">
        <v>2624</v>
      </c>
      <c r="E27" s="172">
        <v>2719</v>
      </c>
      <c r="F27" s="172">
        <v>2642</v>
      </c>
      <c r="G27" s="172">
        <v>2589</v>
      </c>
      <c r="H27" s="172">
        <v>2580</v>
      </c>
    </row>
    <row r="28" spans="1:8" ht="12" customHeight="1">
      <c r="A28" s="8"/>
    </row>
    <row r="29" spans="1:8" s="39" customFormat="1" ht="12" customHeight="1">
      <c r="A29" s="82"/>
      <c r="B29" s="1006" t="s">
        <v>169</v>
      </c>
      <c r="C29" s="1006"/>
      <c r="D29" s="1006"/>
      <c r="E29" s="1006"/>
      <c r="F29" s="1006"/>
      <c r="G29" s="1006"/>
      <c r="H29" s="1006"/>
    </row>
    <row r="30" spans="1:8" s="39" customFormat="1" ht="12" customHeight="1">
      <c r="A30" s="78" t="s">
        <v>175</v>
      </c>
      <c r="B30" s="879">
        <v>11</v>
      </c>
      <c r="C30" s="879">
        <v>16</v>
      </c>
      <c r="D30" s="879">
        <v>23</v>
      </c>
      <c r="E30" s="879">
        <v>12</v>
      </c>
      <c r="F30" s="879">
        <v>17</v>
      </c>
      <c r="G30" s="879">
        <v>24</v>
      </c>
      <c r="H30" s="879">
        <v>25</v>
      </c>
    </row>
    <row r="31" spans="1:8" s="39" customFormat="1" ht="12" customHeight="1">
      <c r="A31" s="78" t="s">
        <v>177</v>
      </c>
      <c r="B31" s="879">
        <v>16</v>
      </c>
      <c r="C31" s="879">
        <v>11</v>
      </c>
      <c r="D31" s="879">
        <v>7</v>
      </c>
      <c r="E31" s="879">
        <v>5</v>
      </c>
      <c r="F31" s="879">
        <v>6</v>
      </c>
      <c r="G31" s="879">
        <v>9</v>
      </c>
      <c r="H31" s="879">
        <v>6</v>
      </c>
    </row>
    <row r="32" spans="1:8" s="39" customFormat="1" ht="12" customHeight="1">
      <c r="A32" s="78" t="s">
        <v>178</v>
      </c>
      <c r="B32" s="879">
        <v>88</v>
      </c>
      <c r="C32" s="879">
        <v>101</v>
      </c>
      <c r="D32" s="879">
        <v>109</v>
      </c>
      <c r="E32" s="879">
        <v>100</v>
      </c>
      <c r="F32" s="879">
        <v>93</v>
      </c>
      <c r="G32" s="879">
        <v>104</v>
      </c>
      <c r="H32" s="879">
        <v>98</v>
      </c>
    </row>
    <row r="33" spans="1:8" s="39" customFormat="1" ht="12" customHeight="1">
      <c r="A33" s="78" t="s">
        <v>179</v>
      </c>
      <c r="B33" s="879">
        <v>160</v>
      </c>
      <c r="C33" s="879">
        <v>174</v>
      </c>
      <c r="D33" s="879">
        <v>171</v>
      </c>
      <c r="E33" s="879">
        <v>169</v>
      </c>
      <c r="F33" s="879">
        <v>157</v>
      </c>
      <c r="G33" s="879">
        <v>143</v>
      </c>
      <c r="H33" s="879">
        <v>151</v>
      </c>
    </row>
    <row r="34" spans="1:8" s="39" customFormat="1" ht="12" customHeight="1">
      <c r="A34" s="77"/>
      <c r="B34" s="879"/>
      <c r="C34" s="879"/>
      <c r="D34" s="879"/>
      <c r="E34" s="879"/>
      <c r="F34" s="879"/>
      <c r="G34" s="879"/>
      <c r="H34" s="879"/>
    </row>
    <row r="35" spans="1:8" s="39" customFormat="1" ht="12" customHeight="1">
      <c r="A35" s="78" t="s">
        <v>184</v>
      </c>
      <c r="B35" s="879">
        <v>106</v>
      </c>
      <c r="C35" s="879">
        <v>107</v>
      </c>
      <c r="D35" s="879">
        <v>102</v>
      </c>
      <c r="E35" s="879">
        <v>105</v>
      </c>
      <c r="F35" s="879">
        <v>99</v>
      </c>
      <c r="G35" s="879">
        <v>98</v>
      </c>
      <c r="H35" s="879">
        <v>106</v>
      </c>
    </row>
    <row r="36" spans="1:8" s="39" customFormat="1" ht="12" customHeight="1">
      <c r="A36" s="78" t="s">
        <v>185</v>
      </c>
      <c r="B36" s="879">
        <v>42</v>
      </c>
      <c r="C36" s="879">
        <v>69</v>
      </c>
      <c r="D36" s="879">
        <v>108</v>
      </c>
      <c r="E36" s="879">
        <v>121</v>
      </c>
      <c r="F36" s="879">
        <v>116</v>
      </c>
      <c r="G36" s="879">
        <v>127</v>
      </c>
      <c r="H36" s="879">
        <v>125</v>
      </c>
    </row>
    <row r="37" spans="1:8" s="39" customFormat="1" ht="12" customHeight="1">
      <c r="A37" s="78" t="s">
        <v>186</v>
      </c>
      <c r="B37" s="879">
        <v>48</v>
      </c>
      <c r="C37" s="879">
        <v>43</v>
      </c>
      <c r="D37" s="879">
        <v>42</v>
      </c>
      <c r="E37" s="879">
        <v>40</v>
      </c>
      <c r="F37" s="879">
        <v>39</v>
      </c>
      <c r="G37" s="879">
        <v>38</v>
      </c>
      <c r="H37" s="879">
        <v>36</v>
      </c>
    </row>
    <row r="38" spans="1:8" s="39" customFormat="1" ht="12" customHeight="1">
      <c r="A38" s="78" t="s">
        <v>187</v>
      </c>
      <c r="B38" s="879">
        <v>50</v>
      </c>
      <c r="C38" s="879">
        <v>60</v>
      </c>
      <c r="D38" s="879">
        <v>76</v>
      </c>
      <c r="E38" s="879">
        <v>90</v>
      </c>
      <c r="F38" s="879">
        <v>87</v>
      </c>
      <c r="G38" s="879">
        <v>88</v>
      </c>
      <c r="H38" s="879">
        <v>76</v>
      </c>
    </row>
    <row r="39" spans="1:8" s="39" customFormat="1" ht="12" customHeight="1">
      <c r="A39" s="78" t="s">
        <v>188</v>
      </c>
      <c r="B39" s="879">
        <v>92</v>
      </c>
      <c r="C39" s="879">
        <v>92</v>
      </c>
      <c r="D39" s="879">
        <v>99</v>
      </c>
      <c r="E39" s="879">
        <v>85</v>
      </c>
      <c r="F39" s="879">
        <v>76</v>
      </c>
      <c r="G39" s="879">
        <v>89</v>
      </c>
      <c r="H39" s="879">
        <v>87</v>
      </c>
    </row>
    <row r="40" spans="1:8" s="39" customFormat="1" ht="12" customHeight="1">
      <c r="A40" s="78" t="s">
        <v>189</v>
      </c>
      <c r="B40" s="879">
        <v>110</v>
      </c>
      <c r="C40" s="879">
        <v>109</v>
      </c>
      <c r="D40" s="879">
        <v>102</v>
      </c>
      <c r="E40" s="879">
        <v>101</v>
      </c>
      <c r="F40" s="879">
        <v>102</v>
      </c>
      <c r="G40" s="879">
        <v>94</v>
      </c>
      <c r="H40" s="879">
        <v>99</v>
      </c>
    </row>
    <row r="41" spans="1:8" s="39" customFormat="1" ht="12" customHeight="1">
      <c r="A41" s="78" t="s">
        <v>190</v>
      </c>
      <c r="B41" s="879">
        <v>10</v>
      </c>
      <c r="C41" s="879">
        <v>2</v>
      </c>
      <c r="D41" s="879">
        <v>2</v>
      </c>
      <c r="E41" s="879">
        <v>4</v>
      </c>
      <c r="F41" s="879">
        <v>4</v>
      </c>
      <c r="G41" s="879">
        <v>0</v>
      </c>
      <c r="H41" s="879">
        <v>0</v>
      </c>
    </row>
    <row r="42" spans="1:8" s="39" customFormat="1" ht="12" customHeight="1">
      <c r="A42" s="78" t="s">
        <v>191</v>
      </c>
      <c r="B42" s="879">
        <v>108</v>
      </c>
      <c r="C42" s="879">
        <v>109</v>
      </c>
      <c r="D42" s="879">
        <v>127</v>
      </c>
      <c r="E42" s="879">
        <v>135</v>
      </c>
      <c r="F42" s="879">
        <v>140</v>
      </c>
      <c r="G42" s="879">
        <v>142</v>
      </c>
      <c r="H42" s="879">
        <v>123</v>
      </c>
    </row>
    <row r="43" spans="1:8" s="39" customFormat="1" ht="12" customHeight="1">
      <c r="A43" s="78" t="s">
        <v>192</v>
      </c>
      <c r="B43" s="879">
        <v>85</v>
      </c>
      <c r="C43" s="879">
        <v>75</v>
      </c>
      <c r="D43" s="879">
        <v>94</v>
      </c>
      <c r="E43" s="879">
        <v>102</v>
      </c>
      <c r="F43" s="879">
        <v>98</v>
      </c>
      <c r="G43" s="879">
        <v>85</v>
      </c>
      <c r="H43" s="879">
        <v>65</v>
      </c>
    </row>
    <row r="44" spans="1:8" s="39" customFormat="1" ht="12" customHeight="1">
      <c r="A44" s="78" t="s">
        <v>193</v>
      </c>
      <c r="B44" s="879">
        <v>8</v>
      </c>
      <c r="C44" s="879">
        <v>6</v>
      </c>
      <c r="D44" s="879">
        <v>28</v>
      </c>
      <c r="E44" s="879">
        <v>49</v>
      </c>
      <c r="F44" s="879">
        <v>56</v>
      </c>
      <c r="G44" s="879">
        <v>41</v>
      </c>
      <c r="H44" s="879">
        <v>47</v>
      </c>
    </row>
    <row r="45" spans="1:8" s="39" customFormat="1" ht="12" customHeight="1">
      <c r="A45" s="78" t="s">
        <v>194</v>
      </c>
      <c r="B45" s="879">
        <v>48</v>
      </c>
      <c r="C45" s="879">
        <v>45</v>
      </c>
      <c r="D45" s="879">
        <v>56</v>
      </c>
      <c r="E45" s="879">
        <v>55</v>
      </c>
      <c r="F45" s="879">
        <v>53</v>
      </c>
      <c r="G45" s="879">
        <v>56</v>
      </c>
      <c r="H45" s="879">
        <v>54</v>
      </c>
    </row>
    <row r="46" spans="1:8" s="39" customFormat="1" ht="12" customHeight="1">
      <c r="A46" s="78" t="s">
        <v>195</v>
      </c>
      <c r="B46" s="879">
        <v>10</v>
      </c>
      <c r="C46" s="879">
        <v>8</v>
      </c>
      <c r="D46" s="879">
        <v>7</v>
      </c>
      <c r="E46" s="879">
        <v>9</v>
      </c>
      <c r="F46" s="879">
        <v>6</v>
      </c>
      <c r="G46" s="879">
        <v>4</v>
      </c>
      <c r="H46" s="879">
        <v>2</v>
      </c>
    </row>
    <row r="47" spans="1:8" s="39" customFormat="1" ht="12" customHeight="1">
      <c r="A47" s="78" t="s">
        <v>196</v>
      </c>
      <c r="B47" s="879">
        <v>105</v>
      </c>
      <c r="C47" s="879">
        <v>106</v>
      </c>
      <c r="D47" s="879">
        <v>107</v>
      </c>
      <c r="E47" s="879">
        <v>104</v>
      </c>
      <c r="F47" s="879">
        <v>102</v>
      </c>
      <c r="G47" s="879">
        <v>107</v>
      </c>
      <c r="H47" s="879">
        <v>106</v>
      </c>
    </row>
    <row r="48" spans="1:8" s="39" customFormat="1" ht="12" customHeight="1">
      <c r="A48" s="78" t="s">
        <v>197</v>
      </c>
      <c r="B48" s="879">
        <v>40</v>
      </c>
      <c r="C48" s="879">
        <v>42</v>
      </c>
      <c r="D48" s="879">
        <v>45</v>
      </c>
      <c r="E48" s="879">
        <v>64</v>
      </c>
      <c r="F48" s="879">
        <v>56</v>
      </c>
      <c r="G48" s="879">
        <v>54</v>
      </c>
      <c r="H48" s="879">
        <v>52</v>
      </c>
    </row>
    <row r="49" spans="1:8" s="44" customFormat="1" ht="12" customHeight="1">
      <c r="A49" s="540" t="s">
        <v>277</v>
      </c>
      <c r="B49" s="172">
        <v>1137</v>
      </c>
      <c r="C49" s="172">
        <v>1175</v>
      </c>
      <c r="D49" s="172">
        <v>1305</v>
      </c>
      <c r="E49" s="172">
        <v>1350</v>
      </c>
      <c r="F49" s="172">
        <v>1307</v>
      </c>
      <c r="G49" s="172">
        <v>1303</v>
      </c>
      <c r="H49" s="172">
        <v>1258</v>
      </c>
    </row>
    <row r="50" spans="1:8" ht="12" customHeight="1"/>
    <row r="66" spans="32:37">
      <c r="AF66" s="319"/>
      <c r="AG66" s="339"/>
      <c r="AH66" s="339"/>
      <c r="AI66" s="339"/>
      <c r="AJ66" s="339"/>
      <c r="AK66" s="339"/>
    </row>
    <row r="67" spans="32:37">
      <c r="AF67" s="319"/>
      <c r="AG67" s="339"/>
      <c r="AH67" s="339"/>
      <c r="AI67" s="339"/>
      <c r="AJ67" s="339"/>
      <c r="AK67" s="339"/>
    </row>
    <row r="90" spans="33:37">
      <c r="AG90" s="319"/>
      <c r="AH90" s="339"/>
      <c r="AI90" s="339"/>
      <c r="AJ90" s="339"/>
      <c r="AK90" s="339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A3" sqref="A3"/>
      <selection pane="bottomLeft" activeCell="A6" sqref="A6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05" t="s">
        <v>969</v>
      </c>
      <c r="B1" s="1005"/>
      <c r="C1" s="1005"/>
      <c r="D1" s="1005"/>
      <c r="E1" s="1005"/>
      <c r="F1" s="1005"/>
      <c r="G1" s="1005"/>
      <c r="H1" s="1005"/>
      <c r="AG1" s="361"/>
      <c r="AH1" s="382"/>
      <c r="AI1" s="382"/>
      <c r="AJ1" s="382"/>
      <c r="AK1" s="382"/>
    </row>
    <row r="2" spans="1:37" s="189" customFormat="1" ht="12" customHeight="1">
      <c r="A2" s="1005" t="s">
        <v>753</v>
      </c>
      <c r="B2" s="1005"/>
      <c r="C2" s="1005"/>
      <c r="D2" s="1005"/>
      <c r="E2" s="1005"/>
      <c r="F2" s="1005"/>
      <c r="G2" s="1005"/>
      <c r="H2" s="1005"/>
    </row>
    <row r="3" spans="1:37" s="38" customFormat="1" ht="12" customHeight="1">
      <c r="A3" s="1009"/>
      <c r="B3" s="951"/>
      <c r="C3" s="951"/>
      <c r="D3" s="951"/>
      <c r="E3" s="951"/>
      <c r="F3" s="951"/>
      <c r="G3" s="951"/>
      <c r="H3" s="951"/>
    </row>
    <row r="4" spans="1:37" s="39" customFormat="1" ht="12" customHeight="1">
      <c r="A4" s="971" t="s">
        <v>260</v>
      </c>
      <c r="B4" s="981" t="s">
        <v>302</v>
      </c>
      <c r="C4" s="981"/>
      <c r="D4" s="981"/>
      <c r="E4" s="981"/>
      <c r="F4" s="981"/>
      <c r="G4" s="981"/>
      <c r="H4" s="982"/>
    </row>
    <row r="5" spans="1:37" s="39" customFormat="1" ht="12" customHeight="1">
      <c r="A5" s="1004"/>
      <c r="B5" s="823" t="s">
        <v>26</v>
      </c>
      <c r="C5" s="823" t="s">
        <v>680</v>
      </c>
      <c r="D5" s="823" t="s">
        <v>703</v>
      </c>
      <c r="E5" s="569" t="s">
        <v>759</v>
      </c>
      <c r="F5" s="569" t="s">
        <v>835</v>
      </c>
      <c r="G5" s="569" t="s">
        <v>903</v>
      </c>
      <c r="H5" s="569" t="s">
        <v>925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06" t="s">
        <v>168</v>
      </c>
      <c r="C7" s="1006"/>
      <c r="D7" s="1006"/>
      <c r="E7" s="1006"/>
      <c r="F7" s="1006"/>
      <c r="G7" s="1006"/>
      <c r="H7" s="1006"/>
    </row>
    <row r="8" spans="1:37" s="39" customFormat="1" ht="12" customHeight="1">
      <c r="A8" s="78" t="s">
        <v>175</v>
      </c>
      <c r="B8" s="879">
        <v>300</v>
      </c>
      <c r="C8" s="879">
        <v>270</v>
      </c>
      <c r="D8" s="879">
        <v>244</v>
      </c>
      <c r="E8" s="879">
        <v>244</v>
      </c>
      <c r="F8" s="879">
        <v>247</v>
      </c>
      <c r="G8" s="879">
        <v>281</v>
      </c>
      <c r="H8" s="879">
        <v>268</v>
      </c>
    </row>
    <row r="9" spans="1:37" s="39" customFormat="1" ht="12" customHeight="1">
      <c r="A9" s="78" t="s">
        <v>177</v>
      </c>
      <c r="B9" s="879">
        <v>748</v>
      </c>
      <c r="C9" s="879">
        <v>697</v>
      </c>
      <c r="D9" s="879">
        <v>652</v>
      </c>
      <c r="E9" s="879">
        <v>611</v>
      </c>
      <c r="F9" s="879">
        <v>656</v>
      </c>
      <c r="G9" s="879">
        <v>619</v>
      </c>
      <c r="H9" s="879">
        <v>648</v>
      </c>
    </row>
    <row r="10" spans="1:37" s="39" customFormat="1" ht="12" customHeight="1">
      <c r="A10" s="78" t="s">
        <v>178</v>
      </c>
      <c r="B10" s="879">
        <v>404</v>
      </c>
      <c r="C10" s="879">
        <v>370</v>
      </c>
      <c r="D10" s="879">
        <v>363</v>
      </c>
      <c r="E10" s="879">
        <v>376</v>
      </c>
      <c r="F10" s="879">
        <v>347</v>
      </c>
      <c r="G10" s="879">
        <v>351</v>
      </c>
      <c r="H10" s="879">
        <v>317</v>
      </c>
    </row>
    <row r="11" spans="1:37" s="39" customFormat="1" ht="12" customHeight="1">
      <c r="A11" s="78" t="s">
        <v>179</v>
      </c>
      <c r="B11" s="879">
        <v>1121</v>
      </c>
      <c r="C11" s="879">
        <v>1022</v>
      </c>
      <c r="D11" s="879">
        <v>978</v>
      </c>
      <c r="E11" s="879">
        <v>942</v>
      </c>
      <c r="F11" s="879">
        <v>951</v>
      </c>
      <c r="G11" s="879">
        <v>952</v>
      </c>
      <c r="H11" s="879">
        <v>974</v>
      </c>
    </row>
    <row r="12" spans="1:37" s="39" customFormat="1" ht="12" customHeight="1">
      <c r="A12" s="77"/>
      <c r="B12" s="879"/>
      <c r="C12" s="879"/>
      <c r="D12" s="879"/>
      <c r="E12" s="879"/>
      <c r="F12" s="879"/>
      <c r="G12" s="879"/>
      <c r="H12" s="879"/>
    </row>
    <row r="13" spans="1:37" s="39" customFormat="1" ht="12" customHeight="1">
      <c r="A13" s="78" t="s">
        <v>184</v>
      </c>
      <c r="B13" s="879">
        <v>487</v>
      </c>
      <c r="C13" s="879">
        <v>489</v>
      </c>
      <c r="D13" s="879">
        <v>501</v>
      </c>
      <c r="E13" s="879">
        <v>489</v>
      </c>
      <c r="F13" s="879">
        <v>496</v>
      </c>
      <c r="G13" s="879">
        <v>482</v>
      </c>
      <c r="H13" s="879">
        <v>488</v>
      </c>
    </row>
    <row r="14" spans="1:37" s="39" customFormat="1" ht="12" customHeight="1">
      <c r="A14" s="78" t="s">
        <v>185</v>
      </c>
      <c r="B14" s="879">
        <v>0</v>
      </c>
      <c r="C14" s="879">
        <v>0</v>
      </c>
      <c r="D14" s="879">
        <v>0</v>
      </c>
      <c r="E14" s="879">
        <v>0</v>
      </c>
      <c r="F14" s="879">
        <v>0</v>
      </c>
      <c r="G14" s="879">
        <v>0</v>
      </c>
      <c r="H14" s="879">
        <v>26</v>
      </c>
    </row>
    <row r="15" spans="1:37" s="39" customFormat="1" ht="12" customHeight="1">
      <c r="A15" s="78" t="s">
        <v>186</v>
      </c>
      <c r="B15" s="879">
        <v>230</v>
      </c>
      <c r="C15" s="879">
        <v>193</v>
      </c>
      <c r="D15" s="879">
        <v>204</v>
      </c>
      <c r="E15" s="879">
        <v>186</v>
      </c>
      <c r="F15" s="879">
        <v>210</v>
      </c>
      <c r="G15" s="879">
        <v>192</v>
      </c>
      <c r="H15" s="879">
        <v>220</v>
      </c>
    </row>
    <row r="16" spans="1:37" s="39" customFormat="1" ht="12" customHeight="1">
      <c r="A16" s="78" t="s">
        <v>187</v>
      </c>
      <c r="B16" s="879">
        <v>125</v>
      </c>
      <c r="C16" s="879">
        <v>156</v>
      </c>
      <c r="D16" s="879">
        <v>154</v>
      </c>
      <c r="E16" s="879">
        <v>199</v>
      </c>
      <c r="F16" s="879">
        <v>184</v>
      </c>
      <c r="G16" s="879">
        <v>229</v>
      </c>
      <c r="H16" s="879">
        <v>236</v>
      </c>
    </row>
    <row r="17" spans="1:8" s="39" customFormat="1" ht="12" customHeight="1">
      <c r="A17" s="78" t="s">
        <v>188</v>
      </c>
      <c r="B17" s="879">
        <v>170</v>
      </c>
      <c r="C17" s="879">
        <v>186</v>
      </c>
      <c r="D17" s="879">
        <v>220</v>
      </c>
      <c r="E17" s="879">
        <v>202</v>
      </c>
      <c r="F17" s="879">
        <v>196</v>
      </c>
      <c r="G17" s="879">
        <v>188</v>
      </c>
      <c r="H17" s="879">
        <v>178</v>
      </c>
    </row>
    <row r="18" spans="1:8" s="39" customFormat="1" ht="12" customHeight="1">
      <c r="A18" s="78" t="s">
        <v>189</v>
      </c>
      <c r="B18" s="879">
        <v>373</v>
      </c>
      <c r="C18" s="879">
        <v>413</v>
      </c>
      <c r="D18" s="879">
        <v>384</v>
      </c>
      <c r="E18" s="879">
        <v>360</v>
      </c>
      <c r="F18" s="879">
        <v>379</v>
      </c>
      <c r="G18" s="879">
        <v>391</v>
      </c>
      <c r="H18" s="879">
        <v>398</v>
      </c>
    </row>
    <row r="19" spans="1:8" s="39" customFormat="1" ht="12" customHeight="1">
      <c r="A19" s="78" t="s">
        <v>190</v>
      </c>
      <c r="B19" s="879">
        <v>409</v>
      </c>
      <c r="C19" s="879">
        <v>384</v>
      </c>
      <c r="D19" s="879">
        <v>352</v>
      </c>
      <c r="E19" s="879">
        <v>345</v>
      </c>
      <c r="F19" s="879">
        <v>354</v>
      </c>
      <c r="G19" s="879">
        <v>339</v>
      </c>
      <c r="H19" s="879">
        <v>337</v>
      </c>
    </row>
    <row r="20" spans="1:8" s="39" customFormat="1" ht="12" customHeight="1">
      <c r="A20" s="78" t="s">
        <v>191</v>
      </c>
      <c r="B20" s="879">
        <v>442</v>
      </c>
      <c r="C20" s="879">
        <v>444</v>
      </c>
      <c r="D20" s="879">
        <v>450</v>
      </c>
      <c r="E20" s="879">
        <v>467</v>
      </c>
      <c r="F20" s="879">
        <v>458</v>
      </c>
      <c r="G20" s="879">
        <v>470</v>
      </c>
      <c r="H20" s="879">
        <v>474</v>
      </c>
    </row>
    <row r="21" spans="1:8" s="39" customFormat="1" ht="12" customHeight="1">
      <c r="A21" s="78" t="s">
        <v>192</v>
      </c>
      <c r="B21" s="879">
        <v>472</v>
      </c>
      <c r="C21" s="879">
        <v>497</v>
      </c>
      <c r="D21" s="879">
        <v>453</v>
      </c>
      <c r="E21" s="879">
        <v>484</v>
      </c>
      <c r="F21" s="879">
        <v>505</v>
      </c>
      <c r="G21" s="879">
        <v>526</v>
      </c>
      <c r="H21" s="879">
        <v>484</v>
      </c>
    </row>
    <row r="22" spans="1:8" s="39" customFormat="1" ht="12" customHeight="1">
      <c r="A22" s="78" t="s">
        <v>193</v>
      </c>
      <c r="B22" s="879">
        <v>347</v>
      </c>
      <c r="C22" s="879">
        <v>338</v>
      </c>
      <c r="D22" s="879">
        <v>303</v>
      </c>
      <c r="E22" s="879">
        <v>291</v>
      </c>
      <c r="F22" s="879">
        <v>305</v>
      </c>
      <c r="G22" s="879">
        <v>287</v>
      </c>
      <c r="H22" s="879">
        <v>298</v>
      </c>
    </row>
    <row r="23" spans="1:8" s="39" customFormat="1" ht="12" customHeight="1">
      <c r="A23" s="78" t="s">
        <v>194</v>
      </c>
      <c r="B23" s="879">
        <v>228</v>
      </c>
      <c r="C23" s="879">
        <v>221</v>
      </c>
      <c r="D23" s="879">
        <v>187</v>
      </c>
      <c r="E23" s="879">
        <v>204</v>
      </c>
      <c r="F23" s="879">
        <v>198</v>
      </c>
      <c r="G23" s="879">
        <v>217</v>
      </c>
      <c r="H23" s="879">
        <v>216</v>
      </c>
    </row>
    <row r="24" spans="1:8" s="39" customFormat="1" ht="12" customHeight="1">
      <c r="A24" s="78" t="s">
        <v>195</v>
      </c>
      <c r="B24" s="879">
        <v>54</v>
      </c>
      <c r="C24" s="879">
        <v>59</v>
      </c>
      <c r="D24" s="879">
        <v>62</v>
      </c>
      <c r="E24" s="879">
        <v>54</v>
      </c>
      <c r="F24" s="879">
        <v>45</v>
      </c>
      <c r="G24" s="879">
        <v>32</v>
      </c>
      <c r="H24" s="879">
        <v>33</v>
      </c>
    </row>
    <row r="25" spans="1:8" s="39" customFormat="1" ht="12" customHeight="1">
      <c r="A25" s="78" t="s">
        <v>196</v>
      </c>
      <c r="B25" s="879">
        <v>144</v>
      </c>
      <c r="C25" s="879">
        <v>124</v>
      </c>
      <c r="D25" s="879">
        <v>128</v>
      </c>
      <c r="E25" s="879">
        <v>155</v>
      </c>
      <c r="F25" s="879">
        <v>178</v>
      </c>
      <c r="G25" s="879">
        <v>209</v>
      </c>
      <c r="H25" s="879">
        <v>231</v>
      </c>
    </row>
    <row r="26" spans="1:8" s="39" customFormat="1" ht="12" customHeight="1">
      <c r="A26" s="78" t="s">
        <v>197</v>
      </c>
      <c r="B26" s="879">
        <v>215</v>
      </c>
      <c r="C26" s="879">
        <v>206</v>
      </c>
      <c r="D26" s="879">
        <v>190</v>
      </c>
      <c r="E26" s="879">
        <v>224</v>
      </c>
      <c r="F26" s="879">
        <v>256</v>
      </c>
      <c r="G26" s="879">
        <v>282</v>
      </c>
      <c r="H26" s="879">
        <v>267</v>
      </c>
    </row>
    <row r="27" spans="1:8" s="44" customFormat="1" ht="12" customHeight="1">
      <c r="A27" s="540" t="s">
        <v>277</v>
      </c>
      <c r="B27" s="172">
        <v>6269</v>
      </c>
      <c r="C27" s="172">
        <v>6069</v>
      </c>
      <c r="D27" s="172">
        <v>5825</v>
      </c>
      <c r="E27" s="172">
        <v>5833</v>
      </c>
      <c r="F27" s="172">
        <v>5965</v>
      </c>
      <c r="G27" s="172">
        <v>6047</v>
      </c>
      <c r="H27" s="172">
        <v>6093</v>
      </c>
    </row>
    <row r="28" spans="1:8" ht="12" customHeight="1">
      <c r="A28" s="8"/>
    </row>
    <row r="29" spans="1:8" s="39" customFormat="1" ht="12" customHeight="1">
      <c r="A29" s="82"/>
      <c r="B29" s="1006" t="s">
        <v>169</v>
      </c>
      <c r="C29" s="1006"/>
      <c r="D29" s="1006"/>
      <c r="E29" s="1006"/>
      <c r="F29" s="1006"/>
      <c r="G29" s="1006"/>
      <c r="H29" s="1006"/>
    </row>
    <row r="30" spans="1:8" s="39" customFormat="1" ht="12" customHeight="1">
      <c r="A30" s="78" t="s">
        <v>175</v>
      </c>
      <c r="B30" s="879">
        <v>238</v>
      </c>
      <c r="C30" s="879">
        <v>216</v>
      </c>
      <c r="D30" s="879">
        <v>199</v>
      </c>
      <c r="E30" s="879">
        <v>187</v>
      </c>
      <c r="F30" s="879">
        <v>181</v>
      </c>
      <c r="G30" s="879">
        <v>209</v>
      </c>
      <c r="H30" s="879">
        <v>207</v>
      </c>
    </row>
    <row r="31" spans="1:8" s="39" customFormat="1" ht="12" customHeight="1">
      <c r="A31" s="78" t="s">
        <v>177</v>
      </c>
      <c r="B31" s="879">
        <v>529</v>
      </c>
      <c r="C31" s="879">
        <v>490</v>
      </c>
      <c r="D31" s="879">
        <v>463</v>
      </c>
      <c r="E31" s="879">
        <v>436</v>
      </c>
      <c r="F31" s="879">
        <v>447</v>
      </c>
      <c r="G31" s="879">
        <v>421</v>
      </c>
      <c r="H31" s="879">
        <v>448</v>
      </c>
    </row>
    <row r="32" spans="1:8" s="39" customFormat="1" ht="12" customHeight="1">
      <c r="A32" s="78" t="s">
        <v>178</v>
      </c>
      <c r="B32" s="879">
        <v>300</v>
      </c>
      <c r="C32" s="879">
        <v>277</v>
      </c>
      <c r="D32" s="879">
        <v>266</v>
      </c>
      <c r="E32" s="879">
        <v>283</v>
      </c>
      <c r="F32" s="879">
        <v>262</v>
      </c>
      <c r="G32" s="879">
        <v>261</v>
      </c>
      <c r="H32" s="879">
        <v>235</v>
      </c>
    </row>
    <row r="33" spans="1:8" s="39" customFormat="1" ht="12" customHeight="1">
      <c r="A33" s="78" t="s">
        <v>179</v>
      </c>
      <c r="B33" s="879">
        <v>837</v>
      </c>
      <c r="C33" s="879">
        <v>757</v>
      </c>
      <c r="D33" s="879">
        <v>736</v>
      </c>
      <c r="E33" s="879">
        <v>709</v>
      </c>
      <c r="F33" s="879">
        <v>718</v>
      </c>
      <c r="G33" s="879">
        <v>718</v>
      </c>
      <c r="H33" s="879">
        <v>730</v>
      </c>
    </row>
    <row r="34" spans="1:8" s="39" customFormat="1" ht="12" customHeight="1">
      <c r="A34" s="77"/>
      <c r="B34" s="879"/>
      <c r="C34" s="879"/>
      <c r="D34" s="879"/>
      <c r="E34" s="879"/>
      <c r="F34" s="879"/>
      <c r="G34" s="879"/>
      <c r="H34" s="879"/>
    </row>
    <row r="35" spans="1:8" s="39" customFormat="1" ht="12" customHeight="1">
      <c r="A35" s="78" t="s">
        <v>184</v>
      </c>
      <c r="B35" s="879">
        <v>367</v>
      </c>
      <c r="C35" s="879">
        <v>361</v>
      </c>
      <c r="D35" s="879">
        <v>372</v>
      </c>
      <c r="E35" s="879">
        <v>357</v>
      </c>
      <c r="F35" s="879">
        <v>363</v>
      </c>
      <c r="G35" s="879">
        <v>365</v>
      </c>
      <c r="H35" s="879">
        <v>359</v>
      </c>
    </row>
    <row r="36" spans="1:8" s="39" customFormat="1" ht="12" customHeight="1">
      <c r="A36" s="78" t="s">
        <v>185</v>
      </c>
      <c r="B36" s="879">
        <v>0</v>
      </c>
      <c r="C36" s="879">
        <v>0</v>
      </c>
      <c r="D36" s="879">
        <v>0</v>
      </c>
      <c r="E36" s="879">
        <v>0</v>
      </c>
      <c r="F36" s="879">
        <v>0</v>
      </c>
      <c r="G36" s="879">
        <v>0</v>
      </c>
      <c r="H36" s="879">
        <v>24</v>
      </c>
    </row>
    <row r="37" spans="1:8" s="39" customFormat="1" ht="12" customHeight="1">
      <c r="A37" s="78" t="s">
        <v>186</v>
      </c>
      <c r="B37" s="879">
        <v>198</v>
      </c>
      <c r="C37" s="879">
        <v>167</v>
      </c>
      <c r="D37" s="879">
        <v>177</v>
      </c>
      <c r="E37" s="879">
        <v>155</v>
      </c>
      <c r="F37" s="879">
        <v>173</v>
      </c>
      <c r="G37" s="879">
        <v>154</v>
      </c>
      <c r="H37" s="879">
        <v>173</v>
      </c>
    </row>
    <row r="38" spans="1:8" s="39" customFormat="1" ht="12" customHeight="1">
      <c r="A38" s="78" t="s">
        <v>187</v>
      </c>
      <c r="B38" s="879">
        <v>99</v>
      </c>
      <c r="C38" s="879">
        <v>116</v>
      </c>
      <c r="D38" s="879">
        <v>124</v>
      </c>
      <c r="E38" s="879">
        <v>148</v>
      </c>
      <c r="F38" s="879">
        <v>133</v>
      </c>
      <c r="G38" s="879">
        <v>177</v>
      </c>
      <c r="H38" s="879">
        <v>192</v>
      </c>
    </row>
    <row r="39" spans="1:8" s="39" customFormat="1" ht="12" customHeight="1">
      <c r="A39" s="78" t="s">
        <v>188</v>
      </c>
      <c r="B39" s="879">
        <v>117</v>
      </c>
      <c r="C39" s="879">
        <v>131</v>
      </c>
      <c r="D39" s="879">
        <v>145</v>
      </c>
      <c r="E39" s="879">
        <v>146</v>
      </c>
      <c r="F39" s="879">
        <v>158</v>
      </c>
      <c r="G39" s="879">
        <v>158</v>
      </c>
      <c r="H39" s="879">
        <v>140</v>
      </c>
    </row>
    <row r="40" spans="1:8" s="39" customFormat="1" ht="12" customHeight="1">
      <c r="A40" s="78" t="s">
        <v>189</v>
      </c>
      <c r="B40" s="879">
        <v>207</v>
      </c>
      <c r="C40" s="879">
        <v>240</v>
      </c>
      <c r="D40" s="879">
        <v>232</v>
      </c>
      <c r="E40" s="879">
        <v>232</v>
      </c>
      <c r="F40" s="879">
        <v>262</v>
      </c>
      <c r="G40" s="879">
        <v>277</v>
      </c>
      <c r="H40" s="879">
        <v>281</v>
      </c>
    </row>
    <row r="41" spans="1:8" s="39" customFormat="1" ht="12" customHeight="1">
      <c r="A41" s="78" t="s">
        <v>190</v>
      </c>
      <c r="B41" s="879">
        <v>298</v>
      </c>
      <c r="C41" s="879">
        <v>283</v>
      </c>
      <c r="D41" s="879">
        <v>256</v>
      </c>
      <c r="E41" s="879">
        <v>256</v>
      </c>
      <c r="F41" s="879">
        <v>273</v>
      </c>
      <c r="G41" s="879">
        <v>256</v>
      </c>
      <c r="H41" s="879">
        <v>249</v>
      </c>
    </row>
    <row r="42" spans="1:8" s="39" customFormat="1" ht="12" customHeight="1">
      <c r="A42" s="78" t="s">
        <v>191</v>
      </c>
      <c r="B42" s="879">
        <v>322</v>
      </c>
      <c r="C42" s="879">
        <v>324</v>
      </c>
      <c r="D42" s="879">
        <v>332</v>
      </c>
      <c r="E42" s="879">
        <v>346</v>
      </c>
      <c r="F42" s="879">
        <v>326</v>
      </c>
      <c r="G42" s="879">
        <v>348</v>
      </c>
      <c r="H42" s="879">
        <v>356</v>
      </c>
    </row>
    <row r="43" spans="1:8" s="39" customFormat="1" ht="12" customHeight="1">
      <c r="A43" s="78" t="s">
        <v>192</v>
      </c>
      <c r="B43" s="879">
        <v>355</v>
      </c>
      <c r="C43" s="879">
        <v>283</v>
      </c>
      <c r="D43" s="879">
        <v>338</v>
      </c>
      <c r="E43" s="879">
        <v>342</v>
      </c>
      <c r="F43" s="879">
        <v>354</v>
      </c>
      <c r="G43" s="879">
        <v>376</v>
      </c>
      <c r="H43" s="879">
        <v>344</v>
      </c>
    </row>
    <row r="44" spans="1:8" s="39" customFormat="1" ht="12" customHeight="1">
      <c r="A44" s="78" t="s">
        <v>193</v>
      </c>
      <c r="B44" s="879">
        <v>256</v>
      </c>
      <c r="C44" s="879">
        <v>252</v>
      </c>
      <c r="D44" s="879">
        <v>220</v>
      </c>
      <c r="E44" s="879">
        <v>226</v>
      </c>
      <c r="F44" s="879">
        <v>231</v>
      </c>
      <c r="G44" s="879">
        <v>217</v>
      </c>
      <c r="H44" s="879">
        <v>222</v>
      </c>
    </row>
    <row r="45" spans="1:8" s="39" customFormat="1" ht="12" customHeight="1">
      <c r="A45" s="78" t="s">
        <v>194</v>
      </c>
      <c r="B45" s="879">
        <v>165</v>
      </c>
      <c r="C45" s="879">
        <v>170</v>
      </c>
      <c r="D45" s="879">
        <v>149</v>
      </c>
      <c r="E45" s="879">
        <v>161</v>
      </c>
      <c r="F45" s="879">
        <v>159</v>
      </c>
      <c r="G45" s="879">
        <v>174</v>
      </c>
      <c r="H45" s="879">
        <v>176</v>
      </c>
    </row>
    <row r="46" spans="1:8" s="39" customFormat="1" ht="12" customHeight="1">
      <c r="A46" s="78" t="s">
        <v>195</v>
      </c>
      <c r="B46" s="879">
        <v>31</v>
      </c>
      <c r="C46" s="879">
        <v>34</v>
      </c>
      <c r="D46" s="879">
        <v>39</v>
      </c>
      <c r="E46" s="879">
        <v>30</v>
      </c>
      <c r="F46" s="879">
        <v>23</v>
      </c>
      <c r="G46" s="879">
        <v>18</v>
      </c>
      <c r="H46" s="879">
        <v>18</v>
      </c>
    </row>
    <row r="47" spans="1:8" s="39" customFormat="1" ht="12" customHeight="1">
      <c r="A47" s="78" t="s">
        <v>196</v>
      </c>
      <c r="B47" s="879">
        <v>123</v>
      </c>
      <c r="C47" s="879">
        <v>105</v>
      </c>
      <c r="D47" s="879">
        <v>102</v>
      </c>
      <c r="E47" s="879">
        <v>122</v>
      </c>
      <c r="F47" s="879">
        <v>144</v>
      </c>
      <c r="G47" s="879">
        <v>184</v>
      </c>
      <c r="H47" s="879">
        <v>199</v>
      </c>
    </row>
    <row r="48" spans="1:8" s="39" customFormat="1" ht="12" customHeight="1">
      <c r="A48" s="78" t="s">
        <v>197</v>
      </c>
      <c r="B48" s="879">
        <v>176</v>
      </c>
      <c r="C48" s="879">
        <v>172</v>
      </c>
      <c r="D48" s="879">
        <v>158</v>
      </c>
      <c r="E48" s="879">
        <v>180</v>
      </c>
      <c r="F48" s="879">
        <v>206</v>
      </c>
      <c r="G48" s="879">
        <v>223</v>
      </c>
      <c r="H48" s="879">
        <v>212</v>
      </c>
    </row>
    <row r="49" spans="1:8" s="44" customFormat="1" ht="12" customHeight="1">
      <c r="A49" s="540" t="s">
        <v>277</v>
      </c>
      <c r="B49" s="172">
        <v>4618</v>
      </c>
      <c r="C49" s="172">
        <v>4378</v>
      </c>
      <c r="D49" s="172">
        <v>4308</v>
      </c>
      <c r="E49" s="172">
        <v>4316</v>
      </c>
      <c r="F49" s="172">
        <v>4413</v>
      </c>
      <c r="G49" s="172">
        <v>4536</v>
      </c>
      <c r="H49" s="172">
        <v>4565</v>
      </c>
    </row>
    <row r="50" spans="1:8" ht="12" customHeight="1">
      <c r="A50" s="391"/>
      <c r="B50" s="545"/>
    </row>
    <row r="51" spans="1:8" ht="12" customHeight="1">
      <c r="A51" s="82"/>
      <c r="B51" s="1008" t="s">
        <v>819</v>
      </c>
      <c r="C51" s="1006"/>
      <c r="D51" s="1006"/>
      <c r="E51" s="1006"/>
      <c r="F51" s="1006"/>
      <c r="G51" s="1006"/>
      <c r="H51" s="1006"/>
    </row>
    <row r="52" spans="1:8" ht="12" customHeight="1">
      <c r="A52" s="78" t="s">
        <v>175</v>
      </c>
      <c r="B52" s="879">
        <v>295</v>
      </c>
      <c r="C52" s="879">
        <v>260</v>
      </c>
      <c r="D52" s="879">
        <v>244</v>
      </c>
      <c r="E52" s="879">
        <v>244</v>
      </c>
      <c r="F52" s="879">
        <v>247</v>
      </c>
      <c r="G52" s="879">
        <v>281</v>
      </c>
      <c r="H52" s="879">
        <v>268</v>
      </c>
    </row>
    <row r="53" spans="1:8" ht="12" customHeight="1">
      <c r="A53" s="78" t="s">
        <v>177</v>
      </c>
      <c r="B53" s="879">
        <v>703</v>
      </c>
      <c r="C53" s="879">
        <v>636</v>
      </c>
      <c r="D53" s="879">
        <v>609</v>
      </c>
      <c r="E53" s="879">
        <v>573</v>
      </c>
      <c r="F53" s="879">
        <v>618</v>
      </c>
      <c r="G53" s="879">
        <v>578</v>
      </c>
      <c r="H53" s="879">
        <v>602</v>
      </c>
    </row>
    <row r="54" spans="1:8" ht="12" customHeight="1">
      <c r="A54" s="78" t="s">
        <v>178</v>
      </c>
      <c r="B54" s="879">
        <v>404</v>
      </c>
      <c r="C54" s="879">
        <v>370</v>
      </c>
      <c r="D54" s="879">
        <v>363</v>
      </c>
      <c r="E54" s="879">
        <v>376</v>
      </c>
      <c r="F54" s="879">
        <v>347</v>
      </c>
      <c r="G54" s="879">
        <v>351</v>
      </c>
      <c r="H54" s="879">
        <v>317</v>
      </c>
    </row>
    <row r="55" spans="1:8" ht="12" customHeight="1">
      <c r="A55" s="78" t="s">
        <v>179</v>
      </c>
      <c r="B55" s="879">
        <v>1079</v>
      </c>
      <c r="C55" s="879">
        <v>978</v>
      </c>
      <c r="D55" s="879">
        <v>941</v>
      </c>
      <c r="E55" s="879">
        <v>921</v>
      </c>
      <c r="F55" s="879">
        <v>940</v>
      </c>
      <c r="G55" s="879">
        <v>952</v>
      </c>
      <c r="H55" s="879">
        <v>974</v>
      </c>
    </row>
    <row r="56" spans="1:8" ht="12" customHeight="1">
      <c r="A56" s="77"/>
      <c r="B56" s="879"/>
      <c r="C56" s="879"/>
      <c r="D56" s="879"/>
      <c r="E56" s="879"/>
      <c r="F56" s="879"/>
      <c r="G56" s="879"/>
      <c r="H56" s="879"/>
    </row>
    <row r="57" spans="1:8" ht="12" customHeight="1">
      <c r="A57" s="78" t="s">
        <v>184</v>
      </c>
      <c r="B57" s="879">
        <v>487</v>
      </c>
      <c r="C57" s="879">
        <v>489</v>
      </c>
      <c r="D57" s="879">
        <v>501</v>
      </c>
      <c r="E57" s="879">
        <v>489</v>
      </c>
      <c r="F57" s="879">
        <v>496</v>
      </c>
      <c r="G57" s="879">
        <v>482</v>
      </c>
      <c r="H57" s="879">
        <v>488</v>
      </c>
    </row>
    <row r="58" spans="1:8" ht="12" customHeight="1">
      <c r="A58" s="78" t="s">
        <v>185</v>
      </c>
      <c r="B58" s="879">
        <v>0</v>
      </c>
      <c r="C58" s="879">
        <v>0</v>
      </c>
      <c r="D58" s="879">
        <v>0</v>
      </c>
      <c r="E58" s="879">
        <v>0</v>
      </c>
      <c r="F58" s="879">
        <v>0</v>
      </c>
      <c r="G58" s="879">
        <v>0</v>
      </c>
      <c r="H58" s="879">
        <v>26</v>
      </c>
    </row>
    <row r="59" spans="1:8" ht="12" customHeight="1">
      <c r="A59" s="78" t="s">
        <v>186</v>
      </c>
      <c r="B59" s="879">
        <v>230</v>
      </c>
      <c r="C59" s="879">
        <v>193</v>
      </c>
      <c r="D59" s="879">
        <v>204</v>
      </c>
      <c r="E59" s="879">
        <v>186</v>
      </c>
      <c r="F59" s="879">
        <v>210</v>
      </c>
      <c r="G59" s="879">
        <v>192</v>
      </c>
      <c r="H59" s="879">
        <v>220</v>
      </c>
    </row>
    <row r="60" spans="1:8" ht="12" customHeight="1">
      <c r="A60" s="78" t="s">
        <v>187</v>
      </c>
      <c r="B60" s="879">
        <v>125</v>
      </c>
      <c r="C60" s="879">
        <v>156</v>
      </c>
      <c r="D60" s="879">
        <v>154</v>
      </c>
      <c r="E60" s="879">
        <v>199</v>
      </c>
      <c r="F60" s="879">
        <v>184</v>
      </c>
      <c r="G60" s="879">
        <v>229</v>
      </c>
      <c r="H60" s="879">
        <v>236</v>
      </c>
    </row>
    <row r="61" spans="1:8" ht="12" customHeight="1">
      <c r="A61" s="78" t="s">
        <v>188</v>
      </c>
      <c r="B61" s="879">
        <v>144</v>
      </c>
      <c r="C61" s="879">
        <v>159</v>
      </c>
      <c r="D61" s="879">
        <v>180</v>
      </c>
      <c r="E61" s="879">
        <v>182</v>
      </c>
      <c r="F61" s="879">
        <v>196</v>
      </c>
      <c r="G61" s="879">
        <v>188</v>
      </c>
      <c r="H61" s="879">
        <v>178</v>
      </c>
    </row>
    <row r="62" spans="1:8" ht="12" customHeight="1">
      <c r="A62" s="78" t="s">
        <v>189</v>
      </c>
      <c r="B62" s="879">
        <v>218</v>
      </c>
      <c r="C62" s="879">
        <v>267</v>
      </c>
      <c r="D62" s="879">
        <v>246</v>
      </c>
      <c r="E62" s="879">
        <v>249</v>
      </c>
      <c r="F62" s="879">
        <v>294</v>
      </c>
      <c r="G62" s="879">
        <v>327</v>
      </c>
      <c r="H62" s="879">
        <v>342</v>
      </c>
    </row>
    <row r="63" spans="1:8" ht="12" customHeight="1">
      <c r="A63" s="78" t="s">
        <v>190</v>
      </c>
      <c r="B63" s="879">
        <v>357</v>
      </c>
      <c r="C63" s="879">
        <v>343</v>
      </c>
      <c r="D63" s="879">
        <v>319</v>
      </c>
      <c r="E63" s="879">
        <v>322</v>
      </c>
      <c r="F63" s="879">
        <v>328</v>
      </c>
      <c r="G63" s="879">
        <v>314</v>
      </c>
      <c r="H63" s="879">
        <v>323</v>
      </c>
    </row>
    <row r="64" spans="1:8" ht="12" customHeight="1">
      <c r="A64" s="78" t="s">
        <v>191</v>
      </c>
      <c r="B64" s="879">
        <v>417</v>
      </c>
      <c r="C64" s="879">
        <v>400</v>
      </c>
      <c r="D64" s="879">
        <v>418</v>
      </c>
      <c r="E64" s="879">
        <v>436</v>
      </c>
      <c r="F64" s="879">
        <v>438</v>
      </c>
      <c r="G64" s="879">
        <v>459</v>
      </c>
      <c r="H64" s="879">
        <v>464</v>
      </c>
    </row>
    <row r="65" spans="1:37" ht="12" customHeight="1">
      <c r="A65" s="78" t="s">
        <v>192</v>
      </c>
      <c r="B65" s="879">
        <v>460</v>
      </c>
      <c r="C65" s="879">
        <v>470</v>
      </c>
      <c r="D65" s="879">
        <v>441</v>
      </c>
      <c r="E65" s="879">
        <v>475</v>
      </c>
      <c r="F65" s="879">
        <v>505</v>
      </c>
      <c r="G65" s="879">
        <v>526</v>
      </c>
      <c r="H65" s="879">
        <v>484</v>
      </c>
    </row>
    <row r="66" spans="1:37" ht="12" customHeight="1">
      <c r="A66" s="78" t="s">
        <v>193</v>
      </c>
      <c r="B66" s="879">
        <v>301</v>
      </c>
      <c r="C66" s="879">
        <v>292</v>
      </c>
      <c r="D66" s="879">
        <v>267</v>
      </c>
      <c r="E66" s="879">
        <v>279</v>
      </c>
      <c r="F66" s="879">
        <v>293</v>
      </c>
      <c r="G66" s="879">
        <v>275</v>
      </c>
      <c r="H66" s="879">
        <v>289</v>
      </c>
    </row>
    <row r="67" spans="1:37" ht="12" customHeight="1">
      <c r="A67" s="78" t="s">
        <v>194</v>
      </c>
      <c r="B67" s="879">
        <v>190</v>
      </c>
      <c r="C67" s="879">
        <v>188</v>
      </c>
      <c r="D67" s="879">
        <v>165</v>
      </c>
      <c r="E67" s="879">
        <v>181</v>
      </c>
      <c r="F67" s="879">
        <v>180</v>
      </c>
      <c r="G67" s="879">
        <v>204</v>
      </c>
      <c r="H67" s="879">
        <v>211</v>
      </c>
      <c r="AF67" s="319"/>
      <c r="AG67" s="339"/>
      <c r="AH67" s="339"/>
      <c r="AI67" s="339"/>
      <c r="AJ67" s="339"/>
      <c r="AK67" s="339"/>
    </row>
    <row r="68" spans="1:37" ht="12" customHeight="1">
      <c r="A68" s="78" t="s">
        <v>195</v>
      </c>
      <c r="B68" s="879">
        <v>0</v>
      </c>
      <c r="C68" s="879">
        <v>0</v>
      </c>
      <c r="D68" s="879">
        <v>0</v>
      </c>
      <c r="E68" s="879">
        <v>0</v>
      </c>
      <c r="F68" s="879">
        <v>0</v>
      </c>
      <c r="G68" s="879">
        <v>0</v>
      </c>
      <c r="H68" s="879">
        <v>0</v>
      </c>
      <c r="AF68" s="319"/>
      <c r="AG68" s="339"/>
      <c r="AH68" s="339"/>
      <c r="AI68" s="339"/>
      <c r="AJ68" s="339"/>
      <c r="AK68" s="339"/>
    </row>
    <row r="69" spans="1:37" ht="12" customHeight="1">
      <c r="A69" s="78" t="s">
        <v>196</v>
      </c>
      <c r="B69" s="879">
        <v>144</v>
      </c>
      <c r="C69" s="879">
        <v>124</v>
      </c>
      <c r="D69" s="879">
        <v>128</v>
      </c>
      <c r="E69" s="879">
        <v>155</v>
      </c>
      <c r="F69" s="879">
        <v>178</v>
      </c>
      <c r="G69" s="879">
        <v>209</v>
      </c>
      <c r="H69" s="879">
        <v>231</v>
      </c>
    </row>
    <row r="70" spans="1:37" ht="12" customHeight="1">
      <c r="A70" s="78" t="s">
        <v>197</v>
      </c>
      <c r="B70" s="879">
        <v>215</v>
      </c>
      <c r="C70" s="879">
        <v>206</v>
      </c>
      <c r="D70" s="879">
        <v>190</v>
      </c>
      <c r="E70" s="879">
        <v>224</v>
      </c>
      <c r="F70" s="879">
        <v>256</v>
      </c>
      <c r="G70" s="879">
        <v>282</v>
      </c>
      <c r="H70" s="879">
        <v>267</v>
      </c>
    </row>
    <row r="71" spans="1:37" ht="12" customHeight="1">
      <c r="A71" s="540" t="s">
        <v>277</v>
      </c>
      <c r="B71" s="172">
        <v>5769</v>
      </c>
      <c r="C71" s="172">
        <v>5531</v>
      </c>
      <c r="D71" s="172">
        <v>5370</v>
      </c>
      <c r="E71" s="172">
        <v>5491</v>
      </c>
      <c r="F71" s="172">
        <v>5710</v>
      </c>
      <c r="G71" s="172">
        <v>5849</v>
      </c>
      <c r="H71" s="172">
        <v>5920</v>
      </c>
    </row>
    <row r="72" spans="1:37" ht="12" customHeight="1">
      <c r="A72" s="8"/>
    </row>
    <row r="73" spans="1:37" ht="12" customHeight="1">
      <c r="A73" s="82"/>
      <c r="B73" s="1008" t="s">
        <v>820</v>
      </c>
      <c r="C73" s="1006"/>
      <c r="D73" s="1006"/>
      <c r="E73" s="1006"/>
      <c r="F73" s="1006"/>
      <c r="G73" s="1006"/>
      <c r="H73" s="1006"/>
    </row>
    <row r="74" spans="1:37" ht="12" customHeight="1">
      <c r="A74" s="78" t="s">
        <v>175</v>
      </c>
      <c r="B74" s="879">
        <v>238</v>
      </c>
      <c r="C74" s="879">
        <v>216</v>
      </c>
      <c r="D74" s="879">
        <v>199</v>
      </c>
      <c r="E74" s="879">
        <v>187</v>
      </c>
      <c r="F74" s="879">
        <v>181</v>
      </c>
      <c r="G74" s="879">
        <v>209</v>
      </c>
      <c r="H74" s="879">
        <v>207</v>
      </c>
    </row>
    <row r="75" spans="1:37" ht="12" customHeight="1">
      <c r="A75" s="78" t="s">
        <v>177</v>
      </c>
      <c r="B75" s="879">
        <v>527</v>
      </c>
      <c r="C75" s="879">
        <v>486</v>
      </c>
      <c r="D75" s="879">
        <v>460</v>
      </c>
      <c r="E75" s="879">
        <v>433</v>
      </c>
      <c r="F75" s="879">
        <v>447</v>
      </c>
      <c r="G75" s="879">
        <v>420</v>
      </c>
      <c r="H75" s="879">
        <v>447</v>
      </c>
    </row>
    <row r="76" spans="1:37" ht="12" customHeight="1">
      <c r="A76" s="78" t="s">
        <v>178</v>
      </c>
      <c r="B76" s="879">
        <v>300</v>
      </c>
      <c r="C76" s="879">
        <v>277</v>
      </c>
      <c r="D76" s="879">
        <v>266</v>
      </c>
      <c r="E76" s="879">
        <v>283</v>
      </c>
      <c r="F76" s="879">
        <v>262</v>
      </c>
      <c r="G76" s="879">
        <v>261</v>
      </c>
      <c r="H76" s="879">
        <v>235</v>
      </c>
    </row>
    <row r="77" spans="1:37" ht="12" customHeight="1">
      <c r="A77" s="78" t="s">
        <v>179</v>
      </c>
      <c r="B77" s="879">
        <v>829</v>
      </c>
      <c r="C77" s="879">
        <v>746</v>
      </c>
      <c r="D77" s="879">
        <v>726</v>
      </c>
      <c r="E77" s="879">
        <v>708</v>
      </c>
      <c r="F77" s="879">
        <v>718</v>
      </c>
      <c r="G77" s="879">
        <v>718</v>
      </c>
      <c r="H77" s="879">
        <v>730</v>
      </c>
    </row>
    <row r="78" spans="1:37" ht="12" customHeight="1">
      <c r="A78" s="77"/>
      <c r="B78" s="879"/>
      <c r="C78" s="879"/>
      <c r="D78" s="879"/>
      <c r="E78" s="879"/>
      <c r="F78" s="879"/>
      <c r="G78" s="879"/>
      <c r="H78" s="879"/>
    </row>
    <row r="79" spans="1:37" ht="12" customHeight="1">
      <c r="A79" s="78" t="s">
        <v>184</v>
      </c>
      <c r="B79" s="879">
        <v>367</v>
      </c>
      <c r="C79" s="879">
        <v>361</v>
      </c>
      <c r="D79" s="879">
        <v>372</v>
      </c>
      <c r="E79" s="879">
        <v>357</v>
      </c>
      <c r="F79" s="879">
        <v>363</v>
      </c>
      <c r="G79" s="879">
        <v>365</v>
      </c>
      <c r="H79" s="879">
        <v>359</v>
      </c>
    </row>
    <row r="80" spans="1:37" ht="12" customHeight="1">
      <c r="A80" s="78" t="s">
        <v>185</v>
      </c>
      <c r="B80" s="879">
        <v>0</v>
      </c>
      <c r="C80" s="879">
        <v>0</v>
      </c>
      <c r="D80" s="879">
        <v>0</v>
      </c>
      <c r="E80" s="879">
        <v>0</v>
      </c>
      <c r="F80" s="879">
        <v>0</v>
      </c>
      <c r="G80" s="879">
        <v>0</v>
      </c>
      <c r="H80" s="879">
        <v>24</v>
      </c>
    </row>
    <row r="81" spans="1:37" ht="12" customHeight="1">
      <c r="A81" s="78" t="s">
        <v>186</v>
      </c>
      <c r="B81" s="879">
        <v>198</v>
      </c>
      <c r="C81" s="879">
        <v>167</v>
      </c>
      <c r="D81" s="879">
        <v>177</v>
      </c>
      <c r="E81" s="879">
        <v>155</v>
      </c>
      <c r="F81" s="879">
        <v>173</v>
      </c>
      <c r="G81" s="879">
        <v>154</v>
      </c>
      <c r="H81" s="879">
        <v>173</v>
      </c>
    </row>
    <row r="82" spans="1:37" ht="12" customHeight="1">
      <c r="A82" s="78" t="s">
        <v>187</v>
      </c>
      <c r="B82" s="879">
        <v>99</v>
      </c>
      <c r="C82" s="879">
        <v>116</v>
      </c>
      <c r="D82" s="879">
        <v>124</v>
      </c>
      <c r="E82" s="879">
        <v>148</v>
      </c>
      <c r="F82" s="879">
        <v>133</v>
      </c>
      <c r="G82" s="879">
        <v>177</v>
      </c>
      <c r="H82" s="879">
        <v>192</v>
      </c>
    </row>
    <row r="83" spans="1:37" ht="12" customHeight="1">
      <c r="A83" s="78" t="s">
        <v>188</v>
      </c>
      <c r="B83" s="879">
        <v>114</v>
      </c>
      <c r="C83" s="879">
        <v>129</v>
      </c>
      <c r="D83" s="879">
        <v>143</v>
      </c>
      <c r="E83" s="879">
        <v>146</v>
      </c>
      <c r="F83" s="879">
        <v>158</v>
      </c>
      <c r="G83" s="879">
        <v>158</v>
      </c>
      <c r="H83" s="879">
        <v>140</v>
      </c>
    </row>
    <row r="84" spans="1:37" ht="12" customHeight="1">
      <c r="A84" s="78" t="s">
        <v>189</v>
      </c>
      <c r="B84" s="879">
        <v>175</v>
      </c>
      <c r="C84" s="879">
        <v>214</v>
      </c>
      <c r="D84" s="879">
        <v>205</v>
      </c>
      <c r="E84" s="879">
        <v>210</v>
      </c>
      <c r="F84" s="879">
        <v>241</v>
      </c>
      <c r="G84" s="879">
        <v>265</v>
      </c>
      <c r="H84" s="879">
        <v>273</v>
      </c>
    </row>
    <row r="85" spans="1:37" ht="12" customHeight="1">
      <c r="A85" s="78" t="s">
        <v>190</v>
      </c>
      <c r="B85" s="879">
        <v>298</v>
      </c>
      <c r="C85" s="879">
        <v>283</v>
      </c>
      <c r="D85" s="879">
        <v>256</v>
      </c>
      <c r="E85" s="879">
        <v>256</v>
      </c>
      <c r="F85" s="879">
        <v>273</v>
      </c>
      <c r="G85" s="879">
        <v>256</v>
      </c>
      <c r="H85" s="879">
        <v>249</v>
      </c>
    </row>
    <row r="86" spans="1:37" ht="12" customHeight="1">
      <c r="A86" s="78" t="s">
        <v>191</v>
      </c>
      <c r="B86" s="879">
        <v>321</v>
      </c>
      <c r="C86" s="879">
        <v>322</v>
      </c>
      <c r="D86" s="879">
        <v>331</v>
      </c>
      <c r="E86" s="879">
        <v>346</v>
      </c>
      <c r="F86" s="879">
        <v>325</v>
      </c>
      <c r="G86" s="879">
        <v>347</v>
      </c>
      <c r="H86" s="879">
        <v>355</v>
      </c>
    </row>
    <row r="87" spans="1:37" ht="12" customHeight="1">
      <c r="A87" s="78" t="s">
        <v>192</v>
      </c>
      <c r="B87" s="879">
        <v>350</v>
      </c>
      <c r="C87" s="879">
        <v>272</v>
      </c>
      <c r="D87" s="879">
        <v>331</v>
      </c>
      <c r="E87" s="879">
        <v>336</v>
      </c>
      <c r="F87" s="879">
        <v>354</v>
      </c>
      <c r="G87" s="879">
        <v>376</v>
      </c>
      <c r="H87" s="879">
        <v>344</v>
      </c>
    </row>
    <row r="88" spans="1:37" ht="12" customHeight="1">
      <c r="A88" s="78" t="s">
        <v>193</v>
      </c>
      <c r="B88" s="879">
        <v>243</v>
      </c>
      <c r="C88" s="879">
        <v>240</v>
      </c>
      <c r="D88" s="879">
        <v>211</v>
      </c>
      <c r="E88" s="879">
        <v>225</v>
      </c>
      <c r="F88" s="879">
        <v>230</v>
      </c>
      <c r="G88" s="879">
        <v>216</v>
      </c>
      <c r="H88" s="879">
        <v>221</v>
      </c>
    </row>
    <row r="89" spans="1:37" ht="12" customHeight="1">
      <c r="A89" s="78" t="s">
        <v>194</v>
      </c>
      <c r="B89" s="879">
        <v>164</v>
      </c>
      <c r="C89" s="879">
        <v>169</v>
      </c>
      <c r="D89" s="879">
        <v>149</v>
      </c>
      <c r="E89" s="879">
        <v>160</v>
      </c>
      <c r="F89" s="879">
        <v>158</v>
      </c>
      <c r="G89" s="879">
        <v>173</v>
      </c>
      <c r="H89" s="879">
        <v>176</v>
      </c>
    </row>
    <row r="90" spans="1:37" ht="12" customHeight="1">
      <c r="A90" s="78" t="s">
        <v>195</v>
      </c>
      <c r="B90" s="879">
        <v>0</v>
      </c>
      <c r="C90" s="879">
        <v>0</v>
      </c>
      <c r="D90" s="879">
        <v>0</v>
      </c>
      <c r="E90" s="879">
        <v>0</v>
      </c>
      <c r="F90" s="879">
        <v>0</v>
      </c>
      <c r="G90" s="879">
        <v>0</v>
      </c>
      <c r="H90" s="879">
        <v>0</v>
      </c>
    </row>
    <row r="91" spans="1:37" ht="12" customHeight="1">
      <c r="A91" s="78" t="s">
        <v>196</v>
      </c>
      <c r="B91" s="879">
        <v>123</v>
      </c>
      <c r="C91" s="879">
        <v>105</v>
      </c>
      <c r="D91" s="879">
        <v>102</v>
      </c>
      <c r="E91" s="879">
        <v>122</v>
      </c>
      <c r="F91" s="879">
        <v>144</v>
      </c>
      <c r="G91" s="879">
        <v>184</v>
      </c>
      <c r="H91" s="879">
        <v>199</v>
      </c>
      <c r="AG91" s="319"/>
      <c r="AH91" s="339"/>
      <c r="AI91" s="339"/>
      <c r="AJ91" s="339"/>
      <c r="AK91" s="339"/>
    </row>
    <row r="92" spans="1:37" ht="12" customHeight="1">
      <c r="A92" s="78" t="s">
        <v>197</v>
      </c>
      <c r="B92" s="879">
        <v>176</v>
      </c>
      <c r="C92" s="879">
        <v>172</v>
      </c>
      <c r="D92" s="879">
        <v>158</v>
      </c>
      <c r="E92" s="879">
        <v>180</v>
      </c>
      <c r="F92" s="879">
        <v>206</v>
      </c>
      <c r="G92" s="879">
        <v>223</v>
      </c>
      <c r="H92" s="879">
        <v>212</v>
      </c>
    </row>
    <row r="93" spans="1:37" ht="12" customHeight="1">
      <c r="A93" s="540" t="s">
        <v>277</v>
      </c>
      <c r="B93" s="172">
        <v>4522</v>
      </c>
      <c r="C93" s="172">
        <v>4275</v>
      </c>
      <c r="D93" s="172">
        <v>4210</v>
      </c>
      <c r="E93" s="172">
        <v>4252</v>
      </c>
      <c r="F93" s="172">
        <v>4366</v>
      </c>
      <c r="G93" s="172">
        <v>4502</v>
      </c>
      <c r="H93" s="172">
        <v>4536</v>
      </c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3"/>
  <sheetViews>
    <sheetView zoomScaleNormal="100" workbookViewId="0">
      <selection sqref="A1:I1"/>
    </sheetView>
  </sheetViews>
  <sheetFormatPr baseColWidth="10" defaultColWidth="11.44140625" defaultRowHeight="13.2"/>
  <cols>
    <col min="1" max="1" width="30.6640625" style="118" customWidth="1"/>
    <col min="2" max="4" width="7.6640625" style="595" customWidth="1"/>
    <col min="5" max="5" width="7.6640625" style="596" customWidth="1"/>
    <col min="6" max="6" width="7.6640625" style="595" customWidth="1"/>
    <col min="7" max="7" width="7.6640625" style="596" customWidth="1"/>
    <col min="8" max="8" width="7.6640625" style="595" customWidth="1"/>
    <col min="9" max="9" width="7.6640625" style="607" customWidth="1"/>
    <col min="10" max="16384" width="11.44140625" style="208"/>
  </cols>
  <sheetData>
    <row r="1" spans="1:37" s="206" customFormat="1" ht="24" customHeight="1">
      <c r="A1" s="985" t="s">
        <v>971</v>
      </c>
      <c r="B1" s="977"/>
      <c r="C1" s="977"/>
      <c r="D1" s="977"/>
      <c r="E1" s="977"/>
      <c r="F1" s="977"/>
      <c r="G1" s="977"/>
      <c r="H1" s="977"/>
      <c r="I1" s="977"/>
      <c r="AG1" s="365"/>
      <c r="AH1" s="386"/>
      <c r="AI1" s="386"/>
      <c r="AJ1" s="386"/>
      <c r="AK1" s="386"/>
    </row>
    <row r="2" spans="1:37" s="206" customFormat="1" ht="12" customHeight="1">
      <c r="A2" s="976"/>
      <c r="B2" s="976"/>
      <c r="C2" s="976"/>
      <c r="D2" s="976"/>
      <c r="E2" s="976"/>
      <c r="F2" s="976"/>
      <c r="G2" s="976"/>
      <c r="H2" s="976"/>
      <c r="I2" s="976"/>
    </row>
    <row r="3" spans="1:37" s="754" customFormat="1" ht="12" customHeight="1">
      <c r="A3" s="1022" t="s">
        <v>301</v>
      </c>
      <c r="B3" s="1011" t="s">
        <v>247</v>
      </c>
      <c r="C3" s="1011" t="s">
        <v>167</v>
      </c>
      <c r="D3" s="1011" t="s">
        <v>733</v>
      </c>
      <c r="E3" s="1011"/>
      <c r="F3" s="1011"/>
      <c r="G3" s="1011"/>
      <c r="H3" s="1011"/>
      <c r="I3" s="1015"/>
    </row>
    <row r="4" spans="1:37" s="754" customFormat="1" ht="12" customHeight="1">
      <c r="A4" s="1022"/>
      <c r="B4" s="1011"/>
      <c r="C4" s="1011"/>
      <c r="D4" s="1012" t="s">
        <v>269</v>
      </c>
      <c r="E4" s="1012" t="s">
        <v>342</v>
      </c>
      <c r="F4" s="1012" t="s">
        <v>169</v>
      </c>
      <c r="G4" s="1012" t="s">
        <v>918</v>
      </c>
      <c r="H4" s="1012" t="s">
        <v>734</v>
      </c>
      <c r="I4" s="1021"/>
    </row>
    <row r="5" spans="1:37" s="754" customFormat="1" ht="12" customHeight="1">
      <c r="A5" s="1022"/>
      <c r="B5" s="1011"/>
      <c r="C5" s="1011"/>
      <c r="D5" s="1012"/>
      <c r="E5" s="1012"/>
      <c r="F5" s="1012"/>
      <c r="G5" s="1012"/>
      <c r="H5" s="1012"/>
      <c r="I5" s="1021"/>
    </row>
    <row r="6" spans="1:37" s="757" customFormat="1" ht="24" customHeight="1">
      <c r="A6" s="1022"/>
      <c r="B6" s="1011"/>
      <c r="C6" s="1011"/>
      <c r="D6" s="1012"/>
      <c r="E6" s="1012"/>
      <c r="F6" s="1012"/>
      <c r="G6" s="1012"/>
      <c r="H6" s="755" t="s">
        <v>66</v>
      </c>
      <c r="I6" s="756" t="s">
        <v>169</v>
      </c>
    </row>
    <row r="7" spans="1:37" s="757" customFormat="1" ht="12" customHeight="1">
      <c r="A7" s="1022"/>
      <c r="B7" s="1011" t="s">
        <v>344</v>
      </c>
      <c r="C7" s="1011"/>
      <c r="D7" s="1011"/>
      <c r="E7" s="1011"/>
      <c r="F7" s="1011"/>
      <c r="G7" s="755" t="s">
        <v>345</v>
      </c>
      <c r="H7" s="1012" t="s">
        <v>344</v>
      </c>
      <c r="I7" s="1021"/>
    </row>
    <row r="8" spans="1:37" s="209" customFormat="1" ht="12" customHeight="1">
      <c r="A8" s="96"/>
      <c r="B8" s="597"/>
      <c r="C8" s="597"/>
      <c r="D8" s="597"/>
      <c r="E8" s="598"/>
      <c r="F8" s="597"/>
      <c r="G8" s="598"/>
      <c r="H8" s="597"/>
      <c r="I8" s="236"/>
    </row>
    <row r="9" spans="1:37" s="209" customFormat="1" ht="12" customHeight="1">
      <c r="A9" s="141"/>
      <c r="B9" s="1019" t="s">
        <v>168</v>
      </c>
      <c r="C9" s="1020"/>
      <c r="D9" s="1020"/>
      <c r="E9" s="1020"/>
      <c r="F9" s="1020"/>
      <c r="G9" s="1020"/>
      <c r="H9" s="1020"/>
      <c r="I9" s="1020"/>
    </row>
    <row r="10" spans="1:37" s="209" customFormat="1" ht="12" customHeight="1">
      <c r="A10" s="119" t="s">
        <v>283</v>
      </c>
      <c r="B10" s="880">
        <v>35</v>
      </c>
      <c r="C10" s="880">
        <v>1638</v>
      </c>
      <c r="D10" s="880">
        <v>26140</v>
      </c>
      <c r="E10" s="880">
        <v>17737</v>
      </c>
      <c r="F10" s="880">
        <v>8403</v>
      </c>
      <c r="G10" s="882">
        <v>32.1</v>
      </c>
      <c r="H10" s="880">
        <v>1248</v>
      </c>
      <c r="I10" s="880">
        <v>311</v>
      </c>
      <c r="K10" s="534"/>
    </row>
    <row r="11" spans="1:37" s="209" customFormat="1" ht="12" customHeight="1">
      <c r="A11" s="119" t="s">
        <v>284</v>
      </c>
      <c r="B11" s="880">
        <v>40</v>
      </c>
      <c r="C11" s="880">
        <v>213</v>
      </c>
      <c r="D11" s="880">
        <v>3804</v>
      </c>
      <c r="E11" s="880">
        <v>1593</v>
      </c>
      <c r="F11" s="880">
        <v>2211</v>
      </c>
      <c r="G11" s="882">
        <v>58.1</v>
      </c>
      <c r="H11" s="880">
        <v>682</v>
      </c>
      <c r="I11" s="880">
        <v>195</v>
      </c>
      <c r="K11" s="534"/>
    </row>
    <row r="12" spans="1:37" s="209" customFormat="1" ht="12" customHeight="1">
      <c r="A12" s="119" t="s">
        <v>285</v>
      </c>
      <c r="B12" s="880">
        <v>25</v>
      </c>
      <c r="C12" s="880">
        <v>126</v>
      </c>
      <c r="D12" s="880">
        <v>2580</v>
      </c>
      <c r="E12" s="880">
        <v>1322</v>
      </c>
      <c r="F12" s="880">
        <v>1258</v>
      </c>
      <c r="G12" s="882">
        <v>48.8</v>
      </c>
      <c r="H12" s="880">
        <v>106</v>
      </c>
      <c r="I12" s="880">
        <v>37</v>
      </c>
      <c r="K12" s="534"/>
    </row>
    <row r="13" spans="1:37" s="209" customFormat="1" ht="12" customHeight="1">
      <c r="A13" s="119" t="s">
        <v>286</v>
      </c>
      <c r="B13" s="880">
        <v>39</v>
      </c>
      <c r="C13" s="880">
        <v>325</v>
      </c>
      <c r="D13" s="880">
        <v>6093</v>
      </c>
      <c r="E13" s="880">
        <v>1528</v>
      </c>
      <c r="F13" s="880">
        <v>4565</v>
      </c>
      <c r="G13" s="882">
        <v>74.900000000000006</v>
      </c>
      <c r="H13" s="880">
        <v>110</v>
      </c>
      <c r="I13" s="880">
        <v>87</v>
      </c>
      <c r="K13" s="534"/>
    </row>
    <row r="14" spans="1:37" s="207" customFormat="1" ht="12" customHeight="1">
      <c r="A14" s="202" t="s">
        <v>170</v>
      </c>
      <c r="B14" s="172">
        <v>57</v>
      </c>
      <c r="C14" s="172">
        <v>2302</v>
      </c>
      <c r="D14" s="172">
        <v>38617</v>
      </c>
      <c r="E14" s="172">
        <v>22180</v>
      </c>
      <c r="F14" s="172">
        <v>16437</v>
      </c>
      <c r="G14" s="883">
        <v>42.6</v>
      </c>
      <c r="H14" s="172">
        <v>2146</v>
      </c>
      <c r="I14" s="172">
        <v>630</v>
      </c>
      <c r="J14" s="210"/>
      <c r="K14" s="534"/>
    </row>
    <row r="15" spans="1:37" s="209" customFormat="1" ht="12" customHeight="1">
      <c r="A15" s="107"/>
      <c r="B15" s="475"/>
      <c r="C15" s="475"/>
      <c r="D15" s="475"/>
      <c r="E15" s="600"/>
      <c r="F15" s="475"/>
      <c r="G15" s="600"/>
      <c r="H15" s="475"/>
      <c r="I15" s="599"/>
      <c r="K15" s="534"/>
    </row>
    <row r="16" spans="1:37" s="209" customFormat="1" ht="12" customHeight="1">
      <c r="A16" s="107"/>
      <c r="B16" s="1017" t="s">
        <v>157</v>
      </c>
      <c r="C16" s="1018"/>
      <c r="D16" s="1018"/>
      <c r="E16" s="1018"/>
      <c r="F16" s="1018"/>
      <c r="G16" s="1018"/>
      <c r="H16" s="1018"/>
      <c r="I16" s="1018"/>
      <c r="K16" s="534"/>
    </row>
    <row r="17" spans="1:12" s="209" customFormat="1" ht="12" customHeight="1">
      <c r="A17" s="119" t="s">
        <v>283</v>
      </c>
      <c r="B17" s="880">
        <v>25</v>
      </c>
      <c r="C17" s="880">
        <v>1481</v>
      </c>
      <c r="D17" s="880">
        <v>24925</v>
      </c>
      <c r="E17" s="880">
        <v>16980</v>
      </c>
      <c r="F17" s="880">
        <v>7945</v>
      </c>
      <c r="G17" s="882">
        <v>31.9</v>
      </c>
      <c r="H17" s="880">
        <v>1181</v>
      </c>
      <c r="I17" s="880">
        <v>285</v>
      </c>
      <c r="K17" s="534"/>
    </row>
    <row r="18" spans="1:12" s="209" customFormat="1" ht="12" customHeight="1">
      <c r="A18" s="119" t="s">
        <v>284</v>
      </c>
      <c r="B18" s="880">
        <v>24</v>
      </c>
      <c r="C18" s="880">
        <v>155</v>
      </c>
      <c r="D18" s="880">
        <v>2616</v>
      </c>
      <c r="E18" s="880">
        <v>1153</v>
      </c>
      <c r="F18" s="880">
        <v>1463</v>
      </c>
      <c r="G18" s="882">
        <v>55.9</v>
      </c>
      <c r="H18" s="880">
        <v>640</v>
      </c>
      <c r="I18" s="880">
        <v>175</v>
      </c>
      <c r="K18" s="534"/>
    </row>
    <row r="19" spans="1:12" s="209" customFormat="1" ht="12" customHeight="1">
      <c r="A19" s="119" t="s">
        <v>285</v>
      </c>
      <c r="B19" s="880">
        <v>21</v>
      </c>
      <c r="C19" s="880">
        <v>111</v>
      </c>
      <c r="D19" s="880">
        <v>2361</v>
      </c>
      <c r="E19" s="880">
        <v>1201</v>
      </c>
      <c r="F19" s="880">
        <v>1160</v>
      </c>
      <c r="G19" s="882">
        <v>49.1</v>
      </c>
      <c r="H19" s="880">
        <v>97</v>
      </c>
      <c r="I19" s="880">
        <v>35</v>
      </c>
      <c r="K19" s="534"/>
    </row>
    <row r="20" spans="1:12" s="209" customFormat="1" ht="12" customHeight="1">
      <c r="A20" s="119" t="s">
        <v>286</v>
      </c>
      <c r="B20" s="880">
        <v>19</v>
      </c>
      <c r="C20" s="880">
        <v>160</v>
      </c>
      <c r="D20" s="880">
        <v>2968</v>
      </c>
      <c r="E20" s="880">
        <v>701</v>
      </c>
      <c r="F20" s="880">
        <v>2267</v>
      </c>
      <c r="G20" s="882">
        <v>76.400000000000006</v>
      </c>
      <c r="H20" s="880">
        <v>49</v>
      </c>
      <c r="I20" s="880">
        <v>42</v>
      </c>
      <c r="K20" s="534"/>
    </row>
    <row r="21" spans="1:12" s="207" customFormat="1" ht="12" customHeight="1">
      <c r="A21" s="399" t="s">
        <v>170</v>
      </c>
      <c r="B21" s="172">
        <v>25</v>
      </c>
      <c r="C21" s="172">
        <v>1907</v>
      </c>
      <c r="D21" s="172">
        <v>32870</v>
      </c>
      <c r="E21" s="172">
        <v>20035</v>
      </c>
      <c r="F21" s="172">
        <v>12835</v>
      </c>
      <c r="G21" s="883">
        <v>39</v>
      </c>
      <c r="H21" s="172">
        <v>1967</v>
      </c>
      <c r="I21" s="172">
        <v>537</v>
      </c>
      <c r="K21" s="534"/>
    </row>
    <row r="22" spans="1:12" s="209" customFormat="1" ht="12" customHeight="1">
      <c r="A22" s="126"/>
      <c r="B22" s="475"/>
      <c r="C22" s="475"/>
      <c r="D22" s="475"/>
      <c r="E22" s="600"/>
      <c r="F22" s="475"/>
      <c r="G22" s="600"/>
      <c r="H22" s="475"/>
      <c r="I22" s="599"/>
      <c r="K22" s="534"/>
    </row>
    <row r="23" spans="1:12" s="209" customFormat="1" ht="12" customHeight="1">
      <c r="A23" s="107"/>
      <c r="B23" s="1017" t="s">
        <v>158</v>
      </c>
      <c r="C23" s="1018"/>
      <c r="D23" s="1018"/>
      <c r="E23" s="1018"/>
      <c r="F23" s="1018"/>
      <c r="G23" s="1018"/>
      <c r="H23" s="1018"/>
      <c r="I23" s="1018"/>
      <c r="K23" s="534"/>
    </row>
    <row r="24" spans="1:12" s="209" customFormat="1" ht="12" customHeight="1">
      <c r="A24" s="119" t="s">
        <v>283</v>
      </c>
      <c r="B24" s="880">
        <v>10</v>
      </c>
      <c r="C24" s="880">
        <v>157</v>
      </c>
      <c r="D24" s="880">
        <v>1215</v>
      </c>
      <c r="E24" s="880">
        <v>757</v>
      </c>
      <c r="F24" s="880">
        <v>458</v>
      </c>
      <c r="G24" s="882">
        <v>37.700000000000003</v>
      </c>
      <c r="H24" s="880">
        <v>67</v>
      </c>
      <c r="I24" s="880">
        <v>26</v>
      </c>
      <c r="K24" s="534"/>
    </row>
    <row r="25" spans="1:12" s="209" customFormat="1" ht="12" customHeight="1">
      <c r="A25" s="119" t="s">
        <v>284</v>
      </c>
      <c r="B25" s="880">
        <v>16</v>
      </c>
      <c r="C25" s="880">
        <v>58</v>
      </c>
      <c r="D25" s="880">
        <v>1188</v>
      </c>
      <c r="E25" s="880">
        <v>440</v>
      </c>
      <c r="F25" s="880">
        <v>748</v>
      </c>
      <c r="G25" s="882">
        <v>63</v>
      </c>
      <c r="H25" s="880">
        <v>42</v>
      </c>
      <c r="I25" s="880">
        <v>20</v>
      </c>
      <c r="K25" s="534"/>
    </row>
    <row r="26" spans="1:12" s="209" customFormat="1" ht="12" customHeight="1">
      <c r="A26" s="119" t="s">
        <v>285</v>
      </c>
      <c r="B26" s="880">
        <v>4</v>
      </c>
      <c r="C26" s="880">
        <v>15</v>
      </c>
      <c r="D26" s="880">
        <v>219</v>
      </c>
      <c r="E26" s="880">
        <v>121</v>
      </c>
      <c r="F26" s="880">
        <v>98</v>
      </c>
      <c r="G26" s="882">
        <v>44.7</v>
      </c>
      <c r="H26" s="880">
        <v>9</v>
      </c>
      <c r="I26" s="880">
        <v>2</v>
      </c>
      <c r="K26" s="534"/>
    </row>
    <row r="27" spans="1:12" s="209" customFormat="1" ht="12" customHeight="1">
      <c r="A27" s="119" t="s">
        <v>286</v>
      </c>
      <c r="B27" s="880">
        <v>20</v>
      </c>
      <c r="C27" s="880">
        <v>165</v>
      </c>
      <c r="D27" s="880">
        <v>3125</v>
      </c>
      <c r="E27" s="880">
        <v>827</v>
      </c>
      <c r="F27" s="880">
        <v>2298</v>
      </c>
      <c r="G27" s="882">
        <v>73.5</v>
      </c>
      <c r="H27" s="880">
        <v>61</v>
      </c>
      <c r="I27" s="880">
        <v>45</v>
      </c>
      <c r="K27" s="534"/>
    </row>
    <row r="28" spans="1:12" s="207" customFormat="1" ht="12" customHeight="1">
      <c r="A28" s="399" t="s">
        <v>170</v>
      </c>
      <c r="B28" s="172">
        <v>32</v>
      </c>
      <c r="C28" s="172">
        <v>395</v>
      </c>
      <c r="D28" s="172">
        <v>5747</v>
      </c>
      <c r="E28" s="172">
        <v>2145</v>
      </c>
      <c r="F28" s="172">
        <v>3602</v>
      </c>
      <c r="G28" s="883">
        <v>62.7</v>
      </c>
      <c r="H28" s="172">
        <v>179</v>
      </c>
      <c r="I28" s="172">
        <v>93</v>
      </c>
      <c r="K28" s="534"/>
      <c r="L28" s="535"/>
    </row>
    <row r="29" spans="1:12" s="209" customFormat="1" ht="12" customHeight="1">
      <c r="A29" s="398" t="s">
        <v>248</v>
      </c>
      <c r="B29" s="68"/>
      <c r="C29" s="215"/>
      <c r="D29" s="215"/>
      <c r="E29" s="601"/>
      <c r="F29" s="68"/>
      <c r="G29" s="601"/>
      <c r="H29" s="68"/>
      <c r="I29" s="602"/>
    </row>
    <row r="30" spans="1:12" s="211" customFormat="1" ht="12" customHeight="1">
      <c r="A30" s="1013" t="s">
        <v>220</v>
      </c>
      <c r="B30" s="1013"/>
      <c r="C30" s="1013"/>
      <c r="D30" s="1013"/>
      <c r="E30" s="1013"/>
      <c r="F30" s="603"/>
      <c r="G30" s="604"/>
      <c r="H30" s="475"/>
      <c r="I30" s="499"/>
    </row>
    <row r="31" spans="1:12" s="211" customFormat="1" ht="12" customHeight="1">
      <c r="A31" s="760"/>
      <c r="B31" s="760"/>
      <c r="C31" s="760"/>
      <c r="D31" s="760"/>
      <c r="E31" s="760"/>
      <c r="F31" s="603"/>
      <c r="G31" s="604"/>
      <c r="H31" s="475"/>
      <c r="I31" s="499"/>
    </row>
    <row r="32" spans="1:12" s="211" customFormat="1" ht="12" customHeight="1">
      <c r="A32" s="107"/>
      <c r="B32" s="475"/>
      <c r="C32" s="475"/>
      <c r="D32" s="475"/>
      <c r="E32" s="604"/>
      <c r="F32" s="475"/>
      <c r="G32" s="604"/>
      <c r="H32" s="475"/>
      <c r="I32" s="499"/>
    </row>
    <row r="33" spans="1:37" s="213" customFormat="1" ht="24" customHeight="1">
      <c r="A33" s="1016" t="s">
        <v>970</v>
      </c>
      <c r="B33" s="1016"/>
      <c r="C33" s="1016"/>
      <c r="D33" s="1016"/>
      <c r="E33" s="1016"/>
      <c r="F33" s="1016"/>
      <c r="G33" s="1016"/>
      <c r="H33" s="1016"/>
      <c r="I33" s="1016"/>
      <c r="J33" s="212"/>
      <c r="K33" s="212"/>
      <c r="L33" s="212"/>
      <c r="M33" s="212"/>
      <c r="N33" s="212"/>
      <c r="O33" s="212"/>
      <c r="P33" s="212"/>
      <c r="AG33" s="359"/>
      <c r="AH33" s="380"/>
      <c r="AI33" s="380"/>
      <c r="AJ33" s="380"/>
      <c r="AK33" s="380"/>
    </row>
    <row r="34" spans="1:37" s="209" customFormat="1" ht="12" customHeight="1">
      <c r="A34" s="1010"/>
      <c r="B34" s="976"/>
      <c r="C34" s="976"/>
      <c r="D34" s="976"/>
      <c r="E34" s="976"/>
      <c r="F34" s="976"/>
      <c r="G34" s="976"/>
      <c r="H34" s="976"/>
      <c r="I34" s="976"/>
    </row>
    <row r="35" spans="1:37" ht="12" customHeight="1">
      <c r="A35" s="1014" t="s">
        <v>301</v>
      </c>
      <c r="B35" s="1011" t="s">
        <v>167</v>
      </c>
      <c r="C35" s="1011" t="s">
        <v>733</v>
      </c>
      <c r="D35" s="1011"/>
      <c r="E35" s="1011"/>
      <c r="F35" s="1011"/>
      <c r="G35" s="1011"/>
      <c r="H35" s="1011"/>
      <c r="I35" s="1015"/>
    </row>
    <row r="36" spans="1:37" ht="12" customHeight="1">
      <c r="A36" s="1014"/>
      <c r="B36" s="1011"/>
      <c r="C36" s="1012" t="s">
        <v>269</v>
      </c>
      <c r="D36" s="1011" t="s">
        <v>343</v>
      </c>
      <c r="E36" s="1011"/>
      <c r="F36" s="1011" t="s">
        <v>735</v>
      </c>
      <c r="G36" s="1011"/>
      <c r="H36" s="1011"/>
      <c r="I36" s="1015"/>
    </row>
    <row r="37" spans="1:37" ht="12" customHeight="1">
      <c r="A37" s="1014"/>
      <c r="B37" s="1011"/>
      <c r="C37" s="1012"/>
      <c r="D37" s="1011"/>
      <c r="E37" s="1011"/>
      <c r="F37" s="1012" t="s">
        <v>168</v>
      </c>
      <c r="G37" s="1012"/>
      <c r="H37" s="1011" t="s">
        <v>343</v>
      </c>
      <c r="I37" s="1015"/>
    </row>
    <row r="38" spans="1:37" ht="12" customHeight="1">
      <c r="A38" s="1014"/>
      <c r="B38" s="1011" t="s">
        <v>344</v>
      </c>
      <c r="C38" s="1011"/>
      <c r="D38" s="1011"/>
      <c r="E38" s="755" t="s">
        <v>345</v>
      </c>
      <c r="F38" s="758" t="s">
        <v>344</v>
      </c>
      <c r="G38" s="755" t="s">
        <v>345</v>
      </c>
      <c r="H38" s="758" t="s">
        <v>344</v>
      </c>
      <c r="I38" s="750" t="s">
        <v>345</v>
      </c>
    </row>
    <row r="39" spans="1:37" ht="12" customHeight="1">
      <c r="A39" s="122"/>
      <c r="B39" s="475"/>
      <c r="C39" s="475"/>
      <c r="D39" s="475"/>
      <c r="E39" s="604"/>
      <c r="F39" s="475"/>
      <c r="G39" s="604"/>
      <c r="H39" s="475"/>
      <c r="I39" s="605"/>
    </row>
    <row r="40" spans="1:37" ht="12" customHeight="1">
      <c r="A40" s="119" t="s">
        <v>283</v>
      </c>
      <c r="B40" s="880">
        <v>1638</v>
      </c>
      <c r="C40" s="880">
        <v>26140</v>
      </c>
      <c r="D40" s="880">
        <v>8403</v>
      </c>
      <c r="E40" s="882">
        <v>32.1</v>
      </c>
      <c r="F40" s="880">
        <v>1248</v>
      </c>
      <c r="G40" s="882">
        <v>4.8</v>
      </c>
      <c r="H40" s="880">
        <v>311</v>
      </c>
      <c r="I40" s="882">
        <v>24.9</v>
      </c>
    </row>
    <row r="41" spans="1:37" ht="12" customHeight="1">
      <c r="A41" s="529" t="s">
        <v>181</v>
      </c>
      <c r="B41" s="880"/>
      <c r="C41" s="880"/>
      <c r="D41" s="880"/>
      <c r="F41" s="880"/>
      <c r="H41" s="880"/>
    </row>
    <row r="42" spans="1:37" ht="12" customHeight="1">
      <c r="A42" s="107" t="s">
        <v>182</v>
      </c>
      <c r="B42" s="880">
        <v>1502</v>
      </c>
      <c r="C42" s="880">
        <v>24611</v>
      </c>
      <c r="D42" s="880">
        <v>7809</v>
      </c>
      <c r="E42" s="882">
        <v>31.7</v>
      </c>
      <c r="F42" s="880">
        <v>1210</v>
      </c>
      <c r="G42" s="882">
        <v>4.9000000000000004</v>
      </c>
      <c r="H42" s="880">
        <v>298</v>
      </c>
      <c r="I42" s="882">
        <v>24.6</v>
      </c>
    </row>
    <row r="43" spans="1:37" ht="12" customHeight="1">
      <c r="A43" s="107" t="s">
        <v>304</v>
      </c>
      <c r="B43" s="880">
        <v>136</v>
      </c>
      <c r="C43" s="880">
        <v>1529</v>
      </c>
      <c r="D43" s="880">
        <v>594</v>
      </c>
      <c r="E43" s="882">
        <v>38.799999999999997</v>
      </c>
      <c r="F43" s="880">
        <v>38</v>
      </c>
      <c r="G43" s="882">
        <v>2.5</v>
      </c>
      <c r="H43" s="880">
        <v>13</v>
      </c>
      <c r="I43" s="882">
        <v>34.200000000000003</v>
      </c>
    </row>
    <row r="44" spans="1:37" ht="12" customHeight="1">
      <c r="A44" s="123" t="s">
        <v>284</v>
      </c>
      <c r="B44" s="880">
        <v>213</v>
      </c>
      <c r="C44" s="880">
        <v>3804</v>
      </c>
      <c r="D44" s="880">
        <v>2211</v>
      </c>
      <c r="E44" s="882">
        <v>58.1</v>
      </c>
      <c r="F44" s="880">
        <v>682</v>
      </c>
      <c r="G44" s="882">
        <v>17.899999999999999</v>
      </c>
      <c r="H44" s="880">
        <v>195</v>
      </c>
      <c r="I44" s="882">
        <v>28.6</v>
      </c>
    </row>
    <row r="45" spans="1:37" ht="12" customHeight="1">
      <c r="A45" s="107" t="s">
        <v>288</v>
      </c>
      <c r="B45" s="880">
        <v>99</v>
      </c>
      <c r="C45" s="880">
        <v>2174</v>
      </c>
      <c r="D45" s="880">
        <v>1598</v>
      </c>
      <c r="E45" s="882">
        <v>73.5</v>
      </c>
      <c r="F45" s="880">
        <v>76</v>
      </c>
      <c r="G45" s="882">
        <v>3.5</v>
      </c>
      <c r="H45" s="880">
        <v>41</v>
      </c>
      <c r="I45" s="882">
        <v>53.9</v>
      </c>
    </row>
    <row r="46" spans="1:37" ht="12" customHeight="1">
      <c r="A46" s="107" t="s">
        <v>289</v>
      </c>
      <c r="B46" s="880">
        <v>27</v>
      </c>
      <c r="C46" s="880">
        <v>495</v>
      </c>
      <c r="D46" s="880">
        <v>223</v>
      </c>
      <c r="E46" s="882">
        <v>45.1</v>
      </c>
      <c r="F46" s="880">
        <v>15</v>
      </c>
      <c r="G46" s="882">
        <v>3</v>
      </c>
      <c r="H46" s="880">
        <v>8</v>
      </c>
      <c r="I46" s="882">
        <v>53.3</v>
      </c>
    </row>
    <row r="47" spans="1:37" ht="12" customHeight="1">
      <c r="A47" s="565" t="s">
        <v>290</v>
      </c>
      <c r="B47" s="880">
        <v>35</v>
      </c>
      <c r="C47" s="880">
        <v>586</v>
      </c>
      <c r="D47" s="880">
        <v>254</v>
      </c>
      <c r="E47" s="882">
        <v>43.3</v>
      </c>
      <c r="F47" s="880">
        <v>44</v>
      </c>
      <c r="G47" s="882">
        <v>7.5</v>
      </c>
      <c r="H47" s="880">
        <v>11</v>
      </c>
      <c r="I47" s="882">
        <v>25</v>
      </c>
    </row>
    <row r="48" spans="1:37" ht="12" customHeight="1">
      <c r="A48" s="565" t="s">
        <v>760</v>
      </c>
      <c r="B48" s="880">
        <v>52</v>
      </c>
      <c r="C48" s="880">
        <v>549</v>
      </c>
      <c r="D48" s="880">
        <v>136</v>
      </c>
      <c r="E48" s="882">
        <v>24.8</v>
      </c>
      <c r="F48" s="880">
        <v>547</v>
      </c>
      <c r="G48" s="882">
        <v>99.6</v>
      </c>
      <c r="H48" s="880">
        <v>135</v>
      </c>
      <c r="I48" s="882">
        <v>24.7</v>
      </c>
    </row>
    <row r="49" spans="1:37" ht="12" customHeight="1">
      <c r="A49" s="123" t="s">
        <v>285</v>
      </c>
      <c r="B49" s="880">
        <v>126</v>
      </c>
      <c r="C49" s="880">
        <v>2580</v>
      </c>
      <c r="D49" s="880">
        <v>1258</v>
      </c>
      <c r="E49" s="882">
        <v>48.8</v>
      </c>
      <c r="F49" s="880">
        <v>106</v>
      </c>
      <c r="G49" s="882">
        <v>4.0999999999999996</v>
      </c>
      <c r="H49" s="880">
        <v>37</v>
      </c>
      <c r="I49" s="882">
        <v>34.9</v>
      </c>
    </row>
    <row r="50" spans="1:37" ht="12" customHeight="1">
      <c r="A50" s="126" t="s">
        <v>296</v>
      </c>
      <c r="B50" s="880">
        <v>117</v>
      </c>
      <c r="C50" s="880">
        <v>2459</v>
      </c>
      <c r="D50" s="880">
        <v>1213</v>
      </c>
      <c r="E50" s="882">
        <v>49.3</v>
      </c>
      <c r="F50" s="880">
        <v>100</v>
      </c>
      <c r="G50" s="882">
        <v>4.0999999999999996</v>
      </c>
      <c r="H50" s="880">
        <v>36</v>
      </c>
      <c r="I50" s="882">
        <v>36</v>
      </c>
    </row>
    <row r="51" spans="1:37" ht="12" customHeight="1">
      <c r="A51" s="126" t="s">
        <v>297</v>
      </c>
      <c r="B51" s="880">
        <v>9</v>
      </c>
      <c r="C51" s="880">
        <v>121</v>
      </c>
      <c r="D51" s="880">
        <v>45</v>
      </c>
      <c r="E51" s="882">
        <v>37.200000000000003</v>
      </c>
      <c r="F51" s="880">
        <v>6</v>
      </c>
      <c r="G51" s="882">
        <v>5</v>
      </c>
      <c r="H51" s="880">
        <v>1</v>
      </c>
      <c r="I51" s="882">
        <v>16.7</v>
      </c>
    </row>
    <row r="52" spans="1:37" ht="12" customHeight="1">
      <c r="A52" s="123" t="s">
        <v>286</v>
      </c>
      <c r="B52" s="880">
        <v>325</v>
      </c>
      <c r="C52" s="880">
        <v>6093</v>
      </c>
      <c r="D52" s="880">
        <v>4565</v>
      </c>
      <c r="E52" s="882">
        <v>74.900000000000006</v>
      </c>
      <c r="F52" s="880">
        <v>110</v>
      </c>
      <c r="G52" s="882">
        <v>1.8</v>
      </c>
      <c r="H52" s="880">
        <v>87</v>
      </c>
      <c r="I52" s="882">
        <v>79.099999999999994</v>
      </c>
    </row>
    <row r="53" spans="1:37" ht="12" customHeight="1">
      <c r="A53" s="107" t="s">
        <v>298</v>
      </c>
      <c r="B53" s="880">
        <v>306</v>
      </c>
      <c r="C53" s="880">
        <v>5920</v>
      </c>
      <c r="D53" s="880">
        <v>4536</v>
      </c>
      <c r="E53" s="882">
        <v>76.599999999999994</v>
      </c>
      <c r="F53" s="880">
        <v>110</v>
      </c>
      <c r="G53" s="882">
        <v>1.9</v>
      </c>
      <c r="H53" s="880">
        <v>87</v>
      </c>
      <c r="I53" s="882">
        <v>79.099999999999994</v>
      </c>
    </row>
    <row r="54" spans="1:37" ht="12" customHeight="1">
      <c r="A54" s="107" t="s">
        <v>305</v>
      </c>
      <c r="B54" s="880">
        <v>15</v>
      </c>
      <c r="C54" s="880">
        <v>128</v>
      </c>
      <c r="D54" s="880">
        <v>5</v>
      </c>
      <c r="E54" s="882">
        <v>3.9</v>
      </c>
      <c r="F54" s="880">
        <v>0</v>
      </c>
      <c r="G54" s="882">
        <v>0</v>
      </c>
      <c r="H54" s="880">
        <v>0</v>
      </c>
      <c r="I54" s="882">
        <v>0</v>
      </c>
    </row>
    <row r="55" spans="1:37" ht="12" customHeight="1">
      <c r="A55" s="107" t="s">
        <v>299</v>
      </c>
      <c r="B55" s="880">
        <v>4</v>
      </c>
      <c r="C55" s="880">
        <v>45</v>
      </c>
      <c r="D55" s="880">
        <v>24</v>
      </c>
      <c r="E55" s="882">
        <v>53.3</v>
      </c>
      <c r="F55" s="880">
        <v>0</v>
      </c>
      <c r="G55" s="882">
        <v>0</v>
      </c>
      <c r="H55" s="880">
        <v>0</v>
      </c>
      <c r="I55" s="882">
        <v>0</v>
      </c>
    </row>
    <row r="56" spans="1:37" s="448" customFormat="1" ht="12" customHeight="1">
      <c r="A56" s="130" t="s">
        <v>170</v>
      </c>
      <c r="B56" s="185">
        <v>2302</v>
      </c>
      <c r="C56" s="185">
        <v>38617</v>
      </c>
      <c r="D56" s="185">
        <v>16437</v>
      </c>
      <c r="E56" s="883">
        <v>42.6</v>
      </c>
      <c r="F56" s="185">
        <v>2146</v>
      </c>
      <c r="G56" s="883">
        <v>5.6</v>
      </c>
      <c r="H56" s="185">
        <v>630</v>
      </c>
      <c r="I56" s="883">
        <v>29.4</v>
      </c>
    </row>
    <row r="57" spans="1:37" ht="12" customHeight="1">
      <c r="E57" s="606"/>
      <c r="G57" s="606"/>
    </row>
    <row r="58" spans="1:37">
      <c r="E58" s="606"/>
      <c r="G58" s="606"/>
    </row>
    <row r="59" spans="1:37">
      <c r="AF59" s="353"/>
      <c r="AG59" s="374"/>
      <c r="AH59" s="374"/>
      <c r="AI59" s="374"/>
      <c r="AJ59" s="374"/>
      <c r="AK59" s="374"/>
    </row>
    <row r="60" spans="1:37">
      <c r="AF60" s="353"/>
      <c r="AG60" s="374"/>
      <c r="AH60" s="374"/>
      <c r="AI60" s="374"/>
      <c r="AJ60" s="374"/>
      <c r="AK60" s="374"/>
    </row>
    <row r="83" spans="33:37">
      <c r="AG83" s="353"/>
      <c r="AH83" s="374"/>
      <c r="AI83" s="374"/>
      <c r="AJ83" s="374"/>
      <c r="AK83" s="374"/>
    </row>
  </sheetData>
  <mergeCells count="28"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2" display="'Inhaltsverzeichnis '!A72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3"/>
  <sheetViews>
    <sheetView zoomScaleNormal="100" zoomScaleSheetLayoutView="100" workbookViewId="0">
      <pane ySplit="7" topLeftCell="A32" activePane="bottomLeft" state="frozenSplit"/>
      <selection activeCell="A3" sqref="A3"/>
      <selection pane="bottomLeft" activeCell="A8" sqref="A8"/>
    </sheetView>
  </sheetViews>
  <sheetFormatPr baseColWidth="10" defaultColWidth="11.44140625" defaultRowHeight="13.2"/>
  <cols>
    <col min="1" max="1" width="38" style="245" customWidth="1"/>
    <col min="2" max="2" width="7.6640625" style="593" customWidth="1"/>
    <col min="3" max="8" width="7.6640625" style="279" customWidth="1"/>
    <col min="9" max="9" width="5.109375" style="242" customWidth="1"/>
    <col min="10" max="10" width="9.6640625" style="242" customWidth="1"/>
    <col min="11" max="11" width="16.5546875" style="243" customWidth="1"/>
    <col min="12" max="13" width="10.33203125" style="242" customWidth="1"/>
    <col min="14" max="14" width="7.6640625" style="242" customWidth="1"/>
    <col min="15" max="15" width="7.88671875" style="242" customWidth="1"/>
    <col min="16" max="16384" width="11.44140625" style="242"/>
  </cols>
  <sheetData>
    <row r="1" spans="1:37" s="240" customFormat="1" ht="24" customHeight="1">
      <c r="A1" s="1025" t="s">
        <v>972</v>
      </c>
      <c r="B1" s="1025"/>
      <c r="C1" s="1026"/>
      <c r="D1" s="1026"/>
      <c r="E1" s="1026"/>
      <c r="F1" s="1026"/>
      <c r="G1" s="1026"/>
      <c r="H1" s="1026"/>
      <c r="K1" s="241"/>
      <c r="AG1" s="363"/>
      <c r="AH1" s="384"/>
      <c r="AI1" s="384"/>
      <c r="AJ1" s="384"/>
      <c r="AK1" s="384"/>
    </row>
    <row r="2" spans="1:37" ht="12" customHeight="1">
      <c r="A2" s="1030"/>
      <c r="B2" s="951"/>
      <c r="C2" s="951"/>
      <c r="D2" s="951"/>
      <c r="E2" s="951"/>
      <c r="F2" s="951"/>
      <c r="G2" s="951"/>
      <c r="H2" s="951"/>
    </row>
    <row r="3" spans="1:37" ht="12" customHeight="1">
      <c r="A3" s="1027" t="s">
        <v>378</v>
      </c>
      <c r="B3" s="1029" t="s">
        <v>167</v>
      </c>
      <c r="C3" s="1024" t="s">
        <v>733</v>
      </c>
      <c r="D3" s="1024"/>
      <c r="E3" s="1024"/>
      <c r="F3" s="1024"/>
      <c r="G3" s="1024"/>
      <c r="H3" s="1028"/>
      <c r="K3" s="753"/>
    </row>
    <row r="4" spans="1:37" ht="12" customHeight="1">
      <c r="A4" s="1027"/>
      <c r="B4" s="1029"/>
      <c r="C4" s="1024" t="s">
        <v>269</v>
      </c>
      <c r="D4" s="1023" t="s">
        <v>724</v>
      </c>
      <c r="E4" s="1023"/>
      <c r="F4" s="1023"/>
      <c r="G4" s="1024" t="s">
        <v>180</v>
      </c>
      <c r="H4" s="1028" t="s">
        <v>725</v>
      </c>
      <c r="K4" s="753"/>
    </row>
    <row r="5" spans="1:37" ht="12" customHeight="1">
      <c r="A5" s="1027"/>
      <c r="B5" s="1029"/>
      <c r="C5" s="1024"/>
      <c r="D5" s="1023" t="s">
        <v>169</v>
      </c>
      <c r="E5" s="1023"/>
      <c r="F5" s="1024" t="s">
        <v>744</v>
      </c>
      <c r="G5" s="1024"/>
      <c r="H5" s="1028"/>
      <c r="K5" s="753"/>
    </row>
    <row r="6" spans="1:37" ht="12" customHeight="1">
      <c r="A6" s="1027"/>
      <c r="B6" s="1029"/>
      <c r="C6" s="1024"/>
      <c r="D6" s="1023"/>
      <c r="E6" s="1023"/>
      <c r="F6" s="1024"/>
      <c r="G6" s="1024"/>
      <c r="H6" s="1028"/>
      <c r="K6" s="753"/>
    </row>
    <row r="7" spans="1:37" ht="12" customHeight="1">
      <c r="A7" s="1027"/>
      <c r="B7" s="1023" t="s">
        <v>344</v>
      </c>
      <c r="C7" s="1023"/>
      <c r="D7" s="1023"/>
      <c r="E7" s="771" t="s">
        <v>345</v>
      </c>
      <c r="F7" s="1024" t="s">
        <v>344</v>
      </c>
      <c r="G7" s="1024"/>
      <c r="H7" s="772" t="s">
        <v>345</v>
      </c>
      <c r="K7" s="753"/>
    </row>
    <row r="8" spans="1:37" ht="12" customHeight="1">
      <c r="A8" s="328"/>
      <c r="B8" s="588"/>
      <c r="C8" s="589"/>
      <c r="D8" s="589"/>
      <c r="E8" s="589"/>
      <c r="F8" s="590"/>
      <c r="G8" s="590"/>
      <c r="H8" s="590"/>
    </row>
    <row r="9" spans="1:37" ht="12" customHeight="1">
      <c r="A9" s="123" t="s">
        <v>389</v>
      </c>
      <c r="B9" s="917">
        <v>36.61</v>
      </c>
      <c r="C9" s="183">
        <v>536</v>
      </c>
      <c r="D9" s="183">
        <v>39</v>
      </c>
      <c r="E9" s="882">
        <v>7.3</v>
      </c>
      <c r="F9" s="183">
        <v>30</v>
      </c>
      <c r="G9" s="183">
        <v>525</v>
      </c>
      <c r="H9" s="882">
        <v>2.1</v>
      </c>
      <c r="J9" s="247"/>
      <c r="K9" s="19"/>
    </row>
    <row r="10" spans="1:37" ht="12" customHeight="1">
      <c r="A10" s="123" t="s">
        <v>558</v>
      </c>
      <c r="B10" s="917">
        <v>8</v>
      </c>
      <c r="C10" s="183">
        <v>131</v>
      </c>
      <c r="D10" s="183">
        <v>22</v>
      </c>
      <c r="E10" s="882">
        <v>16.8</v>
      </c>
      <c r="F10" s="183">
        <v>2</v>
      </c>
      <c r="G10" s="183">
        <v>133</v>
      </c>
      <c r="H10" s="882">
        <v>-1.5</v>
      </c>
      <c r="J10" s="247"/>
      <c r="K10" s="19"/>
    </row>
    <row r="11" spans="1:37" ht="12" customHeight="1">
      <c r="A11" s="421" t="s">
        <v>587</v>
      </c>
      <c r="B11" s="918"/>
      <c r="C11" s="183"/>
      <c r="D11" s="183"/>
      <c r="E11" s="882"/>
      <c r="F11" s="183"/>
      <c r="G11" s="183"/>
      <c r="H11" s="882"/>
      <c r="J11" s="247"/>
      <c r="K11" s="19"/>
    </row>
    <row r="12" spans="1:37" ht="12" customHeight="1">
      <c r="A12" s="541" t="s">
        <v>429</v>
      </c>
      <c r="B12" s="917">
        <v>45.17</v>
      </c>
      <c r="C12" s="183">
        <v>727</v>
      </c>
      <c r="D12" s="183">
        <v>397</v>
      </c>
      <c r="E12" s="882">
        <v>54.6</v>
      </c>
      <c r="F12" s="183">
        <v>30</v>
      </c>
      <c r="G12" s="183">
        <v>699</v>
      </c>
      <c r="H12" s="882">
        <v>4</v>
      </c>
      <c r="J12" s="247"/>
      <c r="K12" s="19"/>
    </row>
    <row r="13" spans="1:37" ht="12" customHeight="1">
      <c r="A13" s="123" t="s">
        <v>403</v>
      </c>
      <c r="B13" s="917">
        <v>56.71</v>
      </c>
      <c r="C13" s="183">
        <v>1159</v>
      </c>
      <c r="D13" s="183">
        <v>857</v>
      </c>
      <c r="E13" s="882">
        <v>73.900000000000006</v>
      </c>
      <c r="F13" s="183">
        <v>13</v>
      </c>
      <c r="G13" s="183">
        <v>1151</v>
      </c>
      <c r="H13" s="882">
        <v>0.7</v>
      </c>
      <c r="J13" s="247"/>
      <c r="K13" s="19"/>
    </row>
    <row r="14" spans="1:37" ht="12" customHeight="1">
      <c r="A14" s="123" t="s">
        <v>400</v>
      </c>
      <c r="B14" s="917">
        <v>98.58</v>
      </c>
      <c r="C14" s="183">
        <v>1858</v>
      </c>
      <c r="D14" s="183">
        <v>1263</v>
      </c>
      <c r="E14" s="882">
        <v>68</v>
      </c>
      <c r="F14" s="183">
        <v>51</v>
      </c>
      <c r="G14" s="183">
        <v>1859</v>
      </c>
      <c r="H14" s="882">
        <v>-0.1</v>
      </c>
      <c r="J14" s="247"/>
      <c r="K14" s="19"/>
    </row>
    <row r="15" spans="1:37" ht="12" customHeight="1">
      <c r="A15" s="123" t="s">
        <v>447</v>
      </c>
      <c r="B15" s="917">
        <v>6</v>
      </c>
      <c r="C15" s="183">
        <v>93</v>
      </c>
      <c r="D15" s="183">
        <v>18</v>
      </c>
      <c r="E15" s="882">
        <v>19.399999999999999</v>
      </c>
      <c r="F15" s="183">
        <v>2</v>
      </c>
      <c r="G15" s="183">
        <v>90</v>
      </c>
      <c r="H15" s="882">
        <v>3.3</v>
      </c>
      <c r="J15" s="247"/>
      <c r="K15" s="19"/>
    </row>
    <row r="16" spans="1:37" ht="12" customHeight="1">
      <c r="A16" s="123" t="s">
        <v>397</v>
      </c>
      <c r="B16" s="917">
        <v>37.29</v>
      </c>
      <c r="C16" s="183">
        <v>596</v>
      </c>
      <c r="D16" s="183">
        <v>234</v>
      </c>
      <c r="E16" s="882">
        <v>39.299999999999997</v>
      </c>
      <c r="F16" s="183">
        <v>13</v>
      </c>
      <c r="G16" s="183">
        <v>615</v>
      </c>
      <c r="H16" s="882">
        <v>-3.1</v>
      </c>
      <c r="J16" s="247"/>
      <c r="K16" s="19"/>
    </row>
    <row r="17" spans="1:11" ht="12" customHeight="1">
      <c r="A17" s="854" t="s">
        <v>894</v>
      </c>
      <c r="B17" s="918"/>
      <c r="C17" s="183"/>
      <c r="D17" s="183"/>
      <c r="E17" s="882"/>
      <c r="F17" s="183"/>
      <c r="G17" s="183"/>
      <c r="H17" s="882"/>
      <c r="J17" s="247"/>
      <c r="K17" s="19"/>
    </row>
    <row r="18" spans="1:11" ht="12" customHeight="1">
      <c r="A18" s="853" t="s">
        <v>21</v>
      </c>
      <c r="B18" s="917">
        <v>21.58</v>
      </c>
      <c r="C18" s="183">
        <v>168</v>
      </c>
      <c r="D18" s="183">
        <v>135</v>
      </c>
      <c r="E18" s="882">
        <v>80.400000000000006</v>
      </c>
      <c r="F18" s="183">
        <v>1</v>
      </c>
      <c r="G18" s="183">
        <v>172</v>
      </c>
      <c r="H18" s="882">
        <v>-2.2999999999999998</v>
      </c>
      <c r="J18" s="247"/>
      <c r="K18" s="19"/>
    </row>
    <row r="19" spans="1:11" ht="12" customHeight="1">
      <c r="A19" s="123" t="s">
        <v>736</v>
      </c>
      <c r="B19" s="917">
        <v>18</v>
      </c>
      <c r="C19" s="183">
        <v>425</v>
      </c>
      <c r="D19" s="183">
        <v>24</v>
      </c>
      <c r="E19" s="882">
        <v>5.6</v>
      </c>
      <c r="F19" s="183">
        <v>14</v>
      </c>
      <c r="G19" s="183">
        <v>391</v>
      </c>
      <c r="H19" s="882">
        <v>8.6999999999999993</v>
      </c>
      <c r="J19" s="247"/>
      <c r="K19" s="19"/>
    </row>
    <row r="20" spans="1:11" ht="12" customHeight="1">
      <c r="A20" s="123" t="s">
        <v>380</v>
      </c>
      <c r="B20" s="917">
        <v>24</v>
      </c>
      <c r="C20" s="183">
        <v>323</v>
      </c>
      <c r="D20" s="183">
        <v>104</v>
      </c>
      <c r="E20" s="882">
        <v>32.200000000000003</v>
      </c>
      <c r="F20" s="183">
        <v>3</v>
      </c>
      <c r="G20" s="183">
        <v>301</v>
      </c>
      <c r="H20" s="882">
        <v>7.3</v>
      </c>
      <c r="J20" s="247"/>
      <c r="K20" s="19"/>
    </row>
    <row r="21" spans="1:11" ht="12" customHeight="1">
      <c r="A21" s="123" t="s">
        <v>390</v>
      </c>
      <c r="B21" s="917">
        <v>49.91</v>
      </c>
      <c r="C21" s="183">
        <v>848</v>
      </c>
      <c r="D21" s="183">
        <v>9</v>
      </c>
      <c r="E21" s="882">
        <v>1.1000000000000001</v>
      </c>
      <c r="F21" s="183">
        <v>43</v>
      </c>
      <c r="G21" s="183">
        <v>874</v>
      </c>
      <c r="H21" s="882">
        <v>-3</v>
      </c>
      <c r="J21" s="247"/>
      <c r="K21" s="19"/>
    </row>
    <row r="22" spans="1:11" ht="12" customHeight="1">
      <c r="A22" s="123" t="s">
        <v>391</v>
      </c>
      <c r="B22" s="917">
        <v>3</v>
      </c>
      <c r="C22" s="183">
        <v>42</v>
      </c>
      <c r="D22" s="183">
        <v>4</v>
      </c>
      <c r="E22" s="882">
        <v>9.5</v>
      </c>
      <c r="F22" s="183">
        <v>0</v>
      </c>
      <c r="G22" s="183">
        <v>53</v>
      </c>
      <c r="H22" s="882">
        <v>-20.8</v>
      </c>
      <c r="J22" s="247"/>
      <c r="K22" s="19"/>
    </row>
    <row r="23" spans="1:11" ht="12" customHeight="1">
      <c r="A23" s="123" t="s">
        <v>388</v>
      </c>
      <c r="B23" s="917">
        <v>55.66</v>
      </c>
      <c r="C23" s="183">
        <v>979</v>
      </c>
      <c r="D23" s="183">
        <v>20</v>
      </c>
      <c r="E23" s="882">
        <v>2</v>
      </c>
      <c r="F23" s="183">
        <v>46</v>
      </c>
      <c r="G23" s="183">
        <v>919</v>
      </c>
      <c r="H23" s="882">
        <v>6.5</v>
      </c>
      <c r="J23" s="247"/>
      <c r="K23" s="19"/>
    </row>
    <row r="24" spans="1:11" ht="12" customHeight="1">
      <c r="A24" s="421" t="s">
        <v>597</v>
      </c>
      <c r="B24" s="918"/>
      <c r="C24" s="183"/>
      <c r="D24" s="183"/>
      <c r="E24" s="882"/>
      <c r="F24" s="183"/>
      <c r="G24" s="183"/>
      <c r="H24" s="882"/>
      <c r="J24" s="247"/>
      <c r="K24" s="19"/>
    </row>
    <row r="25" spans="1:11" ht="12" customHeight="1">
      <c r="A25" s="541" t="s">
        <v>393</v>
      </c>
      <c r="B25" s="917">
        <v>11.33</v>
      </c>
      <c r="C25" s="183">
        <v>252</v>
      </c>
      <c r="D25" s="183">
        <v>17</v>
      </c>
      <c r="E25" s="882">
        <v>6.7</v>
      </c>
      <c r="F25" s="183">
        <v>14</v>
      </c>
      <c r="G25" s="183">
        <v>242</v>
      </c>
      <c r="H25" s="882">
        <v>4.0999999999999996</v>
      </c>
      <c r="J25" s="247"/>
      <c r="K25" s="19"/>
    </row>
    <row r="26" spans="1:11" ht="12" customHeight="1">
      <c r="A26" s="421" t="s">
        <v>598</v>
      </c>
      <c r="B26" s="918"/>
      <c r="C26" s="183"/>
      <c r="D26" s="183"/>
      <c r="E26" s="882"/>
      <c r="F26" s="183"/>
      <c r="G26" s="183"/>
      <c r="H26" s="882"/>
      <c r="J26" s="247"/>
      <c r="K26" s="19"/>
    </row>
    <row r="27" spans="1:11" ht="12" customHeight="1">
      <c r="A27" s="541" t="s">
        <v>422</v>
      </c>
      <c r="B27" s="917">
        <v>52.43</v>
      </c>
      <c r="C27" s="183">
        <v>756</v>
      </c>
      <c r="D27" s="183">
        <v>96</v>
      </c>
      <c r="E27" s="882">
        <v>12.7</v>
      </c>
      <c r="F27" s="183">
        <v>29</v>
      </c>
      <c r="G27" s="183">
        <v>768</v>
      </c>
      <c r="H27" s="882">
        <v>-1.6</v>
      </c>
      <c r="J27" s="247"/>
      <c r="K27" s="19"/>
    </row>
    <row r="28" spans="1:11" ht="12" customHeight="1">
      <c r="A28" s="123" t="s">
        <v>379</v>
      </c>
      <c r="B28" s="917">
        <v>55</v>
      </c>
      <c r="C28" s="183">
        <v>845</v>
      </c>
      <c r="D28" s="183">
        <v>262</v>
      </c>
      <c r="E28" s="882">
        <v>31</v>
      </c>
      <c r="F28" s="183">
        <v>17</v>
      </c>
      <c r="G28" s="183">
        <v>851</v>
      </c>
      <c r="H28" s="882">
        <v>-0.7</v>
      </c>
      <c r="J28" s="247"/>
      <c r="K28" s="19"/>
    </row>
    <row r="29" spans="1:11" ht="12" customHeight="1">
      <c r="A29" s="123" t="s">
        <v>387</v>
      </c>
      <c r="B29" s="917">
        <v>76.52</v>
      </c>
      <c r="C29" s="183">
        <v>999</v>
      </c>
      <c r="D29" s="183">
        <v>291</v>
      </c>
      <c r="E29" s="882">
        <v>29.1</v>
      </c>
      <c r="F29" s="183">
        <v>107</v>
      </c>
      <c r="G29" s="183">
        <v>1045</v>
      </c>
      <c r="H29" s="882">
        <v>-4.4000000000000004</v>
      </c>
      <c r="J29" s="247"/>
      <c r="K29" s="19"/>
    </row>
    <row r="30" spans="1:11" ht="12" customHeight="1">
      <c r="A30" s="123" t="s">
        <v>384</v>
      </c>
      <c r="B30" s="917">
        <v>193.26</v>
      </c>
      <c r="C30" s="183">
        <v>3570</v>
      </c>
      <c r="D30" s="183">
        <v>179</v>
      </c>
      <c r="E30" s="882">
        <v>5</v>
      </c>
      <c r="F30" s="183">
        <v>152</v>
      </c>
      <c r="G30" s="183">
        <v>3522</v>
      </c>
      <c r="H30" s="882">
        <v>1.4</v>
      </c>
      <c r="J30" s="247"/>
      <c r="K30" s="19"/>
    </row>
    <row r="31" spans="1:11" ht="12" customHeight="1">
      <c r="A31" s="123" t="s">
        <v>582</v>
      </c>
      <c r="B31" s="917">
        <v>15</v>
      </c>
      <c r="C31" s="183">
        <v>273</v>
      </c>
      <c r="D31" s="183">
        <v>96</v>
      </c>
      <c r="E31" s="882">
        <v>35.200000000000003</v>
      </c>
      <c r="F31" s="183">
        <v>3</v>
      </c>
      <c r="G31" s="183">
        <v>249</v>
      </c>
      <c r="H31" s="882">
        <v>9.6</v>
      </c>
      <c r="J31" s="247"/>
      <c r="K31" s="19"/>
    </row>
    <row r="32" spans="1:11" ht="12" customHeight="1">
      <c r="A32" s="123" t="s">
        <v>385</v>
      </c>
      <c r="B32" s="917">
        <v>130.91</v>
      </c>
      <c r="C32" s="183">
        <v>2216</v>
      </c>
      <c r="D32" s="183">
        <v>67</v>
      </c>
      <c r="E32" s="882">
        <v>3</v>
      </c>
      <c r="F32" s="183">
        <v>121</v>
      </c>
      <c r="G32" s="183">
        <v>2177</v>
      </c>
      <c r="H32" s="882">
        <v>1.8</v>
      </c>
      <c r="J32" s="247"/>
      <c r="K32" s="19"/>
    </row>
    <row r="33" spans="1:11" ht="12" customHeight="1">
      <c r="A33" s="123" t="s">
        <v>404</v>
      </c>
      <c r="B33" s="917">
        <v>49</v>
      </c>
      <c r="C33" s="183">
        <v>950</v>
      </c>
      <c r="D33" s="183">
        <v>891</v>
      </c>
      <c r="E33" s="882">
        <v>93.8</v>
      </c>
      <c r="F33" s="183">
        <v>72</v>
      </c>
      <c r="G33" s="183">
        <v>953</v>
      </c>
      <c r="H33" s="882">
        <v>-0.3</v>
      </c>
      <c r="J33" s="247"/>
      <c r="K33" s="19"/>
    </row>
    <row r="34" spans="1:11" ht="12" customHeight="1">
      <c r="A34" s="123" t="s">
        <v>486</v>
      </c>
      <c r="B34" s="917">
        <v>88.73</v>
      </c>
      <c r="C34" s="183">
        <v>1055</v>
      </c>
      <c r="D34" s="183">
        <v>49</v>
      </c>
      <c r="E34" s="882">
        <v>4.5999999999999996</v>
      </c>
      <c r="F34" s="183">
        <v>69</v>
      </c>
      <c r="G34" s="183">
        <v>1099</v>
      </c>
      <c r="H34" s="882">
        <v>-4</v>
      </c>
      <c r="J34" s="247"/>
      <c r="K34" s="19"/>
    </row>
    <row r="35" spans="1:11" ht="12" customHeight="1">
      <c r="A35" s="421" t="s">
        <v>599</v>
      </c>
      <c r="B35" s="918"/>
      <c r="C35" s="183"/>
      <c r="D35" s="183"/>
      <c r="E35" s="882"/>
      <c r="F35" s="183"/>
      <c r="G35" s="183"/>
      <c r="H35" s="882"/>
      <c r="J35" s="247"/>
      <c r="K35" s="19"/>
    </row>
    <row r="36" spans="1:11" ht="12" customHeight="1">
      <c r="A36" s="541" t="s">
        <v>430</v>
      </c>
      <c r="B36" s="917">
        <v>39</v>
      </c>
      <c r="C36" s="183">
        <v>656</v>
      </c>
      <c r="D36" s="183">
        <v>482</v>
      </c>
      <c r="E36" s="882">
        <v>73.5</v>
      </c>
      <c r="F36" s="183">
        <v>65</v>
      </c>
      <c r="G36" s="183">
        <v>675</v>
      </c>
      <c r="H36" s="882">
        <v>-2.8</v>
      </c>
      <c r="J36" s="247"/>
      <c r="K36" s="19"/>
    </row>
    <row r="37" spans="1:11" ht="12" customHeight="1">
      <c r="A37" s="123" t="s">
        <v>481</v>
      </c>
      <c r="B37" s="917">
        <v>17</v>
      </c>
      <c r="C37" s="183">
        <v>77</v>
      </c>
      <c r="D37" s="183">
        <v>40</v>
      </c>
      <c r="E37" s="882">
        <v>51.9</v>
      </c>
      <c r="F37" s="183">
        <v>3</v>
      </c>
      <c r="G37" s="183">
        <v>82</v>
      </c>
      <c r="H37" s="882">
        <v>-6.1</v>
      </c>
      <c r="J37" s="247"/>
      <c r="K37" s="19"/>
    </row>
    <row r="38" spans="1:11" ht="12" customHeight="1">
      <c r="A38" s="421" t="s">
        <v>27</v>
      </c>
      <c r="B38" s="918"/>
      <c r="C38" s="183"/>
      <c r="D38" s="183"/>
      <c r="E38" s="882"/>
      <c r="F38" s="183"/>
      <c r="G38" s="183"/>
      <c r="H38" s="882"/>
      <c r="J38" s="247"/>
      <c r="K38" s="19"/>
    </row>
    <row r="39" spans="1:11" ht="12" customHeight="1">
      <c r="A39" s="541" t="s">
        <v>424</v>
      </c>
      <c r="B39" s="917">
        <v>3</v>
      </c>
      <c r="C39" s="183">
        <v>20</v>
      </c>
      <c r="D39" s="183">
        <v>10</v>
      </c>
      <c r="E39" s="882">
        <v>50</v>
      </c>
      <c r="F39" s="183">
        <v>0</v>
      </c>
      <c r="G39" s="183">
        <v>28</v>
      </c>
      <c r="H39" s="882">
        <v>-28.6</v>
      </c>
      <c r="J39" s="247"/>
      <c r="K39" s="19"/>
    </row>
    <row r="40" spans="1:11" ht="12" customHeight="1">
      <c r="A40" s="123" t="s">
        <v>396</v>
      </c>
      <c r="B40" s="917">
        <v>3</v>
      </c>
      <c r="C40" s="183">
        <v>34</v>
      </c>
      <c r="D40" s="183">
        <v>8</v>
      </c>
      <c r="E40" s="882">
        <v>23.5</v>
      </c>
      <c r="F40" s="183">
        <v>0</v>
      </c>
      <c r="G40" s="183">
        <v>51</v>
      </c>
      <c r="H40" s="882">
        <v>-33.299999999999997</v>
      </c>
      <c r="J40" s="247"/>
      <c r="K40" s="19"/>
    </row>
    <row r="41" spans="1:11" ht="12" customHeight="1">
      <c r="A41" s="421" t="s">
        <v>600</v>
      </c>
      <c r="B41" s="917"/>
      <c r="C41" s="183"/>
      <c r="D41" s="183"/>
      <c r="E41" s="882"/>
      <c r="F41" s="183"/>
      <c r="G41" s="183"/>
      <c r="H41" s="882"/>
      <c r="J41" s="247"/>
      <c r="K41" s="19"/>
    </row>
    <row r="42" spans="1:11" ht="12" customHeight="1">
      <c r="A42" s="541" t="s">
        <v>431</v>
      </c>
      <c r="B42" s="917">
        <v>3.34</v>
      </c>
      <c r="C42" s="183">
        <v>34</v>
      </c>
      <c r="D42" s="183">
        <v>11</v>
      </c>
      <c r="E42" s="882">
        <v>32.4</v>
      </c>
      <c r="F42" s="183">
        <v>2</v>
      </c>
      <c r="G42" s="183">
        <v>40</v>
      </c>
      <c r="H42" s="882">
        <v>-15</v>
      </c>
      <c r="J42" s="247"/>
      <c r="K42" s="19"/>
    </row>
    <row r="43" spans="1:11" ht="12" customHeight="1">
      <c r="A43" s="123" t="s">
        <v>395</v>
      </c>
      <c r="B43" s="917">
        <v>4</v>
      </c>
      <c r="C43" s="183">
        <v>71</v>
      </c>
      <c r="D43" s="183">
        <v>21</v>
      </c>
      <c r="E43" s="882">
        <v>29.6</v>
      </c>
      <c r="F43" s="183">
        <v>0</v>
      </c>
      <c r="G43" s="183">
        <v>101</v>
      </c>
      <c r="H43" s="882">
        <v>-29.7</v>
      </c>
      <c r="J43" s="247"/>
      <c r="K43" s="19"/>
    </row>
    <row r="44" spans="1:11" ht="12" customHeight="1">
      <c r="A44" s="421" t="s">
        <v>601</v>
      </c>
      <c r="B44" s="918"/>
      <c r="C44" s="183"/>
      <c r="D44" s="183"/>
      <c r="E44" s="882"/>
      <c r="F44" s="183"/>
      <c r="G44" s="183"/>
      <c r="H44" s="882"/>
      <c r="J44" s="247"/>
      <c r="K44" s="19"/>
    </row>
    <row r="45" spans="1:11" ht="12" customHeight="1">
      <c r="A45" s="541" t="s">
        <v>432</v>
      </c>
      <c r="B45" s="183">
        <v>0</v>
      </c>
      <c r="C45" s="183">
        <v>0</v>
      </c>
      <c r="D45" s="183">
        <v>0</v>
      </c>
      <c r="E45" s="882">
        <v>0</v>
      </c>
      <c r="F45" s="183">
        <v>0</v>
      </c>
      <c r="G45" s="183">
        <v>0</v>
      </c>
      <c r="H45" s="882">
        <v>0</v>
      </c>
      <c r="J45" s="247"/>
      <c r="K45" s="19"/>
    </row>
    <row r="46" spans="1:11" ht="12" customHeight="1">
      <c r="A46" s="123" t="s">
        <v>399</v>
      </c>
      <c r="B46" s="917">
        <v>77.650000000000006</v>
      </c>
      <c r="C46" s="183">
        <v>1017</v>
      </c>
      <c r="D46" s="183">
        <v>571</v>
      </c>
      <c r="E46" s="882">
        <v>56.1</v>
      </c>
      <c r="F46" s="183">
        <v>179</v>
      </c>
      <c r="G46" s="183">
        <v>1049</v>
      </c>
      <c r="H46" s="882">
        <v>-3.1</v>
      </c>
      <c r="J46" s="247"/>
      <c r="K46" s="19"/>
    </row>
    <row r="47" spans="1:11" ht="12" customHeight="1">
      <c r="A47" s="123" t="s">
        <v>398</v>
      </c>
      <c r="B47" s="917">
        <v>140.41999999999999</v>
      </c>
      <c r="C47" s="183">
        <v>2557</v>
      </c>
      <c r="D47" s="183">
        <v>1354</v>
      </c>
      <c r="E47" s="882">
        <v>53</v>
      </c>
      <c r="F47" s="183">
        <v>64</v>
      </c>
      <c r="G47" s="183">
        <v>2573</v>
      </c>
      <c r="H47" s="882">
        <v>-0.6</v>
      </c>
      <c r="J47" s="247"/>
      <c r="K47" s="19"/>
    </row>
    <row r="48" spans="1:11" ht="12" customHeight="1">
      <c r="A48" s="421" t="s">
        <v>602</v>
      </c>
      <c r="B48" s="918"/>
      <c r="C48" s="183"/>
      <c r="D48" s="183"/>
      <c r="E48" s="882"/>
      <c r="F48" s="183"/>
      <c r="G48" s="183"/>
      <c r="H48" s="882"/>
      <c r="J48" s="247"/>
      <c r="K48" s="19"/>
    </row>
    <row r="49" spans="1:37" ht="12" customHeight="1">
      <c r="A49" s="541" t="s">
        <v>427</v>
      </c>
      <c r="B49" s="917">
        <v>68.900000000000006</v>
      </c>
      <c r="C49" s="183">
        <v>1250</v>
      </c>
      <c r="D49" s="183">
        <v>188</v>
      </c>
      <c r="E49" s="882">
        <v>15</v>
      </c>
      <c r="F49" s="183">
        <v>64</v>
      </c>
      <c r="G49" s="183">
        <v>1335</v>
      </c>
      <c r="H49" s="882">
        <v>-6.4</v>
      </c>
      <c r="J49" s="247"/>
      <c r="K49" s="19"/>
    </row>
    <row r="50" spans="1:37" ht="12" customHeight="1">
      <c r="A50" s="421" t="s">
        <v>603</v>
      </c>
      <c r="B50" s="918"/>
      <c r="C50" s="183"/>
      <c r="D50" s="183"/>
      <c r="E50" s="882"/>
      <c r="F50" s="183"/>
      <c r="G50" s="183"/>
      <c r="H50" s="882"/>
      <c r="J50" s="247"/>
      <c r="K50" s="19"/>
    </row>
    <row r="51" spans="1:37" ht="12" customHeight="1">
      <c r="A51" s="541" t="s">
        <v>428</v>
      </c>
      <c r="B51" s="917">
        <v>13</v>
      </c>
      <c r="C51" s="183">
        <v>94</v>
      </c>
      <c r="D51" s="183">
        <v>50</v>
      </c>
      <c r="E51" s="882">
        <v>53.2</v>
      </c>
      <c r="F51" s="183">
        <v>1</v>
      </c>
      <c r="G51" s="183">
        <v>136</v>
      </c>
      <c r="H51" s="882">
        <v>-30.9</v>
      </c>
      <c r="J51" s="247"/>
      <c r="K51" s="19"/>
    </row>
    <row r="52" spans="1:37" s="249" customFormat="1" ht="12" customHeight="1">
      <c r="A52" s="22" t="s">
        <v>170</v>
      </c>
      <c r="B52" s="751">
        <v>1502</v>
      </c>
      <c r="C52" s="185">
        <v>24611</v>
      </c>
      <c r="D52" s="185">
        <v>7809</v>
      </c>
      <c r="E52" s="883">
        <v>31.7</v>
      </c>
      <c r="F52" s="185">
        <v>1210</v>
      </c>
      <c r="G52" s="185">
        <v>24758</v>
      </c>
      <c r="H52" s="883">
        <v>-0.6</v>
      </c>
      <c r="J52" s="247"/>
    </row>
    <row r="53" spans="1:37" ht="12" customHeight="1">
      <c r="J53" s="247"/>
    </row>
    <row r="54" spans="1:37" ht="12" customHeight="1">
      <c r="B54" s="489"/>
      <c r="C54" s="489"/>
      <c r="D54" s="489"/>
      <c r="E54" s="489"/>
      <c r="F54" s="489"/>
      <c r="G54" s="489"/>
      <c r="H54" s="489"/>
      <c r="K54" s="242"/>
    </row>
    <row r="55" spans="1:37" ht="12" customHeight="1"/>
    <row r="56" spans="1:37" ht="12" customHeight="1"/>
    <row r="57" spans="1:37" ht="12" customHeight="1"/>
    <row r="58" spans="1:37" ht="12" customHeight="1"/>
    <row r="59" spans="1:37" ht="12" customHeight="1"/>
    <row r="60" spans="1:37" ht="12" customHeight="1"/>
    <row r="61" spans="1:37" ht="12" customHeight="1">
      <c r="AF61" s="351"/>
      <c r="AG61" s="343"/>
      <c r="AH61" s="343"/>
      <c r="AI61" s="343"/>
      <c r="AJ61" s="343"/>
      <c r="AK61" s="343"/>
    </row>
    <row r="62" spans="1:37" ht="12" customHeight="1">
      <c r="AF62" s="351"/>
      <c r="AG62" s="343"/>
      <c r="AH62" s="343"/>
      <c r="AI62" s="343"/>
      <c r="AJ62" s="343"/>
      <c r="AK62" s="343"/>
    </row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>
      <c r="AG85" s="351"/>
      <c r="AH85" s="343"/>
      <c r="AI85" s="343"/>
      <c r="AJ85" s="343"/>
      <c r="AK85" s="343"/>
    </row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676"/>
  <sheetViews>
    <sheetView zoomScaleNormal="100" zoomScaleSheetLayoutView="100" workbookViewId="0">
      <selection sqref="A1:G1"/>
    </sheetView>
  </sheetViews>
  <sheetFormatPr baseColWidth="10" defaultColWidth="11.44140625" defaultRowHeight="13.2"/>
  <cols>
    <col min="1" max="1" width="44.109375" style="245" customWidth="1"/>
    <col min="2" max="7" width="7.6640625" style="279" customWidth="1"/>
    <col min="8" max="8" width="5.109375" style="501" customWidth="1"/>
    <col min="9" max="9" width="44.5546875" style="501" customWidth="1"/>
    <col min="10" max="12" width="8.88671875" style="501" customWidth="1"/>
    <col min="13" max="13" width="7.6640625" style="501" customWidth="1"/>
    <col min="14" max="14" width="7.88671875" style="501" customWidth="1"/>
    <col min="15" max="15" width="7.33203125" style="501" customWidth="1"/>
    <col min="16" max="16" width="11.44140625" style="501"/>
    <col min="17" max="16384" width="11.44140625" style="242"/>
  </cols>
  <sheetData>
    <row r="1" spans="1:37" s="240" customFormat="1" ht="24" customHeight="1">
      <c r="A1" s="1025" t="s">
        <v>1034</v>
      </c>
      <c r="B1" s="1026"/>
      <c r="C1" s="1026"/>
      <c r="D1" s="1026"/>
      <c r="E1" s="1026"/>
      <c r="F1" s="1026"/>
      <c r="G1" s="1026"/>
      <c r="H1" s="500"/>
      <c r="I1" s="500"/>
      <c r="J1" s="501"/>
      <c r="K1" s="501"/>
      <c r="L1" s="501"/>
      <c r="M1" s="500"/>
      <c r="N1" s="500"/>
      <c r="O1" s="500"/>
      <c r="P1" s="500"/>
      <c r="AG1" s="363"/>
      <c r="AH1" s="384"/>
      <c r="AI1" s="384"/>
      <c r="AJ1" s="384"/>
      <c r="AK1" s="384"/>
    </row>
    <row r="2" spans="1:37" ht="12" customHeight="1">
      <c r="A2" s="1030"/>
      <c r="B2" s="951"/>
      <c r="C2" s="951"/>
      <c r="D2" s="951"/>
      <c r="E2" s="951"/>
      <c r="F2" s="951"/>
      <c r="G2" s="951"/>
    </row>
    <row r="3" spans="1:37" ht="12" customHeight="1">
      <c r="A3" s="969" t="s">
        <v>107</v>
      </c>
      <c r="B3" s="1024" t="s">
        <v>1045</v>
      </c>
      <c r="C3" s="1033"/>
      <c r="D3" s="1031" t="s">
        <v>465</v>
      </c>
      <c r="E3" s="1031"/>
      <c r="F3" s="1031"/>
      <c r="G3" s="1032"/>
      <c r="H3" s="502"/>
    </row>
    <row r="4" spans="1:37" ht="12" customHeight="1">
      <c r="A4" s="969"/>
      <c r="B4" s="1033"/>
      <c r="C4" s="1033"/>
      <c r="D4" s="1031"/>
      <c r="E4" s="1031"/>
      <c r="F4" s="1031"/>
      <c r="G4" s="1032"/>
      <c r="H4" s="502"/>
    </row>
    <row r="5" spans="1:37" ht="12" customHeight="1">
      <c r="A5" s="969"/>
      <c r="B5" s="776" t="s">
        <v>168</v>
      </c>
      <c r="C5" s="776" t="s">
        <v>169</v>
      </c>
      <c r="D5" s="776" t="s">
        <v>171</v>
      </c>
      <c r="E5" s="776" t="s">
        <v>172</v>
      </c>
      <c r="F5" s="776" t="s">
        <v>173</v>
      </c>
      <c r="G5" s="594" t="s">
        <v>174</v>
      </c>
      <c r="H5" s="502"/>
    </row>
    <row r="6" spans="1:37" ht="12" customHeight="1">
      <c r="A6" s="333"/>
      <c r="B6" s="254"/>
      <c r="C6" s="254"/>
      <c r="D6" s="254"/>
      <c r="E6" s="254"/>
      <c r="F6" s="254"/>
      <c r="G6" s="254"/>
      <c r="H6" s="502"/>
    </row>
    <row r="7" spans="1:37" s="249" customFormat="1" ht="12" customHeight="1">
      <c r="A7" s="171" t="s">
        <v>283</v>
      </c>
      <c r="B7" s="884">
        <v>26140</v>
      </c>
      <c r="C7" s="884">
        <v>8403</v>
      </c>
      <c r="D7" s="884">
        <v>10133</v>
      </c>
      <c r="E7" s="884">
        <v>7713</v>
      </c>
      <c r="F7" s="884">
        <v>6827</v>
      </c>
      <c r="G7" s="884">
        <v>1467</v>
      </c>
      <c r="H7" s="503"/>
      <c r="I7" s="501"/>
      <c r="J7" s="501"/>
      <c r="K7" s="501"/>
      <c r="L7" s="501"/>
      <c r="M7" s="501"/>
      <c r="N7" s="501"/>
      <c r="O7" s="501"/>
      <c r="P7" s="501"/>
    </row>
    <row r="8" spans="1:37" ht="12" customHeight="1">
      <c r="A8" s="255" t="s">
        <v>466</v>
      </c>
      <c r="B8" s="900"/>
      <c r="C8" s="900"/>
      <c r="D8" s="900"/>
      <c r="E8" s="900"/>
      <c r="F8" s="900"/>
      <c r="G8" s="900"/>
    </row>
    <row r="9" spans="1:37" s="249" customFormat="1" ht="12" customHeight="1">
      <c r="A9" s="256" t="s">
        <v>467</v>
      </c>
      <c r="B9" s="895">
        <v>24611</v>
      </c>
      <c r="C9" s="884">
        <v>7809</v>
      </c>
      <c r="D9" s="884">
        <v>8604</v>
      </c>
      <c r="E9" s="884">
        <v>7713</v>
      </c>
      <c r="F9" s="884">
        <v>6827</v>
      </c>
      <c r="G9" s="884">
        <v>1467</v>
      </c>
      <c r="H9" s="503"/>
      <c r="I9" s="501"/>
      <c r="J9" s="501"/>
      <c r="K9" s="501"/>
      <c r="L9" s="501"/>
      <c r="M9" s="501"/>
      <c r="N9" s="501"/>
      <c r="O9" s="501"/>
      <c r="P9" s="501"/>
    </row>
    <row r="10" spans="1:37" s="249" customFormat="1" ht="12" customHeight="1">
      <c r="A10" s="402" t="s">
        <v>389</v>
      </c>
      <c r="B10" s="884">
        <v>536</v>
      </c>
      <c r="C10" s="884">
        <v>39</v>
      </c>
      <c r="D10" s="884">
        <v>200</v>
      </c>
      <c r="E10" s="884">
        <v>196</v>
      </c>
      <c r="F10" s="884">
        <v>140</v>
      </c>
      <c r="G10" s="884" t="s">
        <v>239</v>
      </c>
      <c r="H10" s="504"/>
      <c r="I10" s="501"/>
      <c r="J10" s="501"/>
      <c r="K10" s="501"/>
      <c r="L10" s="501"/>
      <c r="M10" s="501"/>
      <c r="N10" s="501"/>
      <c r="O10" s="501"/>
      <c r="P10" s="501"/>
    </row>
    <row r="11" spans="1:37" s="249" customFormat="1" ht="12" customHeight="1">
      <c r="A11" s="258" t="s">
        <v>502</v>
      </c>
      <c r="B11" s="896"/>
      <c r="C11" s="896"/>
      <c r="D11" s="896"/>
      <c r="E11" s="896"/>
      <c r="F11" s="896"/>
      <c r="G11" s="896"/>
      <c r="H11" s="503"/>
      <c r="I11" s="501"/>
      <c r="J11" s="501"/>
      <c r="K11" s="501"/>
      <c r="L11" s="501"/>
      <c r="M11" s="501"/>
      <c r="N11" s="501"/>
      <c r="O11" s="501"/>
      <c r="P11" s="501"/>
    </row>
    <row r="12" spans="1:37" ht="12" customHeight="1">
      <c r="A12" s="401" t="s">
        <v>1</v>
      </c>
      <c r="B12" s="899">
        <v>9</v>
      </c>
      <c r="C12" s="899">
        <v>0</v>
      </c>
      <c r="D12" s="899">
        <v>3</v>
      </c>
      <c r="E12" s="899">
        <v>6</v>
      </c>
      <c r="F12" s="899" t="s">
        <v>239</v>
      </c>
      <c r="G12" s="899" t="s">
        <v>239</v>
      </c>
    </row>
    <row r="13" spans="1:37" ht="12" customHeight="1">
      <c r="A13" s="401" t="s">
        <v>1026</v>
      </c>
      <c r="B13" s="899">
        <v>2</v>
      </c>
      <c r="C13" s="899">
        <v>0</v>
      </c>
      <c r="D13" s="899">
        <v>2</v>
      </c>
      <c r="E13" s="899">
        <v>0</v>
      </c>
      <c r="F13" s="899" t="s">
        <v>239</v>
      </c>
      <c r="G13" s="899" t="s">
        <v>239</v>
      </c>
    </row>
    <row r="14" spans="1:37" ht="12" customHeight="1">
      <c r="A14" s="401" t="s">
        <v>97</v>
      </c>
      <c r="B14" s="899">
        <v>12</v>
      </c>
      <c r="C14" s="899">
        <v>0</v>
      </c>
      <c r="D14" s="899">
        <v>5</v>
      </c>
      <c r="E14" s="899">
        <v>7</v>
      </c>
      <c r="F14" s="899" t="s">
        <v>239</v>
      </c>
      <c r="G14" s="899" t="s">
        <v>239</v>
      </c>
    </row>
    <row r="15" spans="1:37" ht="12" customHeight="1">
      <c r="A15" s="401" t="s">
        <v>98</v>
      </c>
      <c r="B15" s="899">
        <v>8</v>
      </c>
      <c r="C15" s="899">
        <v>0</v>
      </c>
      <c r="D15" s="899">
        <v>2</v>
      </c>
      <c r="E15" s="899">
        <v>6</v>
      </c>
      <c r="F15" s="899" t="s">
        <v>239</v>
      </c>
      <c r="G15" s="899" t="s">
        <v>239</v>
      </c>
    </row>
    <row r="16" spans="1:37" ht="12" customHeight="1">
      <c r="A16" s="401" t="s">
        <v>99</v>
      </c>
      <c r="B16" s="899">
        <v>19</v>
      </c>
      <c r="C16" s="899">
        <v>1</v>
      </c>
      <c r="D16" s="899">
        <v>10</v>
      </c>
      <c r="E16" s="899">
        <v>9</v>
      </c>
      <c r="F16" s="899" t="s">
        <v>239</v>
      </c>
      <c r="G16" s="899" t="s">
        <v>239</v>
      </c>
    </row>
    <row r="17" spans="1:9" ht="12" customHeight="1">
      <c r="A17" s="400" t="s">
        <v>567</v>
      </c>
      <c r="B17" s="899">
        <v>20</v>
      </c>
      <c r="C17" s="899">
        <v>6</v>
      </c>
      <c r="D17" s="899">
        <v>5</v>
      </c>
      <c r="E17" s="899">
        <v>8</v>
      </c>
      <c r="F17" s="899">
        <v>7</v>
      </c>
      <c r="G17" s="899" t="s">
        <v>239</v>
      </c>
      <c r="I17" s="735"/>
    </row>
    <row r="18" spans="1:9" ht="12" customHeight="1">
      <c r="A18" s="400" t="s">
        <v>568</v>
      </c>
      <c r="B18" s="899">
        <v>35</v>
      </c>
      <c r="C18" s="899">
        <v>4</v>
      </c>
      <c r="D18" s="899">
        <v>20</v>
      </c>
      <c r="E18" s="899">
        <v>15</v>
      </c>
      <c r="F18" s="899" t="s">
        <v>239</v>
      </c>
      <c r="G18" s="899" t="s">
        <v>239</v>
      </c>
    </row>
    <row r="19" spans="1:9" ht="12" customHeight="1">
      <c r="A19" s="400" t="s">
        <v>879</v>
      </c>
      <c r="B19" s="899">
        <v>28</v>
      </c>
      <c r="C19" s="899">
        <v>2</v>
      </c>
      <c r="D19" s="899">
        <v>8</v>
      </c>
      <c r="E19" s="899">
        <v>10</v>
      </c>
      <c r="F19" s="899">
        <v>10</v>
      </c>
      <c r="G19" s="899" t="s">
        <v>239</v>
      </c>
    </row>
    <row r="20" spans="1:9" ht="12" customHeight="1">
      <c r="A20" s="400" t="s">
        <v>569</v>
      </c>
      <c r="B20" s="899">
        <v>66</v>
      </c>
      <c r="C20" s="899">
        <v>0</v>
      </c>
      <c r="D20" s="899">
        <v>24</v>
      </c>
      <c r="E20" s="899">
        <v>21</v>
      </c>
      <c r="F20" s="899">
        <v>21</v>
      </c>
      <c r="G20" s="899" t="s">
        <v>239</v>
      </c>
    </row>
    <row r="21" spans="1:9" ht="12" customHeight="1">
      <c r="A21" s="258" t="s">
        <v>503</v>
      </c>
      <c r="B21" s="899"/>
      <c r="C21" s="899"/>
      <c r="D21" s="899"/>
      <c r="E21" s="899"/>
      <c r="F21" s="899"/>
      <c r="G21" s="899"/>
    </row>
    <row r="22" spans="1:9" ht="12" customHeight="1">
      <c r="A22" s="401" t="s">
        <v>1027</v>
      </c>
      <c r="B22" s="899">
        <v>1</v>
      </c>
      <c r="C22" s="899">
        <v>0</v>
      </c>
      <c r="D22" s="899">
        <v>0</v>
      </c>
      <c r="E22" s="899">
        <v>1</v>
      </c>
      <c r="F22" s="899">
        <v>0</v>
      </c>
      <c r="G22" s="899" t="s">
        <v>239</v>
      </c>
    </row>
    <row r="23" spans="1:9" ht="12" customHeight="1">
      <c r="A23" s="401" t="s">
        <v>504</v>
      </c>
      <c r="B23" s="899">
        <v>210</v>
      </c>
      <c r="C23" s="899">
        <v>23</v>
      </c>
      <c r="D23" s="899">
        <v>73</v>
      </c>
      <c r="E23" s="899">
        <v>74</v>
      </c>
      <c r="F23" s="899">
        <v>63</v>
      </c>
      <c r="G23" s="899" t="s">
        <v>239</v>
      </c>
    </row>
    <row r="24" spans="1:9" ht="12" customHeight="1">
      <c r="A24" s="400" t="s">
        <v>570</v>
      </c>
      <c r="B24" s="899">
        <v>7</v>
      </c>
      <c r="C24" s="899">
        <v>0</v>
      </c>
      <c r="D24" s="899">
        <v>4</v>
      </c>
      <c r="E24" s="899">
        <v>3</v>
      </c>
      <c r="F24" s="899">
        <v>0</v>
      </c>
      <c r="G24" s="899" t="s">
        <v>239</v>
      </c>
    </row>
    <row r="25" spans="1:9" ht="12" customHeight="1">
      <c r="A25" s="400" t="s">
        <v>571</v>
      </c>
      <c r="B25" s="899">
        <v>14</v>
      </c>
      <c r="C25" s="899">
        <v>1</v>
      </c>
      <c r="D25" s="899">
        <v>6</v>
      </c>
      <c r="E25" s="899">
        <v>4</v>
      </c>
      <c r="F25" s="899">
        <v>4</v>
      </c>
      <c r="G25" s="899" t="s">
        <v>239</v>
      </c>
    </row>
    <row r="26" spans="1:9" ht="12" customHeight="1">
      <c r="A26" s="400" t="s">
        <v>572</v>
      </c>
      <c r="B26" s="899">
        <v>105</v>
      </c>
      <c r="C26" s="899">
        <v>2</v>
      </c>
      <c r="D26" s="899">
        <v>38</v>
      </c>
      <c r="E26" s="899">
        <v>32</v>
      </c>
      <c r="F26" s="899">
        <v>35</v>
      </c>
      <c r="G26" s="899" t="s">
        <v>239</v>
      </c>
    </row>
    <row r="27" spans="1:9" ht="12" customHeight="1">
      <c r="A27" s="402" t="s">
        <v>558</v>
      </c>
      <c r="B27" s="884">
        <v>131</v>
      </c>
      <c r="C27" s="884">
        <v>22</v>
      </c>
      <c r="D27" s="884">
        <v>48</v>
      </c>
      <c r="E27" s="884">
        <v>48</v>
      </c>
      <c r="F27" s="884">
        <v>35</v>
      </c>
      <c r="G27" s="884" t="s">
        <v>239</v>
      </c>
      <c r="H27" s="504"/>
    </row>
    <row r="28" spans="1:9" ht="12" customHeight="1">
      <c r="A28" s="400" t="s">
        <v>559</v>
      </c>
      <c r="B28" s="899">
        <v>37</v>
      </c>
      <c r="C28" s="899">
        <v>11</v>
      </c>
      <c r="D28" s="899">
        <v>9</v>
      </c>
      <c r="E28" s="899">
        <v>14</v>
      </c>
      <c r="F28" s="899">
        <v>14</v>
      </c>
      <c r="G28" s="899" t="s">
        <v>239</v>
      </c>
    </row>
    <row r="29" spans="1:9" ht="12" customHeight="1">
      <c r="A29" s="258" t="s">
        <v>88</v>
      </c>
      <c r="B29" s="899"/>
      <c r="C29" s="899"/>
      <c r="D29" s="899"/>
      <c r="E29" s="899"/>
      <c r="F29" s="899"/>
      <c r="G29" s="899"/>
    </row>
    <row r="30" spans="1:9" ht="12" customHeight="1">
      <c r="A30" s="401" t="s">
        <v>89</v>
      </c>
      <c r="B30" s="899">
        <v>94</v>
      </c>
      <c r="C30" s="899">
        <v>11</v>
      </c>
      <c r="D30" s="899">
        <v>39</v>
      </c>
      <c r="E30" s="899">
        <v>34</v>
      </c>
      <c r="F30" s="899">
        <v>21</v>
      </c>
      <c r="G30" s="899" t="s">
        <v>239</v>
      </c>
    </row>
    <row r="31" spans="1:9" ht="12" customHeight="1">
      <c r="A31" s="257" t="s">
        <v>401</v>
      </c>
      <c r="B31" s="899"/>
      <c r="C31" s="899"/>
      <c r="D31" s="899"/>
      <c r="E31" s="899"/>
      <c r="F31" s="899"/>
      <c r="G31" s="899"/>
    </row>
    <row r="32" spans="1:9" ht="12" customHeight="1">
      <c r="A32" s="402" t="s">
        <v>402</v>
      </c>
      <c r="B32" s="884">
        <v>727</v>
      </c>
      <c r="C32" s="884">
        <v>397</v>
      </c>
      <c r="D32" s="884">
        <v>277</v>
      </c>
      <c r="E32" s="884">
        <v>227</v>
      </c>
      <c r="F32" s="884">
        <v>223</v>
      </c>
      <c r="G32" s="884" t="s">
        <v>239</v>
      </c>
    </row>
    <row r="33" spans="1:16" s="249" customFormat="1" ht="12" customHeight="1">
      <c r="A33" s="400" t="s">
        <v>737</v>
      </c>
      <c r="B33" s="899">
        <v>350</v>
      </c>
      <c r="C33" s="899">
        <v>180</v>
      </c>
      <c r="D33" s="899">
        <v>137</v>
      </c>
      <c r="E33" s="899">
        <v>109</v>
      </c>
      <c r="F33" s="899">
        <v>104</v>
      </c>
      <c r="G33" s="899" t="s">
        <v>239</v>
      </c>
      <c r="H33" s="504"/>
      <c r="I33" s="501"/>
      <c r="J33" s="501"/>
      <c r="K33" s="501"/>
      <c r="L33" s="501"/>
      <c r="M33" s="501"/>
      <c r="N33" s="501"/>
      <c r="O33" s="501"/>
      <c r="P33" s="501"/>
    </row>
    <row r="34" spans="1:16" s="249" customFormat="1" ht="12" customHeight="1">
      <c r="A34" s="258" t="s">
        <v>505</v>
      </c>
      <c r="B34" s="899"/>
      <c r="C34" s="899"/>
      <c r="D34" s="899"/>
      <c r="E34" s="899"/>
      <c r="F34" s="899"/>
      <c r="G34" s="899"/>
      <c r="H34" s="504"/>
      <c r="I34" s="501"/>
      <c r="J34" s="501"/>
      <c r="K34" s="501"/>
      <c r="L34" s="501"/>
      <c r="M34" s="501"/>
      <c r="N34" s="501"/>
      <c r="O34" s="501"/>
      <c r="P34" s="501"/>
    </row>
    <row r="35" spans="1:16" ht="12" customHeight="1">
      <c r="A35" s="401" t="s">
        <v>506</v>
      </c>
      <c r="B35" s="899">
        <v>106</v>
      </c>
      <c r="C35" s="899">
        <v>33</v>
      </c>
      <c r="D35" s="899">
        <v>46</v>
      </c>
      <c r="E35" s="899">
        <v>32</v>
      </c>
      <c r="F35" s="899">
        <v>28</v>
      </c>
      <c r="G35" s="899" t="s">
        <v>239</v>
      </c>
    </row>
    <row r="36" spans="1:16" ht="12" customHeight="1">
      <c r="A36" s="400" t="s">
        <v>9</v>
      </c>
      <c r="B36" s="899">
        <v>271</v>
      </c>
      <c r="C36" s="899">
        <v>184</v>
      </c>
      <c r="D36" s="899">
        <v>94</v>
      </c>
      <c r="E36" s="899">
        <v>86</v>
      </c>
      <c r="F36" s="899">
        <v>91</v>
      </c>
      <c r="G36" s="899" t="s">
        <v>239</v>
      </c>
    </row>
    <row r="37" spans="1:16" ht="12" customHeight="1">
      <c r="A37" s="402" t="s">
        <v>403</v>
      </c>
      <c r="B37" s="884">
        <v>1159</v>
      </c>
      <c r="C37" s="884">
        <v>857</v>
      </c>
      <c r="D37" s="884">
        <v>419</v>
      </c>
      <c r="E37" s="884">
        <v>369</v>
      </c>
      <c r="F37" s="884">
        <v>371</v>
      </c>
      <c r="G37" s="884" t="s">
        <v>239</v>
      </c>
    </row>
    <row r="38" spans="1:16" ht="12" customHeight="1">
      <c r="A38" s="400" t="s">
        <v>10</v>
      </c>
      <c r="B38" s="899">
        <v>72</v>
      </c>
      <c r="C38" s="899">
        <v>51</v>
      </c>
      <c r="D38" s="899">
        <v>24</v>
      </c>
      <c r="E38" s="899">
        <v>25</v>
      </c>
      <c r="F38" s="899">
        <v>23</v>
      </c>
      <c r="G38" s="899" t="s">
        <v>239</v>
      </c>
    </row>
    <row r="39" spans="1:16" ht="12" customHeight="1">
      <c r="A39" s="258" t="s">
        <v>508</v>
      </c>
      <c r="B39" s="899"/>
      <c r="C39" s="899"/>
      <c r="D39" s="899"/>
      <c r="E39" s="899"/>
      <c r="F39" s="899"/>
      <c r="G39" s="899"/>
    </row>
    <row r="40" spans="1:16" ht="12" customHeight="1">
      <c r="A40" s="401" t="s">
        <v>507</v>
      </c>
      <c r="B40" s="899">
        <v>29</v>
      </c>
      <c r="C40" s="899">
        <v>15</v>
      </c>
      <c r="D40" s="899">
        <v>10</v>
      </c>
      <c r="E40" s="899">
        <v>11</v>
      </c>
      <c r="F40" s="899">
        <v>8</v>
      </c>
      <c r="G40" s="899" t="s">
        <v>239</v>
      </c>
    </row>
    <row r="41" spans="1:16" ht="12" customHeight="1">
      <c r="A41" s="400" t="s">
        <v>11</v>
      </c>
      <c r="B41" s="899">
        <v>70</v>
      </c>
      <c r="C41" s="899">
        <v>56</v>
      </c>
      <c r="D41" s="899">
        <v>26</v>
      </c>
      <c r="E41" s="899">
        <v>24</v>
      </c>
      <c r="F41" s="899">
        <v>20</v>
      </c>
      <c r="G41" s="899" t="s">
        <v>239</v>
      </c>
    </row>
    <row r="42" spans="1:16" s="249" customFormat="1" ht="12" customHeight="1">
      <c r="A42" s="400" t="s">
        <v>12</v>
      </c>
      <c r="B42" s="899">
        <v>112</v>
      </c>
      <c r="C42" s="899">
        <v>78</v>
      </c>
      <c r="D42" s="899">
        <v>49</v>
      </c>
      <c r="E42" s="899">
        <v>27</v>
      </c>
      <c r="F42" s="899">
        <v>36</v>
      </c>
      <c r="G42" s="899" t="s">
        <v>239</v>
      </c>
      <c r="H42" s="504"/>
      <c r="I42" s="501"/>
      <c r="J42" s="501"/>
      <c r="K42" s="501"/>
      <c r="L42" s="501"/>
      <c r="M42" s="501"/>
      <c r="N42" s="501"/>
      <c r="O42" s="501"/>
      <c r="P42" s="501"/>
    </row>
    <row r="43" spans="1:16" ht="12" customHeight="1">
      <c r="A43" s="400" t="s">
        <v>13</v>
      </c>
      <c r="B43" s="899">
        <v>103</v>
      </c>
      <c r="C43" s="899">
        <v>86</v>
      </c>
      <c r="D43" s="899">
        <v>29</v>
      </c>
      <c r="E43" s="899">
        <v>49</v>
      </c>
      <c r="F43" s="899">
        <v>25</v>
      </c>
      <c r="G43" s="899" t="s">
        <v>239</v>
      </c>
    </row>
    <row r="44" spans="1:16" ht="12" customHeight="1">
      <c r="A44" s="403" t="s">
        <v>510</v>
      </c>
      <c r="B44" s="899"/>
      <c r="C44" s="899"/>
      <c r="D44" s="899"/>
      <c r="E44" s="899"/>
      <c r="F44" s="899"/>
      <c r="G44" s="899"/>
    </row>
    <row r="45" spans="1:16" ht="12" customHeight="1">
      <c r="A45" s="401" t="s">
        <v>104</v>
      </c>
      <c r="B45" s="899">
        <v>38</v>
      </c>
      <c r="C45" s="899">
        <v>30</v>
      </c>
      <c r="D45" s="899">
        <v>10</v>
      </c>
      <c r="E45" s="899">
        <v>11</v>
      </c>
      <c r="F45" s="899">
        <v>17</v>
      </c>
      <c r="G45" s="899" t="s">
        <v>239</v>
      </c>
    </row>
    <row r="46" spans="1:16" s="249" customFormat="1" ht="12" customHeight="1">
      <c r="A46" s="401" t="s">
        <v>105</v>
      </c>
      <c r="B46" s="899">
        <v>45</v>
      </c>
      <c r="C46" s="899">
        <v>31</v>
      </c>
      <c r="D46" s="899">
        <v>16</v>
      </c>
      <c r="E46" s="899">
        <v>13</v>
      </c>
      <c r="F46" s="899">
        <v>16</v>
      </c>
      <c r="G46" s="899" t="s">
        <v>239</v>
      </c>
      <c r="H46" s="504"/>
      <c r="I46" s="501"/>
      <c r="J46" s="501"/>
      <c r="K46" s="501"/>
      <c r="L46" s="501"/>
      <c r="M46" s="501"/>
      <c r="N46" s="501"/>
      <c r="O46" s="501"/>
      <c r="P46" s="501"/>
    </row>
    <row r="47" spans="1:16" s="249" customFormat="1" ht="12" customHeight="1">
      <c r="A47" s="401" t="s">
        <v>106</v>
      </c>
      <c r="B47" s="899">
        <v>4</v>
      </c>
      <c r="C47" s="899">
        <v>4</v>
      </c>
      <c r="D47" s="899">
        <v>2</v>
      </c>
      <c r="E47" s="899">
        <v>2</v>
      </c>
      <c r="F47" s="899">
        <v>0</v>
      </c>
      <c r="G47" s="899" t="s">
        <v>239</v>
      </c>
      <c r="H47" s="504"/>
      <c r="I47" s="501"/>
      <c r="J47" s="501"/>
      <c r="K47" s="501"/>
      <c r="L47" s="501"/>
      <c r="M47" s="501"/>
      <c r="N47" s="501"/>
      <c r="O47" s="501"/>
      <c r="P47" s="501"/>
    </row>
    <row r="48" spans="1:16" ht="12" customHeight="1">
      <c r="A48" s="401" t="s">
        <v>34</v>
      </c>
      <c r="B48" s="899">
        <v>34</v>
      </c>
      <c r="C48" s="899">
        <v>27</v>
      </c>
      <c r="D48" s="899">
        <v>15</v>
      </c>
      <c r="E48" s="899">
        <v>8</v>
      </c>
      <c r="F48" s="899">
        <v>11</v>
      </c>
      <c r="G48" s="899" t="s">
        <v>239</v>
      </c>
    </row>
    <row r="49" spans="1:37" ht="12" customHeight="1">
      <c r="A49" s="403" t="s">
        <v>511</v>
      </c>
      <c r="B49" s="899"/>
      <c r="C49" s="899"/>
      <c r="D49" s="899"/>
      <c r="E49" s="899"/>
      <c r="F49" s="899"/>
      <c r="G49" s="899"/>
    </row>
    <row r="50" spans="1:37" ht="12" customHeight="1">
      <c r="A50" s="401" t="s">
        <v>509</v>
      </c>
      <c r="B50" s="899">
        <v>652</v>
      </c>
      <c r="C50" s="899">
        <v>479</v>
      </c>
      <c r="D50" s="899">
        <v>238</v>
      </c>
      <c r="E50" s="899">
        <v>199</v>
      </c>
      <c r="F50" s="899">
        <v>215</v>
      </c>
      <c r="G50" s="899" t="s">
        <v>239</v>
      </c>
    </row>
    <row r="51" spans="1:37" ht="12" customHeight="1">
      <c r="A51" s="402" t="s">
        <v>400</v>
      </c>
      <c r="B51" s="884">
        <v>1858</v>
      </c>
      <c r="C51" s="884">
        <v>1263</v>
      </c>
      <c r="D51" s="884">
        <v>623</v>
      </c>
      <c r="E51" s="884">
        <v>610</v>
      </c>
      <c r="F51" s="884">
        <v>625</v>
      </c>
      <c r="G51" s="884" t="s">
        <v>239</v>
      </c>
    </row>
    <row r="52" spans="1:37" ht="12" customHeight="1">
      <c r="A52" s="400" t="s">
        <v>512</v>
      </c>
      <c r="B52" s="899">
        <v>82</v>
      </c>
      <c r="C52" s="899">
        <v>26</v>
      </c>
      <c r="D52" s="899">
        <v>28</v>
      </c>
      <c r="E52" s="899">
        <v>23</v>
      </c>
      <c r="F52" s="899">
        <v>31</v>
      </c>
      <c r="G52" s="899" t="s">
        <v>239</v>
      </c>
    </row>
    <row r="53" spans="1:37" s="249" customFormat="1" ht="12" customHeight="1">
      <c r="A53" s="400" t="s">
        <v>738</v>
      </c>
      <c r="B53" s="899">
        <v>424</v>
      </c>
      <c r="C53" s="899">
        <v>225</v>
      </c>
      <c r="D53" s="899">
        <v>131</v>
      </c>
      <c r="E53" s="899">
        <v>146</v>
      </c>
      <c r="F53" s="899">
        <v>147</v>
      </c>
      <c r="G53" s="899" t="s">
        <v>239</v>
      </c>
      <c r="H53" s="503"/>
      <c r="I53" s="501"/>
      <c r="J53" s="501"/>
      <c r="K53" s="501"/>
      <c r="L53" s="501"/>
      <c r="M53" s="501"/>
      <c r="N53" s="501"/>
      <c r="O53" s="501"/>
      <c r="P53" s="501"/>
    </row>
    <row r="54" spans="1:37" ht="12" customHeight="1">
      <c r="A54" s="400" t="s">
        <v>681</v>
      </c>
      <c r="B54" s="899">
        <v>1352</v>
      </c>
      <c r="C54" s="899">
        <v>1012</v>
      </c>
      <c r="D54" s="899">
        <v>464</v>
      </c>
      <c r="E54" s="899">
        <v>441</v>
      </c>
      <c r="F54" s="899">
        <v>447</v>
      </c>
      <c r="G54" s="899" t="s">
        <v>239</v>
      </c>
    </row>
    <row r="55" spans="1:37" ht="12" customHeight="1">
      <c r="A55" s="402" t="s">
        <v>447</v>
      </c>
      <c r="B55" s="884">
        <v>93</v>
      </c>
      <c r="C55" s="884">
        <v>18</v>
      </c>
      <c r="D55" s="884">
        <v>30</v>
      </c>
      <c r="E55" s="884">
        <v>25</v>
      </c>
      <c r="F55" s="884">
        <v>38</v>
      </c>
      <c r="G55" s="884" t="s">
        <v>239</v>
      </c>
    </row>
    <row r="56" spans="1:37" s="249" customFormat="1" ht="12" customHeight="1">
      <c r="A56" s="400" t="s">
        <v>30</v>
      </c>
      <c r="B56" s="899">
        <v>55</v>
      </c>
      <c r="C56" s="899">
        <v>5</v>
      </c>
      <c r="D56" s="899">
        <v>14</v>
      </c>
      <c r="E56" s="899">
        <v>16</v>
      </c>
      <c r="F56" s="899">
        <v>25</v>
      </c>
      <c r="G56" s="899" t="s">
        <v>239</v>
      </c>
      <c r="H56" s="504"/>
      <c r="I56" s="501"/>
      <c r="J56" s="501"/>
      <c r="K56" s="501"/>
      <c r="L56" s="501"/>
      <c r="M56" s="501"/>
      <c r="N56" s="501"/>
      <c r="O56" s="501"/>
      <c r="P56" s="501"/>
    </row>
    <row r="57" spans="1:37" ht="12" customHeight="1">
      <c r="A57" s="400" t="s">
        <v>31</v>
      </c>
      <c r="B57" s="899">
        <v>38</v>
      </c>
      <c r="C57" s="899">
        <v>13</v>
      </c>
      <c r="D57" s="899">
        <v>16</v>
      </c>
      <c r="E57" s="899">
        <v>9</v>
      </c>
      <c r="F57" s="899">
        <v>13</v>
      </c>
      <c r="G57" s="899" t="s">
        <v>239</v>
      </c>
    </row>
    <row r="58" spans="1:37" ht="12" customHeight="1">
      <c r="A58" s="402" t="s">
        <v>397</v>
      </c>
      <c r="B58" s="884">
        <v>596</v>
      </c>
      <c r="C58" s="884">
        <v>234</v>
      </c>
      <c r="D58" s="884">
        <v>216</v>
      </c>
      <c r="E58" s="884">
        <v>192</v>
      </c>
      <c r="F58" s="884">
        <v>188</v>
      </c>
      <c r="G58" s="884" t="s">
        <v>239</v>
      </c>
    </row>
    <row r="59" spans="1:37" ht="12" customHeight="1">
      <c r="A59" s="400" t="s">
        <v>739</v>
      </c>
      <c r="B59" s="899">
        <v>162</v>
      </c>
      <c r="C59" s="899">
        <v>86</v>
      </c>
      <c r="D59" s="899">
        <v>54</v>
      </c>
      <c r="E59" s="899">
        <v>56</v>
      </c>
      <c r="F59" s="899">
        <v>52</v>
      </c>
      <c r="G59" s="899" t="s">
        <v>239</v>
      </c>
    </row>
    <row r="60" spans="1:37" ht="12" customHeight="1">
      <c r="A60" s="400" t="s">
        <v>906</v>
      </c>
      <c r="B60" s="899">
        <v>19</v>
      </c>
      <c r="C60" s="899">
        <v>6</v>
      </c>
      <c r="D60" s="899">
        <v>11</v>
      </c>
      <c r="E60" s="899">
        <v>8</v>
      </c>
      <c r="F60" s="899">
        <v>0</v>
      </c>
      <c r="G60" s="899" t="s">
        <v>239</v>
      </c>
    </row>
    <row r="61" spans="1:37" ht="12" customHeight="1">
      <c r="A61" s="403" t="s">
        <v>513</v>
      </c>
      <c r="B61" s="899"/>
      <c r="C61" s="899"/>
      <c r="D61" s="899"/>
      <c r="E61" s="899"/>
      <c r="F61" s="899"/>
      <c r="G61" s="899"/>
    </row>
    <row r="62" spans="1:37" ht="12" customHeight="1">
      <c r="A62" s="401" t="s">
        <v>103</v>
      </c>
      <c r="B62" s="899">
        <v>415</v>
      </c>
      <c r="C62" s="899">
        <v>142</v>
      </c>
      <c r="D62" s="899">
        <v>151</v>
      </c>
      <c r="E62" s="899">
        <v>128</v>
      </c>
      <c r="F62" s="899">
        <v>136</v>
      </c>
      <c r="G62" s="899" t="s">
        <v>239</v>
      </c>
    </row>
    <row r="63" spans="1:37" ht="12" customHeight="1">
      <c r="A63" s="257" t="s">
        <v>20</v>
      </c>
      <c r="B63" s="899"/>
      <c r="C63" s="899"/>
      <c r="D63" s="899"/>
      <c r="E63" s="899"/>
      <c r="F63" s="899"/>
      <c r="G63" s="899"/>
      <c r="AF63" s="351"/>
      <c r="AG63" s="343"/>
      <c r="AH63" s="343"/>
      <c r="AI63" s="343"/>
      <c r="AJ63" s="343"/>
      <c r="AK63" s="343"/>
    </row>
    <row r="64" spans="1:37" ht="12" customHeight="1">
      <c r="A64" s="402" t="s">
        <v>21</v>
      </c>
      <c r="B64" s="884">
        <v>168</v>
      </c>
      <c r="C64" s="884">
        <v>135</v>
      </c>
      <c r="D64" s="884">
        <v>61</v>
      </c>
      <c r="E64" s="884">
        <v>51</v>
      </c>
      <c r="F64" s="884">
        <v>56</v>
      </c>
      <c r="G64" s="884" t="s">
        <v>239</v>
      </c>
      <c r="AF64" s="351"/>
      <c r="AG64" s="343"/>
      <c r="AH64" s="343"/>
      <c r="AI64" s="343"/>
      <c r="AJ64" s="343"/>
      <c r="AK64" s="343"/>
    </row>
    <row r="65" spans="1:16" s="249" customFormat="1" ht="12" customHeight="1">
      <c r="A65" s="400" t="s">
        <v>22</v>
      </c>
      <c r="B65" s="899">
        <v>168</v>
      </c>
      <c r="C65" s="899">
        <v>135</v>
      </c>
      <c r="D65" s="899">
        <v>61</v>
      </c>
      <c r="E65" s="899">
        <v>51</v>
      </c>
      <c r="F65" s="899">
        <v>56</v>
      </c>
      <c r="G65" s="899" t="s">
        <v>239</v>
      </c>
      <c r="H65" s="504"/>
      <c r="I65" s="501"/>
      <c r="J65" s="501"/>
      <c r="K65" s="501"/>
      <c r="L65" s="501"/>
      <c r="M65" s="501"/>
      <c r="N65" s="501"/>
      <c r="O65" s="501"/>
      <c r="P65" s="501"/>
    </row>
    <row r="66" spans="1:16" ht="12" customHeight="1">
      <c r="A66" s="402" t="s">
        <v>736</v>
      </c>
      <c r="B66" s="884">
        <v>425</v>
      </c>
      <c r="C66" s="884">
        <v>24</v>
      </c>
      <c r="D66" s="884">
        <v>173</v>
      </c>
      <c r="E66" s="884">
        <v>137</v>
      </c>
      <c r="F66" s="884">
        <v>115</v>
      </c>
      <c r="G66" s="884" t="s">
        <v>239</v>
      </c>
    </row>
    <row r="67" spans="1:16" ht="12" customHeight="1">
      <c r="A67" s="400" t="s">
        <v>632</v>
      </c>
      <c r="B67" s="899">
        <v>123</v>
      </c>
      <c r="C67" s="899">
        <v>0</v>
      </c>
      <c r="D67" s="899">
        <v>51</v>
      </c>
      <c r="E67" s="899">
        <v>46</v>
      </c>
      <c r="F67" s="899">
        <v>26</v>
      </c>
      <c r="G67" s="899" t="s">
        <v>239</v>
      </c>
    </row>
    <row r="68" spans="1:16" ht="12" customHeight="1">
      <c r="A68" s="400" t="s">
        <v>633</v>
      </c>
      <c r="B68" s="899">
        <v>302</v>
      </c>
      <c r="C68" s="899">
        <v>24</v>
      </c>
      <c r="D68" s="899">
        <v>122</v>
      </c>
      <c r="E68" s="899">
        <v>91</v>
      </c>
      <c r="F68" s="899">
        <v>89</v>
      </c>
      <c r="G68" s="899" t="s">
        <v>239</v>
      </c>
    </row>
    <row r="69" spans="1:16" ht="12" customHeight="1">
      <c r="A69" s="402" t="s">
        <v>380</v>
      </c>
      <c r="B69" s="884">
        <v>323</v>
      </c>
      <c r="C69" s="884">
        <v>104</v>
      </c>
      <c r="D69" s="884">
        <v>129</v>
      </c>
      <c r="E69" s="884">
        <v>96</v>
      </c>
      <c r="F69" s="884">
        <v>98</v>
      </c>
      <c r="G69" s="884" t="s">
        <v>239</v>
      </c>
    </row>
    <row r="70" spans="1:16" ht="12" customHeight="1">
      <c r="A70" s="400" t="s">
        <v>473</v>
      </c>
      <c r="B70" s="899">
        <v>32</v>
      </c>
      <c r="C70" s="899">
        <v>28</v>
      </c>
      <c r="D70" s="899">
        <v>15</v>
      </c>
      <c r="E70" s="899">
        <v>9</v>
      </c>
      <c r="F70" s="899">
        <v>8</v>
      </c>
      <c r="G70" s="899" t="s">
        <v>239</v>
      </c>
    </row>
    <row r="71" spans="1:16" ht="12" customHeight="1">
      <c r="A71" s="403" t="s">
        <v>70</v>
      </c>
      <c r="B71" s="899"/>
      <c r="C71" s="899"/>
      <c r="D71" s="899"/>
      <c r="E71" s="899"/>
      <c r="F71" s="899"/>
      <c r="G71" s="899"/>
    </row>
    <row r="72" spans="1:16" ht="12" customHeight="1">
      <c r="A72" s="401" t="s">
        <v>71</v>
      </c>
      <c r="B72" s="899">
        <v>20</v>
      </c>
      <c r="C72" s="899">
        <v>6</v>
      </c>
      <c r="D72" s="899">
        <v>3</v>
      </c>
      <c r="E72" s="899">
        <v>8</v>
      </c>
      <c r="F72" s="899">
        <v>9</v>
      </c>
      <c r="G72" s="899" t="s">
        <v>239</v>
      </c>
    </row>
    <row r="73" spans="1:16" ht="12" customHeight="1">
      <c r="A73" s="401" t="s">
        <v>1028</v>
      </c>
      <c r="B73" s="899">
        <v>1</v>
      </c>
      <c r="C73" s="899">
        <v>0</v>
      </c>
      <c r="D73" s="899">
        <v>1</v>
      </c>
      <c r="E73" s="899">
        <v>0</v>
      </c>
      <c r="F73" s="899">
        <v>0</v>
      </c>
      <c r="G73" s="899" t="s">
        <v>239</v>
      </c>
    </row>
    <row r="74" spans="1:16" ht="12" customHeight="1">
      <c r="A74" s="401" t="s">
        <v>72</v>
      </c>
      <c r="B74" s="899">
        <v>139</v>
      </c>
      <c r="C74" s="899">
        <v>17</v>
      </c>
      <c r="D74" s="899">
        <v>59</v>
      </c>
      <c r="E74" s="899">
        <v>44</v>
      </c>
      <c r="F74" s="899">
        <v>36</v>
      </c>
      <c r="G74" s="899" t="s">
        <v>239</v>
      </c>
    </row>
    <row r="75" spans="1:16" ht="12" customHeight="1">
      <c r="A75" s="401" t="s">
        <v>682</v>
      </c>
      <c r="B75" s="899">
        <v>4</v>
      </c>
      <c r="C75" s="899">
        <v>1</v>
      </c>
      <c r="D75" s="899">
        <v>0</v>
      </c>
      <c r="E75" s="899">
        <v>0</v>
      </c>
      <c r="F75" s="899">
        <v>4</v>
      </c>
      <c r="G75" s="899" t="s">
        <v>239</v>
      </c>
    </row>
    <row r="76" spans="1:16" ht="12" customHeight="1">
      <c r="A76" s="401" t="s">
        <v>73</v>
      </c>
      <c r="B76" s="899">
        <v>16</v>
      </c>
      <c r="C76" s="899">
        <v>10</v>
      </c>
      <c r="D76" s="899">
        <v>5</v>
      </c>
      <c r="E76" s="899">
        <v>6</v>
      </c>
      <c r="F76" s="899">
        <v>5</v>
      </c>
      <c r="G76" s="899" t="s">
        <v>239</v>
      </c>
    </row>
    <row r="77" spans="1:16" ht="12" customHeight="1">
      <c r="A77" s="400" t="s">
        <v>779</v>
      </c>
      <c r="B77" s="899">
        <v>111</v>
      </c>
      <c r="C77" s="899">
        <v>42</v>
      </c>
      <c r="D77" s="899">
        <v>46</v>
      </c>
      <c r="E77" s="899">
        <v>29</v>
      </c>
      <c r="F77" s="899">
        <v>36</v>
      </c>
      <c r="G77" s="899" t="s">
        <v>239</v>
      </c>
    </row>
    <row r="78" spans="1:16" ht="12" customHeight="1">
      <c r="A78" s="402" t="s">
        <v>390</v>
      </c>
      <c r="B78" s="884">
        <v>848</v>
      </c>
      <c r="C78" s="884">
        <v>9</v>
      </c>
      <c r="D78" s="884">
        <v>248</v>
      </c>
      <c r="E78" s="884">
        <v>213</v>
      </c>
      <c r="F78" s="884">
        <v>222</v>
      </c>
      <c r="G78" s="884">
        <v>165</v>
      </c>
    </row>
    <row r="79" spans="1:16" ht="12" customHeight="1">
      <c r="A79" s="400" t="s">
        <v>573</v>
      </c>
      <c r="B79" s="899">
        <v>117</v>
      </c>
      <c r="C79" s="899">
        <v>0</v>
      </c>
      <c r="D79" s="899">
        <v>40</v>
      </c>
      <c r="E79" s="899">
        <v>28</v>
      </c>
      <c r="F79" s="899">
        <v>27</v>
      </c>
      <c r="G79" s="899">
        <v>22</v>
      </c>
    </row>
    <row r="80" spans="1:16" ht="12" customHeight="1">
      <c r="A80" s="403" t="s">
        <v>1035</v>
      </c>
      <c r="B80" s="242"/>
      <c r="C80" s="242"/>
      <c r="D80" s="242"/>
      <c r="E80" s="242"/>
      <c r="F80" s="242"/>
      <c r="G80" s="242"/>
    </row>
    <row r="81" spans="1:37" ht="12" customHeight="1">
      <c r="A81" s="401" t="s">
        <v>1036</v>
      </c>
      <c r="B81" s="899">
        <v>668</v>
      </c>
      <c r="C81" s="899">
        <v>7</v>
      </c>
      <c r="D81" s="899">
        <v>191</v>
      </c>
      <c r="E81" s="899">
        <v>169</v>
      </c>
      <c r="F81" s="899">
        <v>165</v>
      </c>
      <c r="G81" s="899">
        <v>143</v>
      </c>
    </row>
    <row r="82" spans="1:37" ht="12" customHeight="1">
      <c r="A82" s="400" t="s">
        <v>577</v>
      </c>
      <c r="B82" s="899">
        <v>12</v>
      </c>
      <c r="C82" s="899">
        <v>0</v>
      </c>
      <c r="D82" s="899">
        <v>4</v>
      </c>
      <c r="E82" s="899">
        <v>3</v>
      </c>
      <c r="F82" s="899">
        <v>5</v>
      </c>
      <c r="G82" s="899" t="s">
        <v>239</v>
      </c>
    </row>
    <row r="83" spans="1:37" ht="12" customHeight="1">
      <c r="A83" s="400" t="s">
        <v>578</v>
      </c>
      <c r="B83" s="899">
        <v>5</v>
      </c>
      <c r="C83" s="899">
        <v>1</v>
      </c>
      <c r="D83" s="899">
        <v>4</v>
      </c>
      <c r="E83" s="899">
        <v>1</v>
      </c>
      <c r="F83" s="899">
        <v>0</v>
      </c>
      <c r="G83" s="899" t="s">
        <v>239</v>
      </c>
    </row>
    <row r="84" spans="1:37" ht="12" customHeight="1">
      <c r="A84" s="400" t="s">
        <v>579</v>
      </c>
      <c r="B84" s="899">
        <v>26</v>
      </c>
      <c r="C84" s="899">
        <v>1</v>
      </c>
      <c r="D84" s="899">
        <v>4</v>
      </c>
      <c r="E84" s="899">
        <v>5</v>
      </c>
      <c r="F84" s="899">
        <v>17</v>
      </c>
      <c r="G84" s="899" t="s">
        <v>239</v>
      </c>
    </row>
    <row r="85" spans="1:37" ht="12" customHeight="1">
      <c r="A85" s="400" t="s">
        <v>580</v>
      </c>
      <c r="B85" s="899">
        <v>11</v>
      </c>
      <c r="C85" s="899">
        <v>0</v>
      </c>
      <c r="D85" s="899">
        <v>2</v>
      </c>
      <c r="E85" s="899">
        <v>6</v>
      </c>
      <c r="F85" s="899">
        <v>3</v>
      </c>
      <c r="G85" s="899" t="s">
        <v>239</v>
      </c>
      <c r="AG85" s="351"/>
      <c r="AH85" s="343"/>
      <c r="AI85" s="343"/>
      <c r="AJ85" s="343"/>
      <c r="AK85" s="343"/>
    </row>
    <row r="86" spans="1:37" ht="12" customHeight="1">
      <c r="A86" s="400" t="s">
        <v>581</v>
      </c>
      <c r="B86" s="899">
        <v>9</v>
      </c>
      <c r="C86" s="899">
        <v>0</v>
      </c>
      <c r="D86" s="899">
        <v>3</v>
      </c>
      <c r="E86" s="899">
        <v>1</v>
      </c>
      <c r="F86" s="899">
        <v>5</v>
      </c>
      <c r="G86" s="899" t="s">
        <v>239</v>
      </c>
    </row>
    <row r="87" spans="1:37" ht="12" customHeight="1">
      <c r="A87" s="402" t="s">
        <v>391</v>
      </c>
      <c r="B87" s="884">
        <v>42</v>
      </c>
      <c r="C87" s="884">
        <v>4</v>
      </c>
      <c r="D87" s="884">
        <v>15</v>
      </c>
      <c r="E87" s="884">
        <v>16</v>
      </c>
      <c r="F87" s="884">
        <v>11</v>
      </c>
      <c r="G87" s="884" t="s">
        <v>239</v>
      </c>
    </row>
    <row r="88" spans="1:37" ht="12" customHeight="1">
      <c r="A88" s="400" t="s">
        <v>628</v>
      </c>
      <c r="B88" s="899">
        <v>42</v>
      </c>
      <c r="C88" s="899">
        <v>4</v>
      </c>
      <c r="D88" s="899">
        <v>15</v>
      </c>
      <c r="E88" s="899">
        <v>16</v>
      </c>
      <c r="F88" s="899">
        <v>11</v>
      </c>
      <c r="G88" s="899" t="s">
        <v>239</v>
      </c>
    </row>
    <row r="89" spans="1:37" ht="12" customHeight="1">
      <c r="A89" s="402" t="s">
        <v>388</v>
      </c>
      <c r="B89" s="884">
        <v>979</v>
      </c>
      <c r="C89" s="884">
        <v>20</v>
      </c>
      <c r="D89" s="884">
        <v>379</v>
      </c>
      <c r="E89" s="884">
        <v>348</v>
      </c>
      <c r="F89" s="884">
        <v>252</v>
      </c>
      <c r="G89" s="884" t="s">
        <v>239</v>
      </c>
    </row>
    <row r="90" spans="1:37" ht="12" customHeight="1">
      <c r="A90" s="400" t="s">
        <v>560</v>
      </c>
      <c r="B90" s="899">
        <v>15</v>
      </c>
      <c r="C90" s="899">
        <v>0</v>
      </c>
      <c r="D90" s="899">
        <v>5</v>
      </c>
      <c r="E90" s="899">
        <v>4</v>
      </c>
      <c r="F90" s="899">
        <v>6</v>
      </c>
      <c r="G90" s="899" t="s">
        <v>239</v>
      </c>
    </row>
    <row r="91" spans="1:37" ht="12" customHeight="1">
      <c r="A91" s="400" t="s">
        <v>561</v>
      </c>
      <c r="B91" s="899">
        <v>27</v>
      </c>
      <c r="C91" s="899">
        <v>2</v>
      </c>
      <c r="D91" s="899">
        <v>2</v>
      </c>
      <c r="E91" s="899">
        <v>3</v>
      </c>
      <c r="F91" s="899">
        <v>22</v>
      </c>
      <c r="G91" s="899" t="s">
        <v>239</v>
      </c>
    </row>
    <row r="92" spans="1:37" ht="12" customHeight="1">
      <c r="A92" s="403" t="s">
        <v>516</v>
      </c>
      <c r="B92" s="899"/>
      <c r="C92" s="899"/>
      <c r="D92" s="899"/>
      <c r="E92" s="899"/>
      <c r="F92" s="899"/>
      <c r="G92" s="899"/>
    </row>
    <row r="93" spans="1:37" ht="12" customHeight="1">
      <c r="A93" s="401" t="s">
        <v>517</v>
      </c>
      <c r="B93" s="899">
        <v>176</v>
      </c>
      <c r="C93" s="899">
        <v>3</v>
      </c>
      <c r="D93" s="899">
        <v>63</v>
      </c>
      <c r="E93" s="899">
        <v>65</v>
      </c>
      <c r="F93" s="899">
        <v>48</v>
      </c>
      <c r="G93" s="899" t="s">
        <v>239</v>
      </c>
    </row>
    <row r="94" spans="1:37" ht="12" customHeight="1">
      <c r="A94" s="403" t="s">
        <v>518</v>
      </c>
      <c r="B94" s="899"/>
      <c r="C94" s="899"/>
      <c r="D94" s="899"/>
      <c r="E94" s="899"/>
      <c r="F94" s="899"/>
      <c r="G94" s="899"/>
    </row>
    <row r="95" spans="1:37" ht="12" customHeight="1">
      <c r="A95" s="401" t="s">
        <v>90</v>
      </c>
      <c r="B95" s="899">
        <v>12</v>
      </c>
      <c r="C95" s="899">
        <v>0</v>
      </c>
      <c r="D95" s="899">
        <v>5</v>
      </c>
      <c r="E95" s="899">
        <v>7</v>
      </c>
      <c r="F95" s="899" t="s">
        <v>239</v>
      </c>
      <c r="G95" s="899" t="s">
        <v>239</v>
      </c>
    </row>
    <row r="96" spans="1:37" ht="12" customHeight="1">
      <c r="A96" s="401" t="s">
        <v>91</v>
      </c>
      <c r="B96" s="899">
        <v>104</v>
      </c>
      <c r="C96" s="899">
        <v>0</v>
      </c>
      <c r="D96" s="899">
        <v>64</v>
      </c>
      <c r="E96" s="899">
        <v>40</v>
      </c>
      <c r="F96" s="899" t="s">
        <v>239</v>
      </c>
      <c r="G96" s="899" t="s">
        <v>239</v>
      </c>
    </row>
    <row r="97" spans="1:16" ht="12" customHeight="1">
      <c r="A97" s="400" t="s">
        <v>780</v>
      </c>
      <c r="B97" s="899">
        <v>15</v>
      </c>
      <c r="C97" s="899">
        <v>0</v>
      </c>
      <c r="D97" s="899">
        <v>4</v>
      </c>
      <c r="E97" s="899">
        <v>4</v>
      </c>
      <c r="F97" s="899">
        <v>7</v>
      </c>
      <c r="G97" s="899" t="s">
        <v>239</v>
      </c>
    </row>
    <row r="98" spans="1:16" ht="12" customHeight="1">
      <c r="A98" s="400" t="s">
        <v>562</v>
      </c>
      <c r="B98" s="899">
        <v>4</v>
      </c>
      <c r="C98" s="899">
        <v>0</v>
      </c>
      <c r="D98" s="899">
        <v>1</v>
      </c>
      <c r="E98" s="899">
        <v>1</v>
      </c>
      <c r="F98" s="899">
        <v>2</v>
      </c>
      <c r="G98" s="899" t="s">
        <v>239</v>
      </c>
    </row>
    <row r="99" spans="1:16" ht="12" customHeight="1">
      <c r="A99" s="400" t="s">
        <v>563</v>
      </c>
      <c r="B99" s="899">
        <v>155</v>
      </c>
      <c r="C99" s="899">
        <v>0</v>
      </c>
      <c r="D99" s="899">
        <v>48</v>
      </c>
      <c r="E99" s="899">
        <v>42</v>
      </c>
      <c r="F99" s="899">
        <v>65</v>
      </c>
      <c r="G99" s="899" t="s">
        <v>239</v>
      </c>
    </row>
    <row r="100" spans="1:16" s="249" customFormat="1" ht="12" customHeight="1">
      <c r="A100" s="400" t="s">
        <v>564</v>
      </c>
      <c r="B100" s="899">
        <v>18</v>
      </c>
      <c r="C100" s="899">
        <v>0</v>
      </c>
      <c r="D100" s="899">
        <v>1</v>
      </c>
      <c r="E100" s="899">
        <v>4</v>
      </c>
      <c r="F100" s="899">
        <v>13</v>
      </c>
      <c r="G100" s="899" t="s">
        <v>239</v>
      </c>
      <c r="H100" s="503"/>
      <c r="I100" s="501"/>
      <c r="J100" s="501"/>
      <c r="K100" s="501"/>
      <c r="L100" s="501"/>
      <c r="M100" s="501"/>
      <c r="N100" s="501"/>
      <c r="O100" s="501"/>
      <c r="P100" s="501"/>
    </row>
    <row r="101" spans="1:16" ht="12" customHeight="1">
      <c r="A101" s="400" t="s">
        <v>565</v>
      </c>
      <c r="B101" s="899">
        <v>74</v>
      </c>
      <c r="C101" s="899">
        <v>0</v>
      </c>
      <c r="D101" s="899">
        <v>22</v>
      </c>
      <c r="E101" s="899">
        <v>23</v>
      </c>
      <c r="F101" s="899">
        <v>29</v>
      </c>
      <c r="G101" s="899" t="s">
        <v>239</v>
      </c>
      <c r="I101" s="6"/>
    </row>
    <row r="102" spans="1:16" s="249" customFormat="1" ht="12" customHeight="1">
      <c r="A102" s="403" t="s">
        <v>92</v>
      </c>
      <c r="B102" s="899"/>
      <c r="C102" s="899"/>
      <c r="D102" s="899"/>
      <c r="E102" s="899"/>
      <c r="F102" s="899"/>
      <c r="G102" s="899"/>
      <c r="H102" s="504"/>
      <c r="I102" s="6"/>
      <c r="J102" s="501"/>
      <c r="K102" s="501"/>
      <c r="L102" s="501"/>
      <c r="M102" s="501"/>
      <c r="N102" s="501"/>
      <c r="O102" s="501"/>
      <c r="P102" s="501"/>
    </row>
    <row r="103" spans="1:16" ht="12" customHeight="1">
      <c r="A103" s="401" t="s">
        <v>93</v>
      </c>
      <c r="B103" s="899">
        <v>10</v>
      </c>
      <c r="C103" s="899">
        <v>0</v>
      </c>
      <c r="D103" s="899">
        <v>6</v>
      </c>
      <c r="E103" s="899">
        <v>4</v>
      </c>
      <c r="F103" s="899" t="s">
        <v>239</v>
      </c>
      <c r="G103" s="899" t="s">
        <v>239</v>
      </c>
      <c r="I103" s="6"/>
    </row>
    <row r="104" spans="1:16" ht="12" customHeight="1">
      <c r="A104" s="401" t="s">
        <v>94</v>
      </c>
      <c r="B104" s="899">
        <v>15</v>
      </c>
      <c r="C104" s="899">
        <v>0</v>
      </c>
      <c r="D104" s="899">
        <v>6</v>
      </c>
      <c r="E104" s="899">
        <v>9</v>
      </c>
      <c r="F104" s="899" t="s">
        <v>239</v>
      </c>
      <c r="G104" s="899" t="s">
        <v>239</v>
      </c>
      <c r="H104" s="6"/>
      <c r="I104" s="536"/>
    </row>
    <row r="105" spans="1:16" ht="12" customHeight="1">
      <c r="A105" s="401" t="s">
        <v>519</v>
      </c>
      <c r="B105" s="899">
        <v>29</v>
      </c>
      <c r="C105" s="899">
        <v>0</v>
      </c>
      <c r="D105" s="899">
        <v>11</v>
      </c>
      <c r="E105" s="899">
        <v>18</v>
      </c>
      <c r="F105" s="899" t="s">
        <v>239</v>
      </c>
      <c r="G105" s="899" t="s">
        <v>239</v>
      </c>
      <c r="H105" s="6"/>
      <c r="I105" s="536"/>
    </row>
    <row r="106" spans="1:16" ht="12" customHeight="1">
      <c r="A106" s="401" t="s">
        <v>95</v>
      </c>
      <c r="B106" s="899">
        <v>12</v>
      </c>
      <c r="C106" s="899">
        <v>0</v>
      </c>
      <c r="D106" s="899">
        <v>7</v>
      </c>
      <c r="E106" s="899">
        <v>5</v>
      </c>
      <c r="F106" s="899" t="s">
        <v>239</v>
      </c>
      <c r="G106" s="899" t="s">
        <v>239</v>
      </c>
      <c r="H106" s="6"/>
      <c r="I106" s="536"/>
    </row>
    <row r="107" spans="1:16" ht="12" customHeight="1">
      <c r="A107" s="401" t="s">
        <v>96</v>
      </c>
      <c r="B107" s="899">
        <v>119</v>
      </c>
      <c r="C107" s="899">
        <v>0</v>
      </c>
      <c r="D107" s="899">
        <v>60</v>
      </c>
      <c r="E107" s="899">
        <v>59</v>
      </c>
      <c r="F107" s="899" t="s">
        <v>239</v>
      </c>
      <c r="G107" s="899" t="s">
        <v>239</v>
      </c>
      <c r="H107" s="6"/>
      <c r="I107" s="536"/>
    </row>
    <row r="108" spans="1:16" ht="12" customHeight="1">
      <c r="A108" s="400" t="s">
        <v>907</v>
      </c>
      <c r="B108" s="899">
        <v>1</v>
      </c>
      <c r="C108" s="899">
        <v>0</v>
      </c>
      <c r="D108" s="899">
        <v>0</v>
      </c>
      <c r="E108" s="899">
        <v>1</v>
      </c>
      <c r="F108" s="899" t="s">
        <v>239</v>
      </c>
      <c r="G108" s="899" t="s">
        <v>239</v>
      </c>
      <c r="H108" s="6"/>
      <c r="I108" s="536"/>
    </row>
    <row r="109" spans="1:16" ht="12" customHeight="1">
      <c r="A109" s="400" t="s">
        <v>566</v>
      </c>
      <c r="B109" s="899">
        <v>193</v>
      </c>
      <c r="C109" s="899">
        <v>15</v>
      </c>
      <c r="D109" s="899">
        <v>74</v>
      </c>
      <c r="E109" s="899">
        <v>59</v>
      </c>
      <c r="F109" s="899">
        <v>60</v>
      </c>
      <c r="G109" s="899" t="s">
        <v>239</v>
      </c>
      <c r="H109" s="6"/>
      <c r="I109" s="6"/>
    </row>
    <row r="110" spans="1:16" ht="12" customHeight="1">
      <c r="A110" s="257" t="s">
        <v>392</v>
      </c>
      <c r="B110" s="899"/>
      <c r="C110" s="899"/>
      <c r="D110" s="899"/>
      <c r="E110" s="899"/>
      <c r="F110" s="899"/>
      <c r="G110" s="899"/>
      <c r="H110" s="6"/>
      <c r="I110" s="6"/>
    </row>
    <row r="111" spans="1:16" ht="12" customHeight="1">
      <c r="A111" s="402" t="s">
        <v>393</v>
      </c>
      <c r="B111" s="884">
        <v>252</v>
      </c>
      <c r="C111" s="884">
        <v>17</v>
      </c>
      <c r="D111" s="884">
        <v>96</v>
      </c>
      <c r="E111" s="884">
        <v>77</v>
      </c>
      <c r="F111" s="884">
        <v>79</v>
      </c>
      <c r="G111" s="884" t="s">
        <v>239</v>
      </c>
      <c r="H111" s="6"/>
    </row>
    <row r="112" spans="1:16" ht="12" customHeight="1">
      <c r="A112" s="403" t="s">
        <v>100</v>
      </c>
      <c r="B112" s="899"/>
      <c r="C112" s="899"/>
      <c r="D112" s="899"/>
      <c r="E112" s="899"/>
      <c r="F112" s="899"/>
      <c r="G112" s="899"/>
      <c r="H112" s="6"/>
      <c r="I112" s="6"/>
    </row>
    <row r="113" spans="1:16" ht="12" customHeight="1">
      <c r="A113" s="401" t="s">
        <v>101</v>
      </c>
      <c r="B113" s="899">
        <v>82</v>
      </c>
      <c r="C113" s="899">
        <v>9</v>
      </c>
      <c r="D113" s="899">
        <v>28</v>
      </c>
      <c r="E113" s="899">
        <v>27</v>
      </c>
      <c r="F113" s="899">
        <v>27</v>
      </c>
      <c r="G113" s="899" t="s">
        <v>239</v>
      </c>
      <c r="H113" s="6"/>
      <c r="I113" s="6"/>
    </row>
    <row r="114" spans="1:16" ht="12" customHeight="1">
      <c r="A114" s="401" t="s">
        <v>102</v>
      </c>
      <c r="B114" s="899">
        <v>170</v>
      </c>
      <c r="C114" s="899">
        <v>8</v>
      </c>
      <c r="D114" s="899">
        <v>68</v>
      </c>
      <c r="E114" s="899">
        <v>50</v>
      </c>
      <c r="F114" s="899">
        <v>52</v>
      </c>
      <c r="G114" s="899" t="s">
        <v>239</v>
      </c>
      <c r="H114" s="6"/>
    </row>
    <row r="115" spans="1:16" ht="12" customHeight="1">
      <c r="A115" s="257" t="s">
        <v>383</v>
      </c>
      <c r="B115" s="899"/>
      <c r="C115" s="899"/>
      <c r="D115" s="899"/>
      <c r="E115" s="899"/>
      <c r="F115" s="899"/>
      <c r="G115" s="899"/>
    </row>
    <row r="116" spans="1:16" ht="12" customHeight="1">
      <c r="A116" s="402" t="s">
        <v>520</v>
      </c>
      <c r="B116" s="884">
        <v>756</v>
      </c>
      <c r="C116" s="884">
        <v>96</v>
      </c>
      <c r="D116" s="884">
        <v>256</v>
      </c>
      <c r="E116" s="884">
        <v>229</v>
      </c>
      <c r="F116" s="884">
        <v>271</v>
      </c>
      <c r="G116" s="884" t="s">
        <v>239</v>
      </c>
    </row>
    <row r="117" spans="1:16" ht="12" customHeight="1">
      <c r="A117" s="400" t="s">
        <v>704</v>
      </c>
      <c r="B117" s="899">
        <v>1</v>
      </c>
      <c r="C117" s="899">
        <v>0</v>
      </c>
      <c r="D117" s="899">
        <v>0</v>
      </c>
      <c r="E117" s="899">
        <v>1</v>
      </c>
      <c r="F117" s="899">
        <v>0</v>
      </c>
      <c r="G117" s="899" t="s">
        <v>239</v>
      </c>
    </row>
    <row r="118" spans="1:16" s="249" customFormat="1" ht="12" customHeight="1">
      <c r="A118" s="400" t="s">
        <v>475</v>
      </c>
      <c r="B118" s="899">
        <v>101</v>
      </c>
      <c r="C118" s="899">
        <v>15</v>
      </c>
      <c r="D118" s="899">
        <v>33</v>
      </c>
      <c r="E118" s="899">
        <v>31</v>
      </c>
      <c r="F118" s="899">
        <v>37</v>
      </c>
      <c r="G118" s="899" t="s">
        <v>239</v>
      </c>
      <c r="H118" s="504"/>
      <c r="I118" s="501"/>
      <c r="J118" s="501"/>
      <c r="K118" s="501"/>
      <c r="L118" s="501"/>
      <c r="M118" s="501"/>
      <c r="N118" s="501"/>
      <c r="O118" s="501"/>
      <c r="P118" s="501"/>
    </row>
    <row r="119" spans="1:16" ht="12" customHeight="1">
      <c r="A119" s="400" t="s">
        <v>476</v>
      </c>
      <c r="B119" s="899">
        <v>120</v>
      </c>
      <c r="C119" s="899">
        <v>32</v>
      </c>
      <c r="D119" s="899">
        <v>45</v>
      </c>
      <c r="E119" s="899">
        <v>35</v>
      </c>
      <c r="F119" s="899">
        <v>40</v>
      </c>
      <c r="G119" s="899" t="s">
        <v>239</v>
      </c>
    </row>
    <row r="120" spans="1:16" s="249" customFormat="1" ht="12" customHeight="1">
      <c r="A120" s="400" t="s">
        <v>477</v>
      </c>
      <c r="B120" s="899">
        <v>3</v>
      </c>
      <c r="C120" s="899">
        <v>0</v>
      </c>
      <c r="D120" s="899">
        <v>0</v>
      </c>
      <c r="E120" s="899">
        <v>0</v>
      </c>
      <c r="F120" s="899">
        <v>3</v>
      </c>
      <c r="G120" s="899" t="s">
        <v>239</v>
      </c>
      <c r="H120" s="504"/>
      <c r="I120" s="501"/>
      <c r="J120" s="501"/>
      <c r="K120" s="501"/>
      <c r="L120" s="501"/>
      <c r="M120" s="501"/>
      <c r="N120" s="501"/>
      <c r="O120" s="501"/>
      <c r="P120" s="501"/>
    </row>
    <row r="121" spans="1:16" ht="12" customHeight="1">
      <c r="A121" s="400" t="s">
        <v>478</v>
      </c>
      <c r="B121" s="899">
        <v>19</v>
      </c>
      <c r="C121" s="899">
        <v>1</v>
      </c>
      <c r="D121" s="899">
        <v>9</v>
      </c>
      <c r="E121" s="899">
        <v>4</v>
      </c>
      <c r="F121" s="899">
        <v>6</v>
      </c>
      <c r="G121" s="899" t="s">
        <v>239</v>
      </c>
      <c r="I121" s="6"/>
    </row>
    <row r="122" spans="1:16" s="249" customFormat="1" ht="12" customHeight="1">
      <c r="A122" s="400" t="s">
        <v>479</v>
      </c>
      <c r="B122" s="899">
        <v>26</v>
      </c>
      <c r="C122" s="899">
        <v>2</v>
      </c>
      <c r="D122" s="899">
        <v>9</v>
      </c>
      <c r="E122" s="899">
        <v>8</v>
      </c>
      <c r="F122" s="899">
        <v>9</v>
      </c>
      <c r="G122" s="899" t="s">
        <v>239</v>
      </c>
      <c r="H122" s="503"/>
      <c r="I122" s="501"/>
      <c r="J122" s="501"/>
      <c r="K122" s="501"/>
      <c r="L122" s="501"/>
      <c r="M122" s="501"/>
      <c r="N122" s="501"/>
      <c r="O122" s="501"/>
      <c r="P122" s="501"/>
    </row>
    <row r="123" spans="1:16" ht="12" customHeight="1">
      <c r="A123" s="403" t="s">
        <v>756</v>
      </c>
      <c r="B123" s="899"/>
      <c r="C123" s="899"/>
      <c r="D123" s="899"/>
      <c r="E123" s="899"/>
      <c r="F123" s="899"/>
      <c r="G123" s="899"/>
      <c r="I123" s="6"/>
    </row>
    <row r="124" spans="1:16" s="249" customFormat="1" ht="12" customHeight="1">
      <c r="A124" s="401" t="s">
        <v>35</v>
      </c>
      <c r="B124" s="899">
        <v>77</v>
      </c>
      <c r="C124" s="899">
        <v>1</v>
      </c>
      <c r="D124" s="899">
        <v>17</v>
      </c>
      <c r="E124" s="899">
        <v>27</v>
      </c>
      <c r="F124" s="899">
        <v>33</v>
      </c>
      <c r="G124" s="899" t="s">
        <v>239</v>
      </c>
      <c r="H124" s="504"/>
      <c r="I124" s="6"/>
      <c r="J124" s="501"/>
      <c r="K124" s="501"/>
      <c r="L124" s="501"/>
      <c r="M124" s="501"/>
      <c r="N124" s="501"/>
      <c r="O124" s="501"/>
      <c r="P124" s="501"/>
    </row>
    <row r="125" spans="1:16" ht="12" customHeight="1">
      <c r="A125" s="401" t="s">
        <v>74</v>
      </c>
      <c r="B125" s="899">
        <v>8</v>
      </c>
      <c r="C125" s="899">
        <v>0</v>
      </c>
      <c r="D125" s="899">
        <v>4</v>
      </c>
      <c r="E125" s="899">
        <v>2</v>
      </c>
      <c r="F125" s="899">
        <v>2</v>
      </c>
      <c r="G125" s="899" t="s">
        <v>239</v>
      </c>
      <c r="H125" s="6"/>
      <c r="I125" s="6"/>
    </row>
    <row r="126" spans="1:16" ht="12" customHeight="1">
      <c r="A126" s="400" t="s">
        <v>480</v>
      </c>
      <c r="B126" s="899">
        <v>364</v>
      </c>
      <c r="C126" s="899">
        <v>41</v>
      </c>
      <c r="D126" s="899">
        <v>131</v>
      </c>
      <c r="E126" s="899">
        <v>111</v>
      </c>
      <c r="F126" s="899">
        <v>122</v>
      </c>
      <c r="G126" s="899" t="s">
        <v>239</v>
      </c>
      <c r="H126" s="6"/>
    </row>
    <row r="127" spans="1:16" ht="12" customHeight="1">
      <c r="A127" s="403" t="s">
        <v>438</v>
      </c>
      <c r="B127" s="899"/>
      <c r="C127" s="899"/>
      <c r="D127" s="899"/>
      <c r="E127" s="899"/>
      <c r="F127" s="899"/>
      <c r="G127" s="899"/>
      <c r="H127" s="6"/>
      <c r="I127" s="537"/>
      <c r="J127" s="537"/>
      <c r="K127" s="537"/>
      <c r="L127" s="537"/>
      <c r="M127" s="537"/>
    </row>
    <row r="128" spans="1:16" ht="12" customHeight="1">
      <c r="A128" s="401" t="s">
        <v>433</v>
      </c>
      <c r="B128" s="899">
        <v>12</v>
      </c>
      <c r="C128" s="899">
        <v>3</v>
      </c>
      <c r="D128" s="899">
        <v>2</v>
      </c>
      <c r="E128" s="899">
        <v>2</v>
      </c>
      <c r="F128" s="899">
        <v>8</v>
      </c>
      <c r="G128" s="899" t="s">
        <v>239</v>
      </c>
      <c r="H128" s="6"/>
      <c r="I128" s="6"/>
    </row>
    <row r="129" spans="1:16" ht="12" customHeight="1">
      <c r="A129" s="401" t="s">
        <v>434</v>
      </c>
      <c r="B129" s="899">
        <v>8</v>
      </c>
      <c r="C129" s="899">
        <v>0</v>
      </c>
      <c r="D129" s="899">
        <v>3</v>
      </c>
      <c r="E129" s="899">
        <v>1</v>
      </c>
      <c r="F129" s="899">
        <v>4</v>
      </c>
      <c r="G129" s="899" t="s">
        <v>239</v>
      </c>
      <c r="H129" s="6"/>
      <c r="I129" s="6"/>
    </row>
    <row r="130" spans="1:16" ht="12" customHeight="1">
      <c r="A130" s="401" t="s">
        <v>435</v>
      </c>
      <c r="B130" s="899">
        <v>7</v>
      </c>
      <c r="C130" s="899">
        <v>0</v>
      </c>
      <c r="D130" s="899">
        <v>1</v>
      </c>
      <c r="E130" s="899">
        <v>3</v>
      </c>
      <c r="F130" s="899">
        <v>3</v>
      </c>
      <c r="G130" s="899" t="s">
        <v>239</v>
      </c>
      <c r="H130" s="6"/>
      <c r="I130" s="6"/>
    </row>
    <row r="131" spans="1:16" ht="12" customHeight="1">
      <c r="A131" s="401" t="s">
        <v>436</v>
      </c>
      <c r="B131" s="899">
        <v>7</v>
      </c>
      <c r="C131" s="899">
        <v>0</v>
      </c>
      <c r="D131" s="899">
        <v>1</v>
      </c>
      <c r="E131" s="899">
        <v>3</v>
      </c>
      <c r="F131" s="899">
        <v>3</v>
      </c>
      <c r="G131" s="899" t="s">
        <v>239</v>
      </c>
      <c r="H131" s="6"/>
      <c r="I131" s="6"/>
    </row>
    <row r="132" spans="1:16" s="249" customFormat="1" ht="12" customHeight="1">
      <c r="A132" s="401" t="s">
        <v>437</v>
      </c>
      <c r="B132" s="899">
        <v>3</v>
      </c>
      <c r="C132" s="899">
        <v>1</v>
      </c>
      <c r="D132" s="899">
        <v>1</v>
      </c>
      <c r="E132" s="899">
        <v>1</v>
      </c>
      <c r="F132" s="899">
        <v>1</v>
      </c>
      <c r="G132" s="899" t="s">
        <v>239</v>
      </c>
      <c r="H132" s="418"/>
      <c r="I132" s="6"/>
      <c r="J132" s="501"/>
      <c r="K132" s="501"/>
      <c r="L132" s="501"/>
      <c r="M132" s="501"/>
      <c r="N132" s="501"/>
      <c r="O132" s="501"/>
      <c r="P132" s="501"/>
    </row>
    <row r="133" spans="1:16" s="249" customFormat="1" ht="12" customHeight="1">
      <c r="A133" s="402" t="s">
        <v>379</v>
      </c>
      <c r="B133" s="884">
        <v>845</v>
      </c>
      <c r="C133" s="884">
        <v>262</v>
      </c>
      <c r="D133" s="884">
        <v>281</v>
      </c>
      <c r="E133" s="884">
        <v>258</v>
      </c>
      <c r="F133" s="884">
        <v>306</v>
      </c>
      <c r="G133" s="884" t="s">
        <v>239</v>
      </c>
      <c r="H133" s="418"/>
      <c r="I133" s="501"/>
      <c r="J133" s="537"/>
      <c r="K133" s="537"/>
      <c r="L133" s="537"/>
      <c r="M133" s="537"/>
      <c r="N133" s="537"/>
      <c r="O133" s="537"/>
      <c r="P133" s="501"/>
    </row>
    <row r="134" spans="1:16" ht="12" customHeight="1">
      <c r="A134" s="400" t="s">
        <v>468</v>
      </c>
      <c r="B134" s="899">
        <v>49</v>
      </c>
      <c r="C134" s="899">
        <v>1</v>
      </c>
      <c r="D134" s="899">
        <v>19</v>
      </c>
      <c r="E134" s="899">
        <v>18</v>
      </c>
      <c r="F134" s="899">
        <v>12</v>
      </c>
      <c r="G134" s="899" t="s">
        <v>239</v>
      </c>
      <c r="H134" s="6"/>
      <c r="I134" s="6"/>
    </row>
    <row r="135" spans="1:16" ht="12" customHeight="1">
      <c r="A135" s="400" t="s">
        <v>469</v>
      </c>
      <c r="B135" s="899">
        <v>106</v>
      </c>
      <c r="C135" s="899">
        <v>14</v>
      </c>
      <c r="D135" s="899">
        <v>39</v>
      </c>
      <c r="E135" s="899">
        <v>31</v>
      </c>
      <c r="F135" s="899">
        <v>36</v>
      </c>
      <c r="G135" s="899" t="s">
        <v>239</v>
      </c>
      <c r="H135" s="6"/>
    </row>
    <row r="136" spans="1:16" s="249" customFormat="1" ht="12" customHeight="1">
      <c r="A136" s="400" t="s">
        <v>470</v>
      </c>
      <c r="B136" s="899">
        <v>384</v>
      </c>
      <c r="C136" s="899">
        <v>51</v>
      </c>
      <c r="D136" s="899">
        <v>123</v>
      </c>
      <c r="E136" s="899">
        <v>119</v>
      </c>
      <c r="F136" s="899">
        <v>142</v>
      </c>
      <c r="G136" s="899" t="s">
        <v>239</v>
      </c>
      <c r="H136" s="418"/>
      <c r="I136" s="501"/>
      <c r="J136" s="501"/>
      <c r="K136" s="501"/>
      <c r="L136" s="501"/>
      <c r="M136" s="501"/>
      <c r="N136" s="501"/>
      <c r="O136" s="501"/>
      <c r="P136" s="501"/>
    </row>
    <row r="137" spans="1:16" ht="12" customHeight="1">
      <c r="A137" s="400" t="s">
        <v>881</v>
      </c>
      <c r="B137" s="899">
        <v>50</v>
      </c>
      <c r="C137" s="899">
        <v>6</v>
      </c>
      <c r="D137" s="899">
        <v>17</v>
      </c>
      <c r="E137" s="899">
        <v>10</v>
      </c>
      <c r="F137" s="899">
        <v>23</v>
      </c>
      <c r="G137" s="899" t="s">
        <v>239</v>
      </c>
      <c r="H137" s="6"/>
    </row>
    <row r="138" spans="1:16" ht="12" customHeight="1">
      <c r="A138" s="400" t="s">
        <v>471</v>
      </c>
      <c r="B138" s="899">
        <v>126</v>
      </c>
      <c r="C138" s="899">
        <v>113</v>
      </c>
      <c r="D138" s="899">
        <v>44</v>
      </c>
      <c r="E138" s="899">
        <v>38</v>
      </c>
      <c r="F138" s="899">
        <v>44</v>
      </c>
      <c r="G138" s="899" t="s">
        <v>239</v>
      </c>
      <c r="H138" s="6"/>
    </row>
    <row r="139" spans="1:16" s="249" customFormat="1" ht="12" customHeight="1">
      <c r="A139" s="400" t="s">
        <v>472</v>
      </c>
      <c r="B139" s="899">
        <v>46</v>
      </c>
      <c r="C139" s="899">
        <v>37</v>
      </c>
      <c r="D139" s="899">
        <v>19</v>
      </c>
      <c r="E139" s="899">
        <v>16</v>
      </c>
      <c r="F139" s="899">
        <v>11</v>
      </c>
      <c r="G139" s="899" t="s">
        <v>239</v>
      </c>
      <c r="H139" s="418"/>
      <c r="I139" s="501"/>
      <c r="J139" s="501"/>
      <c r="K139" s="501"/>
      <c r="L139" s="501"/>
      <c r="M139" s="501"/>
      <c r="N139" s="501"/>
      <c r="O139" s="501"/>
      <c r="P139" s="501"/>
    </row>
    <row r="140" spans="1:16" s="249" customFormat="1" ht="12" customHeight="1">
      <c r="A140" s="403" t="s">
        <v>69</v>
      </c>
      <c r="B140" s="899"/>
      <c r="C140" s="899"/>
      <c r="D140" s="899"/>
      <c r="E140" s="899"/>
      <c r="F140" s="899"/>
      <c r="G140" s="899"/>
      <c r="H140" s="418"/>
      <c r="I140" s="501"/>
      <c r="J140" s="501"/>
      <c r="K140" s="501"/>
      <c r="L140" s="501"/>
      <c r="M140" s="501"/>
      <c r="N140" s="501"/>
      <c r="O140" s="501"/>
      <c r="P140" s="501"/>
    </row>
    <row r="141" spans="1:16" ht="12" customHeight="1">
      <c r="A141" s="401" t="s">
        <v>521</v>
      </c>
      <c r="B141" s="899">
        <v>84</v>
      </c>
      <c r="C141" s="899">
        <v>40</v>
      </c>
      <c r="D141" s="899">
        <v>20</v>
      </c>
      <c r="E141" s="899">
        <v>26</v>
      </c>
      <c r="F141" s="899">
        <v>38</v>
      </c>
      <c r="G141" s="899" t="s">
        <v>239</v>
      </c>
    </row>
    <row r="142" spans="1:16" ht="12" customHeight="1">
      <c r="A142" s="402" t="s">
        <v>387</v>
      </c>
      <c r="B142" s="884">
        <v>999</v>
      </c>
      <c r="C142" s="884">
        <v>291</v>
      </c>
      <c r="D142" s="884">
        <v>375</v>
      </c>
      <c r="E142" s="884">
        <v>321</v>
      </c>
      <c r="F142" s="884">
        <v>303</v>
      </c>
      <c r="G142" s="884" t="s">
        <v>239</v>
      </c>
    </row>
    <row r="143" spans="1:16" s="249" customFormat="1" ht="12" customHeight="1">
      <c r="A143" s="400" t="s">
        <v>554</v>
      </c>
      <c r="B143" s="899">
        <v>102</v>
      </c>
      <c r="C143" s="899">
        <v>27</v>
      </c>
      <c r="D143" s="899">
        <v>46</v>
      </c>
      <c r="E143" s="899">
        <v>27</v>
      </c>
      <c r="F143" s="899">
        <v>29</v>
      </c>
      <c r="G143" s="899" t="s">
        <v>239</v>
      </c>
      <c r="H143" s="504"/>
      <c r="I143" s="501"/>
      <c r="J143" s="501"/>
      <c r="K143" s="501"/>
      <c r="L143" s="501"/>
      <c r="M143" s="501"/>
      <c r="N143" s="501"/>
      <c r="O143" s="501"/>
      <c r="P143" s="501"/>
    </row>
    <row r="144" spans="1:16" ht="12" customHeight="1">
      <c r="A144" s="400" t="s">
        <v>880</v>
      </c>
      <c r="B144" s="899">
        <v>2</v>
      </c>
      <c r="C144" s="899">
        <v>1</v>
      </c>
      <c r="D144" s="899">
        <v>0</v>
      </c>
      <c r="E144" s="899">
        <v>0</v>
      </c>
      <c r="F144" s="899">
        <v>2</v>
      </c>
      <c r="G144" s="899" t="s">
        <v>239</v>
      </c>
    </row>
    <row r="145" spans="1:16" ht="12" customHeight="1">
      <c r="A145" s="400" t="s">
        <v>889</v>
      </c>
      <c r="B145" s="899">
        <v>2</v>
      </c>
      <c r="C145" s="899">
        <v>1</v>
      </c>
      <c r="D145" s="899">
        <v>1</v>
      </c>
      <c r="E145" s="899">
        <v>0</v>
      </c>
      <c r="F145" s="899">
        <v>1</v>
      </c>
      <c r="G145" s="899" t="s">
        <v>239</v>
      </c>
      <c r="I145" s="6"/>
    </row>
    <row r="146" spans="1:16" ht="12" customHeight="1">
      <c r="A146" s="400" t="s">
        <v>888</v>
      </c>
      <c r="B146" s="899">
        <v>2</v>
      </c>
      <c r="C146" s="899">
        <v>0</v>
      </c>
      <c r="D146" s="899">
        <v>0</v>
      </c>
      <c r="E146" s="899">
        <v>0</v>
      </c>
      <c r="F146" s="899">
        <v>2</v>
      </c>
      <c r="G146" s="899" t="s">
        <v>239</v>
      </c>
      <c r="I146" s="6"/>
    </row>
    <row r="147" spans="1:16" ht="12" customHeight="1">
      <c r="A147" s="400" t="s">
        <v>522</v>
      </c>
      <c r="B147" s="899">
        <v>137</v>
      </c>
      <c r="C147" s="899">
        <v>52</v>
      </c>
      <c r="D147" s="899">
        <v>51</v>
      </c>
      <c r="E147" s="899">
        <v>47</v>
      </c>
      <c r="F147" s="899">
        <v>39</v>
      </c>
      <c r="G147" s="899" t="s">
        <v>239</v>
      </c>
      <c r="I147" s="6"/>
    </row>
    <row r="148" spans="1:16" ht="12" customHeight="1">
      <c r="A148" s="400" t="s">
        <v>555</v>
      </c>
      <c r="B148" s="899">
        <v>52</v>
      </c>
      <c r="C148" s="899">
        <v>2</v>
      </c>
      <c r="D148" s="899">
        <v>20</v>
      </c>
      <c r="E148" s="899">
        <v>15</v>
      </c>
      <c r="F148" s="899">
        <v>17</v>
      </c>
      <c r="G148" s="899" t="s">
        <v>239</v>
      </c>
      <c r="I148" s="6"/>
    </row>
    <row r="149" spans="1:16" ht="12" customHeight="1">
      <c r="A149" s="400" t="s">
        <v>556</v>
      </c>
      <c r="B149" s="899">
        <v>528</v>
      </c>
      <c r="C149" s="899">
        <v>125</v>
      </c>
      <c r="D149" s="899">
        <v>200</v>
      </c>
      <c r="E149" s="899">
        <v>169</v>
      </c>
      <c r="F149" s="899">
        <v>159</v>
      </c>
      <c r="G149" s="899" t="s">
        <v>239</v>
      </c>
    </row>
    <row r="150" spans="1:16" ht="12" customHeight="1">
      <c r="A150" s="400" t="s">
        <v>557</v>
      </c>
      <c r="B150" s="899">
        <v>65</v>
      </c>
      <c r="C150" s="899">
        <v>54</v>
      </c>
      <c r="D150" s="899">
        <v>22</v>
      </c>
      <c r="E150" s="899">
        <v>23</v>
      </c>
      <c r="F150" s="899">
        <v>20</v>
      </c>
      <c r="G150" s="899" t="s">
        <v>239</v>
      </c>
    </row>
    <row r="151" spans="1:16" ht="12" customHeight="1">
      <c r="A151" s="400" t="s">
        <v>745</v>
      </c>
      <c r="B151" s="899">
        <v>109</v>
      </c>
      <c r="C151" s="899">
        <v>29</v>
      </c>
      <c r="D151" s="899">
        <v>35</v>
      </c>
      <c r="E151" s="899">
        <v>40</v>
      </c>
      <c r="F151" s="899">
        <v>34</v>
      </c>
      <c r="G151" s="899" t="s">
        <v>239</v>
      </c>
      <c r="H151" s="6"/>
    </row>
    <row r="152" spans="1:16" s="249" customFormat="1" ht="12" customHeight="1">
      <c r="A152" s="402" t="s">
        <v>384</v>
      </c>
      <c r="B152" s="884">
        <v>3570</v>
      </c>
      <c r="C152" s="884">
        <v>179</v>
      </c>
      <c r="D152" s="884">
        <v>1110</v>
      </c>
      <c r="E152" s="884">
        <v>977</v>
      </c>
      <c r="F152" s="884">
        <v>855</v>
      </c>
      <c r="G152" s="884">
        <v>628</v>
      </c>
      <c r="H152" s="418"/>
      <c r="I152" s="501"/>
      <c r="J152" s="501"/>
      <c r="K152" s="501"/>
      <c r="L152" s="501"/>
      <c r="M152" s="501"/>
      <c r="N152" s="501"/>
      <c r="O152" s="501"/>
      <c r="P152" s="501"/>
    </row>
    <row r="153" spans="1:16" ht="12" customHeight="1">
      <c r="A153" s="403" t="s">
        <v>523</v>
      </c>
      <c r="B153" s="899"/>
      <c r="C153" s="899"/>
      <c r="D153" s="899"/>
      <c r="E153" s="899"/>
      <c r="F153" s="899"/>
      <c r="G153" s="899"/>
      <c r="H153" s="6"/>
    </row>
    <row r="154" spans="1:16" ht="12" customHeight="1">
      <c r="A154" s="401" t="s">
        <v>524</v>
      </c>
      <c r="B154" s="899">
        <v>14</v>
      </c>
      <c r="C154" s="899">
        <v>0</v>
      </c>
      <c r="D154" s="899">
        <v>10</v>
      </c>
      <c r="E154" s="899">
        <v>4</v>
      </c>
      <c r="F154" s="899" t="s">
        <v>239</v>
      </c>
      <c r="G154" s="899" t="s">
        <v>239</v>
      </c>
      <c r="H154" s="6"/>
    </row>
    <row r="155" spans="1:16" ht="12" customHeight="1">
      <c r="A155" s="400" t="s">
        <v>683</v>
      </c>
      <c r="B155" s="899">
        <v>12</v>
      </c>
      <c r="C155" s="899">
        <v>0</v>
      </c>
      <c r="D155" s="899">
        <v>6</v>
      </c>
      <c r="E155" s="899">
        <v>1</v>
      </c>
      <c r="F155" s="899">
        <v>5</v>
      </c>
      <c r="G155" s="899" t="s">
        <v>239</v>
      </c>
      <c r="H155" s="6"/>
    </row>
    <row r="156" spans="1:16" s="249" customFormat="1" ht="12" customHeight="1">
      <c r="A156" s="403" t="s">
        <v>525</v>
      </c>
      <c r="B156" s="899"/>
      <c r="C156" s="899"/>
      <c r="D156" s="899"/>
      <c r="E156" s="899"/>
      <c r="F156" s="899"/>
      <c r="G156" s="899"/>
      <c r="H156" s="504"/>
      <c r="I156" s="501"/>
      <c r="J156" s="501"/>
      <c r="K156" s="501"/>
      <c r="L156" s="501"/>
      <c r="M156" s="501"/>
      <c r="N156" s="501"/>
      <c r="O156" s="501"/>
      <c r="P156" s="501"/>
    </row>
    <row r="157" spans="1:16" s="249" customFormat="1" ht="12" customHeight="1">
      <c r="A157" s="401" t="s">
        <v>1029</v>
      </c>
      <c r="B157" s="899">
        <v>8</v>
      </c>
      <c r="C157" s="899">
        <v>1</v>
      </c>
      <c r="D157" s="899">
        <v>8</v>
      </c>
      <c r="E157" s="899">
        <v>0</v>
      </c>
      <c r="F157" s="899">
        <v>0</v>
      </c>
      <c r="G157" s="899">
        <v>0</v>
      </c>
      <c r="H157" s="504"/>
      <c r="I157" s="501"/>
      <c r="J157" s="501"/>
      <c r="K157" s="501"/>
      <c r="L157" s="501"/>
      <c r="M157" s="501"/>
      <c r="N157" s="501"/>
      <c r="O157" s="501"/>
      <c r="P157" s="501"/>
    </row>
    <row r="158" spans="1:16" s="249" customFormat="1" ht="12" customHeight="1">
      <c r="A158" s="401" t="s">
        <v>76</v>
      </c>
      <c r="B158" s="899">
        <v>40</v>
      </c>
      <c r="C158" s="899">
        <v>2</v>
      </c>
      <c r="D158" s="899">
        <v>16</v>
      </c>
      <c r="E158" s="899">
        <v>14</v>
      </c>
      <c r="F158" s="899">
        <v>6</v>
      </c>
      <c r="G158" s="899">
        <v>4</v>
      </c>
      <c r="H158" s="503"/>
      <c r="I158" s="501"/>
      <c r="J158" s="501"/>
      <c r="K158" s="501"/>
      <c r="L158" s="501"/>
      <c r="M158" s="501"/>
      <c r="N158" s="501"/>
      <c r="O158" s="501"/>
      <c r="P158" s="501"/>
    </row>
    <row r="159" spans="1:16" ht="12" customHeight="1">
      <c r="A159" s="401" t="s">
        <v>77</v>
      </c>
      <c r="B159" s="899">
        <v>58</v>
      </c>
      <c r="C159" s="899">
        <v>15</v>
      </c>
      <c r="D159" s="899">
        <v>20</v>
      </c>
      <c r="E159" s="899">
        <v>19</v>
      </c>
      <c r="F159" s="899">
        <v>18</v>
      </c>
      <c r="G159" s="899">
        <v>1</v>
      </c>
    </row>
    <row r="160" spans="1:16" ht="12" customHeight="1">
      <c r="A160" s="400" t="s">
        <v>494</v>
      </c>
      <c r="B160" s="899">
        <v>1064</v>
      </c>
      <c r="C160" s="899">
        <v>70</v>
      </c>
      <c r="D160" s="899">
        <v>302</v>
      </c>
      <c r="E160" s="899">
        <v>269</v>
      </c>
      <c r="F160" s="899">
        <v>282</v>
      </c>
      <c r="G160" s="899">
        <v>211</v>
      </c>
    </row>
    <row r="161" spans="1:16" ht="12" customHeight="1">
      <c r="A161" s="403" t="s">
        <v>439</v>
      </c>
      <c r="B161" s="899"/>
      <c r="C161" s="899"/>
      <c r="D161" s="899"/>
      <c r="E161" s="899"/>
      <c r="F161" s="899"/>
      <c r="G161" s="899"/>
    </row>
    <row r="162" spans="1:16" ht="12" customHeight="1">
      <c r="A162" s="401" t="s">
        <v>1030</v>
      </c>
      <c r="B162" s="899">
        <v>16</v>
      </c>
      <c r="C162" s="899">
        <v>0</v>
      </c>
      <c r="D162" s="899">
        <v>5</v>
      </c>
      <c r="E162" s="899">
        <v>3</v>
      </c>
      <c r="F162" s="899">
        <v>2</v>
      </c>
      <c r="G162" s="899">
        <v>6</v>
      </c>
    </row>
    <row r="163" spans="1:16" ht="12" customHeight="1">
      <c r="A163" s="401" t="s">
        <v>78</v>
      </c>
      <c r="B163" s="899">
        <v>53</v>
      </c>
      <c r="C163" s="899">
        <v>2</v>
      </c>
      <c r="D163" s="899">
        <v>11</v>
      </c>
      <c r="E163" s="899">
        <v>16</v>
      </c>
      <c r="F163" s="899">
        <v>17</v>
      </c>
      <c r="G163" s="899">
        <v>9</v>
      </c>
    </row>
    <row r="164" spans="1:16" ht="12" customHeight="1">
      <c r="A164" s="400" t="s">
        <v>684</v>
      </c>
      <c r="B164" s="899">
        <v>7</v>
      </c>
      <c r="C164" s="899">
        <v>1</v>
      </c>
      <c r="D164" s="899">
        <v>1</v>
      </c>
      <c r="E164" s="899">
        <v>3</v>
      </c>
      <c r="F164" s="899">
        <v>1</v>
      </c>
      <c r="G164" s="899">
        <v>2</v>
      </c>
    </row>
    <row r="165" spans="1:16" ht="12" customHeight="1">
      <c r="A165" s="400" t="s">
        <v>781</v>
      </c>
      <c r="B165" s="899">
        <v>7</v>
      </c>
      <c r="C165" s="899">
        <v>1</v>
      </c>
      <c r="D165" s="899">
        <v>2</v>
      </c>
      <c r="E165" s="899">
        <v>3</v>
      </c>
      <c r="F165" s="899">
        <v>1</v>
      </c>
      <c r="G165" s="899">
        <v>1</v>
      </c>
    </row>
    <row r="166" spans="1:16" ht="12" customHeight="1">
      <c r="A166" s="400" t="s">
        <v>526</v>
      </c>
      <c r="B166" s="899">
        <v>317</v>
      </c>
      <c r="C166" s="899">
        <v>5</v>
      </c>
      <c r="D166" s="899">
        <v>104</v>
      </c>
      <c r="E166" s="899">
        <v>80</v>
      </c>
      <c r="F166" s="899">
        <v>82</v>
      </c>
      <c r="G166" s="899">
        <v>51</v>
      </c>
    </row>
    <row r="167" spans="1:16" ht="12" customHeight="1">
      <c r="A167" s="400" t="s">
        <v>527</v>
      </c>
      <c r="B167" s="899">
        <v>1546</v>
      </c>
      <c r="C167" s="899">
        <v>64</v>
      </c>
      <c r="D167" s="899">
        <v>458</v>
      </c>
      <c r="E167" s="899">
        <v>428</v>
      </c>
      <c r="F167" s="899">
        <v>379</v>
      </c>
      <c r="G167" s="899">
        <v>281</v>
      </c>
    </row>
    <row r="168" spans="1:16" ht="12" customHeight="1">
      <c r="A168" s="258" t="s">
        <v>528</v>
      </c>
      <c r="B168" s="899"/>
      <c r="C168" s="899"/>
      <c r="D168" s="899"/>
      <c r="E168" s="899"/>
      <c r="F168" s="899"/>
      <c r="G168" s="899"/>
    </row>
    <row r="169" spans="1:16" ht="12" customHeight="1">
      <c r="A169" s="400" t="s">
        <v>529</v>
      </c>
      <c r="B169" s="899">
        <v>27</v>
      </c>
      <c r="C169" s="899">
        <v>1</v>
      </c>
      <c r="D169" s="899">
        <v>9</v>
      </c>
      <c r="E169" s="899">
        <v>8</v>
      </c>
      <c r="F169" s="899">
        <v>6</v>
      </c>
      <c r="G169" s="899">
        <v>4</v>
      </c>
    </row>
    <row r="170" spans="1:16" s="249" customFormat="1" ht="12" customHeight="1">
      <c r="A170" s="400" t="s">
        <v>799</v>
      </c>
      <c r="B170" s="899">
        <v>274</v>
      </c>
      <c r="C170" s="899">
        <v>10</v>
      </c>
      <c r="D170" s="899">
        <v>97</v>
      </c>
      <c r="E170" s="899">
        <v>65</v>
      </c>
      <c r="F170" s="899">
        <v>54</v>
      </c>
      <c r="G170" s="899">
        <v>58</v>
      </c>
      <c r="H170" s="503"/>
      <c r="I170" s="501"/>
      <c r="J170" s="501"/>
      <c r="K170" s="501"/>
      <c r="L170" s="501"/>
      <c r="M170" s="501"/>
      <c r="N170" s="501"/>
      <c r="O170" s="501"/>
      <c r="P170" s="501"/>
    </row>
    <row r="171" spans="1:16" ht="12" customHeight="1">
      <c r="A171" s="400" t="s">
        <v>495</v>
      </c>
      <c r="B171" s="899">
        <v>5</v>
      </c>
      <c r="C171" s="899">
        <v>1</v>
      </c>
      <c r="D171" s="899">
        <v>1</v>
      </c>
      <c r="E171" s="899">
        <v>2</v>
      </c>
      <c r="F171" s="899">
        <v>2</v>
      </c>
      <c r="G171" s="899" t="s">
        <v>239</v>
      </c>
    </row>
    <row r="172" spans="1:16" ht="12" customHeight="1">
      <c r="A172" s="400" t="s">
        <v>496</v>
      </c>
      <c r="B172" s="899">
        <v>74</v>
      </c>
      <c r="C172" s="899">
        <v>5</v>
      </c>
      <c r="D172" s="899">
        <v>34</v>
      </c>
      <c r="E172" s="899">
        <v>40</v>
      </c>
      <c r="F172" s="899" t="s">
        <v>239</v>
      </c>
      <c r="G172" s="899" t="s">
        <v>239</v>
      </c>
    </row>
    <row r="173" spans="1:16" ht="12" customHeight="1">
      <c r="A173" s="403" t="s">
        <v>496</v>
      </c>
      <c r="B173" s="899"/>
      <c r="C173" s="899"/>
      <c r="D173" s="899"/>
      <c r="E173" s="899"/>
      <c r="F173" s="899"/>
      <c r="G173" s="899"/>
    </row>
    <row r="174" spans="1:16" ht="12" customHeight="1">
      <c r="A174" s="401" t="s">
        <v>530</v>
      </c>
      <c r="B174" s="899">
        <v>48</v>
      </c>
      <c r="C174" s="899">
        <v>1</v>
      </c>
      <c r="D174" s="899">
        <v>26</v>
      </c>
      <c r="E174" s="899">
        <v>22</v>
      </c>
      <c r="F174" s="899" t="s">
        <v>239</v>
      </c>
      <c r="G174" s="899" t="s">
        <v>239</v>
      </c>
    </row>
    <row r="175" spans="1:16" ht="12" customHeight="1">
      <c r="A175" s="402" t="s">
        <v>582</v>
      </c>
      <c r="B175" s="884">
        <v>273</v>
      </c>
      <c r="C175" s="884">
        <v>96</v>
      </c>
      <c r="D175" s="884">
        <v>97</v>
      </c>
      <c r="E175" s="884">
        <v>94</v>
      </c>
      <c r="F175" s="884">
        <v>63</v>
      </c>
      <c r="G175" s="884">
        <v>19</v>
      </c>
    </row>
    <row r="176" spans="1:16" s="249" customFormat="1" ht="12" customHeight="1">
      <c r="A176" s="400" t="s">
        <v>583</v>
      </c>
      <c r="B176" s="899">
        <v>29</v>
      </c>
      <c r="C176" s="899">
        <v>19</v>
      </c>
      <c r="D176" s="899">
        <v>13</v>
      </c>
      <c r="E176" s="899">
        <v>10</v>
      </c>
      <c r="F176" s="899">
        <v>3</v>
      </c>
      <c r="G176" s="899">
        <v>3</v>
      </c>
      <c r="H176" s="503"/>
      <c r="I176" s="501"/>
      <c r="J176" s="501"/>
      <c r="K176" s="501"/>
      <c r="L176" s="501"/>
      <c r="M176" s="501"/>
      <c r="N176" s="501"/>
      <c r="O176" s="501"/>
      <c r="P176" s="501"/>
    </row>
    <row r="177" spans="1:16" ht="12" customHeight="1">
      <c r="A177" s="400" t="s">
        <v>584</v>
      </c>
      <c r="B177" s="899">
        <v>161</v>
      </c>
      <c r="C177" s="899">
        <v>30</v>
      </c>
      <c r="D177" s="899">
        <v>56</v>
      </c>
      <c r="E177" s="899">
        <v>51</v>
      </c>
      <c r="F177" s="899">
        <v>38</v>
      </c>
      <c r="G177" s="899">
        <v>16</v>
      </c>
      <c r="I177" s="505"/>
      <c r="J177" s="505"/>
      <c r="K177" s="505"/>
      <c r="L177" s="505"/>
      <c r="M177" s="505"/>
      <c r="N177" s="505"/>
    </row>
    <row r="178" spans="1:16" ht="12" customHeight="1">
      <c r="A178" s="400" t="s">
        <v>585</v>
      </c>
      <c r="B178" s="899">
        <v>83</v>
      </c>
      <c r="C178" s="899">
        <v>47</v>
      </c>
      <c r="D178" s="899">
        <v>28</v>
      </c>
      <c r="E178" s="899">
        <v>33</v>
      </c>
      <c r="F178" s="899">
        <v>22</v>
      </c>
      <c r="G178" s="899" t="s">
        <v>239</v>
      </c>
      <c r="I178" s="505"/>
      <c r="J178" s="505"/>
      <c r="K178" s="505"/>
      <c r="L178" s="505"/>
      <c r="M178" s="505"/>
      <c r="N178" s="505"/>
    </row>
    <row r="179" spans="1:16" s="249" customFormat="1" ht="12" customHeight="1">
      <c r="A179" s="402" t="s">
        <v>385</v>
      </c>
      <c r="B179" s="884">
        <v>2216</v>
      </c>
      <c r="C179" s="884">
        <v>67</v>
      </c>
      <c r="D179" s="884">
        <v>674</v>
      </c>
      <c r="E179" s="884">
        <v>584</v>
      </c>
      <c r="F179" s="884">
        <v>525</v>
      </c>
      <c r="G179" s="884">
        <v>433</v>
      </c>
      <c r="H179" s="504"/>
      <c r="I179" s="501"/>
      <c r="J179" s="505"/>
      <c r="K179" s="505"/>
      <c r="L179" s="505"/>
      <c r="M179" s="505"/>
      <c r="N179" s="505"/>
      <c r="O179" s="505"/>
      <c r="P179" s="501"/>
    </row>
    <row r="180" spans="1:16" ht="12" customHeight="1">
      <c r="A180" s="400" t="s">
        <v>497</v>
      </c>
      <c r="B180" s="899">
        <v>12</v>
      </c>
      <c r="C180" s="899">
        <v>1</v>
      </c>
      <c r="D180" s="899">
        <v>3</v>
      </c>
      <c r="E180" s="899">
        <v>6</v>
      </c>
      <c r="F180" s="899">
        <v>3</v>
      </c>
      <c r="G180" s="899" t="s">
        <v>239</v>
      </c>
      <c r="M180" s="505"/>
      <c r="N180" s="505"/>
    </row>
    <row r="181" spans="1:16" ht="12" customHeight="1">
      <c r="A181" s="400" t="s">
        <v>498</v>
      </c>
      <c r="B181" s="899">
        <v>123</v>
      </c>
      <c r="C181" s="899">
        <v>3</v>
      </c>
      <c r="D181" s="899">
        <v>41</v>
      </c>
      <c r="E181" s="899">
        <v>45</v>
      </c>
      <c r="F181" s="899">
        <v>25</v>
      </c>
      <c r="G181" s="899">
        <v>12</v>
      </c>
      <c r="M181" s="505"/>
      <c r="N181" s="505"/>
    </row>
    <row r="182" spans="1:16" s="249" customFormat="1" ht="12" customHeight="1">
      <c r="A182" s="400" t="s">
        <v>499</v>
      </c>
      <c r="B182" s="899">
        <v>570</v>
      </c>
      <c r="C182" s="899">
        <v>18</v>
      </c>
      <c r="D182" s="899">
        <v>167</v>
      </c>
      <c r="E182" s="899">
        <v>139</v>
      </c>
      <c r="F182" s="899">
        <v>132</v>
      </c>
      <c r="G182" s="899">
        <v>132</v>
      </c>
      <c r="H182" s="504"/>
      <c r="I182" s="501"/>
      <c r="J182" s="501"/>
      <c r="K182" s="501"/>
      <c r="L182" s="501"/>
      <c r="M182" s="501"/>
      <c r="N182" s="501"/>
      <c r="O182" s="501"/>
      <c r="P182" s="501"/>
    </row>
    <row r="183" spans="1:16" s="249" customFormat="1" ht="12" customHeight="1">
      <c r="A183" s="400" t="s">
        <v>500</v>
      </c>
      <c r="B183" s="899">
        <v>2</v>
      </c>
      <c r="C183" s="899">
        <v>0</v>
      </c>
      <c r="D183" s="899">
        <v>0</v>
      </c>
      <c r="E183" s="899">
        <v>2</v>
      </c>
      <c r="F183" s="899">
        <v>0</v>
      </c>
      <c r="G183" s="899">
        <v>0</v>
      </c>
      <c r="H183" s="504"/>
      <c r="I183" s="501"/>
      <c r="J183" s="501"/>
      <c r="K183" s="501"/>
      <c r="L183" s="501"/>
      <c r="M183" s="501"/>
      <c r="N183" s="501"/>
      <c r="O183" s="501"/>
      <c r="P183" s="501"/>
    </row>
    <row r="184" spans="1:16" s="249" customFormat="1" ht="12" customHeight="1">
      <c r="A184" s="400" t="s">
        <v>501</v>
      </c>
      <c r="B184" s="899">
        <v>81</v>
      </c>
      <c r="C184" s="899">
        <v>2</v>
      </c>
      <c r="D184" s="899">
        <v>29</v>
      </c>
      <c r="E184" s="899">
        <v>21</v>
      </c>
      <c r="F184" s="899">
        <v>17</v>
      </c>
      <c r="G184" s="899">
        <v>14</v>
      </c>
      <c r="H184" s="504"/>
      <c r="I184" s="501"/>
      <c r="J184" s="501"/>
      <c r="K184" s="501"/>
      <c r="L184" s="501"/>
      <c r="M184" s="501"/>
      <c r="N184" s="501"/>
      <c r="O184" s="501"/>
      <c r="P184" s="501"/>
    </row>
    <row r="185" spans="1:16" ht="12" customHeight="1">
      <c r="A185" s="403" t="s">
        <v>79</v>
      </c>
      <c r="B185" s="899"/>
      <c r="C185" s="899"/>
      <c r="D185" s="899"/>
      <c r="E185" s="899"/>
      <c r="F185" s="899"/>
      <c r="G185" s="899"/>
    </row>
    <row r="186" spans="1:16" ht="12" customHeight="1">
      <c r="A186" s="401" t="s">
        <v>80</v>
      </c>
      <c r="B186" s="899">
        <v>5</v>
      </c>
      <c r="C186" s="899">
        <v>0</v>
      </c>
      <c r="D186" s="899">
        <v>0</v>
      </c>
      <c r="E186" s="899">
        <v>3</v>
      </c>
      <c r="F186" s="899">
        <v>1</v>
      </c>
      <c r="G186" s="899">
        <v>1</v>
      </c>
    </row>
    <row r="187" spans="1:16" ht="12" customHeight="1">
      <c r="A187" s="401" t="s">
        <v>81</v>
      </c>
      <c r="B187" s="899">
        <v>684</v>
      </c>
      <c r="C187" s="899">
        <v>12</v>
      </c>
      <c r="D187" s="899">
        <v>215</v>
      </c>
      <c r="E187" s="899">
        <v>179</v>
      </c>
      <c r="F187" s="899">
        <v>166</v>
      </c>
      <c r="G187" s="899">
        <v>124</v>
      </c>
    </row>
    <row r="188" spans="1:16" s="249" customFormat="1" ht="12" customHeight="1">
      <c r="A188" s="401" t="s">
        <v>87</v>
      </c>
      <c r="B188" s="899">
        <v>75</v>
      </c>
      <c r="C188" s="899">
        <v>0</v>
      </c>
      <c r="D188" s="899">
        <v>19</v>
      </c>
      <c r="E188" s="899">
        <v>22</v>
      </c>
      <c r="F188" s="899">
        <v>14</v>
      </c>
      <c r="G188" s="899">
        <v>20</v>
      </c>
      <c r="H188" s="504"/>
      <c r="I188" s="501"/>
      <c r="J188" s="501"/>
      <c r="K188" s="501"/>
      <c r="L188" s="501"/>
      <c r="M188" s="501"/>
      <c r="N188" s="501"/>
      <c r="O188" s="501"/>
      <c r="P188" s="501"/>
    </row>
    <row r="189" spans="1:16" s="249" customFormat="1" ht="12" customHeight="1">
      <c r="A189" s="403" t="s">
        <v>686</v>
      </c>
      <c r="B189" s="899"/>
      <c r="C189" s="899"/>
      <c r="D189" s="899"/>
      <c r="E189" s="899"/>
      <c r="F189" s="899"/>
      <c r="G189" s="899"/>
      <c r="H189" s="504"/>
      <c r="I189" s="501"/>
      <c r="J189" s="501"/>
      <c r="K189" s="501"/>
      <c r="L189" s="501"/>
      <c r="M189" s="501"/>
      <c r="N189" s="501"/>
      <c r="O189" s="501"/>
      <c r="P189" s="501"/>
    </row>
    <row r="190" spans="1:16" s="249" customFormat="1" ht="12" customHeight="1">
      <c r="A190" s="401" t="s">
        <v>687</v>
      </c>
      <c r="B190" s="899">
        <v>1</v>
      </c>
      <c r="C190" s="899">
        <v>0</v>
      </c>
      <c r="D190" s="899">
        <v>0</v>
      </c>
      <c r="E190" s="899">
        <v>1</v>
      </c>
      <c r="F190" s="899">
        <v>0</v>
      </c>
      <c r="G190" s="899" t="s">
        <v>239</v>
      </c>
      <c r="H190" s="504"/>
      <c r="I190" s="501"/>
      <c r="J190" s="501"/>
      <c r="K190" s="501"/>
      <c r="L190" s="501"/>
      <c r="M190" s="501"/>
      <c r="N190" s="501"/>
      <c r="O190" s="501"/>
      <c r="P190" s="501"/>
    </row>
    <row r="191" spans="1:16" s="249" customFormat="1" ht="12" customHeight="1">
      <c r="A191" s="400" t="s">
        <v>685</v>
      </c>
      <c r="B191" s="899">
        <v>7</v>
      </c>
      <c r="C191" s="899">
        <v>0</v>
      </c>
      <c r="D191" s="899">
        <v>0</v>
      </c>
      <c r="E191" s="899">
        <v>4</v>
      </c>
      <c r="F191" s="899">
        <v>3</v>
      </c>
      <c r="G191" s="899">
        <v>0</v>
      </c>
      <c r="H191" s="504"/>
      <c r="I191" s="501"/>
      <c r="J191" s="501"/>
      <c r="K191" s="501"/>
      <c r="L191" s="501"/>
      <c r="M191" s="501"/>
      <c r="N191" s="501"/>
      <c r="O191" s="501"/>
      <c r="P191" s="501"/>
    </row>
    <row r="192" spans="1:16" ht="12" customHeight="1">
      <c r="A192" s="403" t="s">
        <v>551</v>
      </c>
      <c r="B192" s="899"/>
      <c r="C192" s="899"/>
      <c r="D192" s="899"/>
      <c r="E192" s="899"/>
      <c r="F192" s="899"/>
      <c r="G192" s="899"/>
    </row>
    <row r="193" spans="1:16" ht="12" customHeight="1">
      <c r="A193" s="401" t="s">
        <v>908</v>
      </c>
      <c r="B193" s="899">
        <v>25</v>
      </c>
      <c r="C193" s="899">
        <v>0</v>
      </c>
      <c r="D193" s="899">
        <v>14</v>
      </c>
      <c r="E193" s="899">
        <v>11</v>
      </c>
      <c r="F193" s="899" t="s">
        <v>239</v>
      </c>
      <c r="G193" s="899" t="s">
        <v>239</v>
      </c>
    </row>
    <row r="194" spans="1:16" ht="12" customHeight="1">
      <c r="A194" s="401" t="s">
        <v>909</v>
      </c>
      <c r="B194" s="899">
        <v>5</v>
      </c>
      <c r="C194" s="899">
        <v>2</v>
      </c>
      <c r="D194" s="899">
        <v>4</v>
      </c>
      <c r="E194" s="899">
        <v>1</v>
      </c>
      <c r="F194" s="899" t="s">
        <v>239</v>
      </c>
      <c r="G194" s="899" t="s">
        <v>239</v>
      </c>
    </row>
    <row r="195" spans="1:16" s="249" customFormat="1" ht="12" customHeight="1">
      <c r="A195" s="400" t="s">
        <v>552</v>
      </c>
      <c r="B195" s="899">
        <v>53</v>
      </c>
      <c r="C195" s="899">
        <v>1</v>
      </c>
      <c r="D195" s="899">
        <v>26</v>
      </c>
      <c r="E195" s="899">
        <v>12</v>
      </c>
      <c r="F195" s="899">
        <v>15</v>
      </c>
      <c r="G195" s="899" t="s">
        <v>239</v>
      </c>
      <c r="H195" s="503"/>
      <c r="I195" s="501"/>
      <c r="J195" s="501"/>
      <c r="K195" s="501"/>
      <c r="L195" s="501"/>
      <c r="M195" s="501"/>
      <c r="N195" s="501"/>
      <c r="O195" s="501"/>
      <c r="P195" s="501"/>
    </row>
    <row r="196" spans="1:16" s="260" customFormat="1" ht="12" customHeight="1">
      <c r="A196" s="400" t="s">
        <v>553</v>
      </c>
      <c r="B196" s="899">
        <v>573</v>
      </c>
      <c r="C196" s="899">
        <v>28</v>
      </c>
      <c r="D196" s="899">
        <v>156</v>
      </c>
      <c r="E196" s="899">
        <v>138</v>
      </c>
      <c r="F196" s="899">
        <v>149</v>
      </c>
      <c r="G196" s="899">
        <v>130</v>
      </c>
      <c r="H196" s="505"/>
      <c r="I196" s="501"/>
      <c r="J196" s="501"/>
      <c r="K196" s="501"/>
      <c r="L196" s="501"/>
      <c r="M196" s="501"/>
      <c r="N196" s="501"/>
      <c r="O196" s="505"/>
      <c r="P196" s="505"/>
    </row>
    <row r="197" spans="1:16" s="260" customFormat="1" ht="12" customHeight="1">
      <c r="A197" s="402" t="s">
        <v>404</v>
      </c>
      <c r="B197" s="884">
        <v>950</v>
      </c>
      <c r="C197" s="884">
        <v>891</v>
      </c>
      <c r="D197" s="884">
        <v>334</v>
      </c>
      <c r="E197" s="884">
        <v>333</v>
      </c>
      <c r="F197" s="884">
        <v>283</v>
      </c>
      <c r="G197" s="884" t="s">
        <v>239</v>
      </c>
      <c r="H197" s="505"/>
      <c r="I197" s="501"/>
      <c r="J197" s="501"/>
      <c r="K197" s="501"/>
      <c r="L197" s="501"/>
      <c r="M197" s="501"/>
      <c r="N197" s="501"/>
      <c r="O197" s="501"/>
      <c r="P197" s="505"/>
    </row>
    <row r="198" spans="1:16" s="260" customFormat="1" ht="12" customHeight="1">
      <c r="A198" s="400" t="s">
        <v>440</v>
      </c>
      <c r="B198" s="899">
        <v>445</v>
      </c>
      <c r="C198" s="899">
        <v>415</v>
      </c>
      <c r="D198" s="899">
        <v>151</v>
      </c>
      <c r="E198" s="899">
        <v>158</v>
      </c>
      <c r="F198" s="899">
        <v>136</v>
      </c>
      <c r="G198" s="899" t="s">
        <v>239</v>
      </c>
      <c r="H198" s="505"/>
      <c r="I198" s="501"/>
      <c r="J198" s="501"/>
      <c r="K198" s="501"/>
      <c r="L198" s="501"/>
      <c r="M198" s="501"/>
      <c r="N198" s="501"/>
      <c r="O198" s="505"/>
      <c r="P198" s="505"/>
    </row>
    <row r="199" spans="1:16" ht="12" customHeight="1">
      <c r="A199" s="400" t="s">
        <v>441</v>
      </c>
      <c r="B199" s="899">
        <v>174</v>
      </c>
      <c r="C199" s="899">
        <v>162</v>
      </c>
      <c r="D199" s="899">
        <v>64</v>
      </c>
      <c r="E199" s="899">
        <v>60</v>
      </c>
      <c r="F199" s="899">
        <v>50</v>
      </c>
      <c r="G199" s="899" t="s">
        <v>239</v>
      </c>
    </row>
    <row r="200" spans="1:16" s="249" customFormat="1" ht="12" customHeight="1">
      <c r="A200" s="400" t="s">
        <v>14</v>
      </c>
      <c r="B200" s="899">
        <v>331</v>
      </c>
      <c r="C200" s="899">
        <v>314</v>
      </c>
      <c r="D200" s="899">
        <v>119</v>
      </c>
      <c r="E200" s="899">
        <v>115</v>
      </c>
      <c r="F200" s="899">
        <v>97</v>
      </c>
      <c r="G200" s="899" t="s">
        <v>239</v>
      </c>
      <c r="H200" s="504"/>
      <c r="I200" s="501"/>
      <c r="J200" s="501"/>
      <c r="K200" s="501"/>
      <c r="L200" s="501"/>
      <c r="M200" s="501"/>
      <c r="N200" s="501"/>
      <c r="O200" s="501"/>
      <c r="P200" s="501"/>
    </row>
    <row r="201" spans="1:16" ht="12" customHeight="1">
      <c r="A201" s="402" t="s">
        <v>486</v>
      </c>
      <c r="B201" s="884">
        <v>1055</v>
      </c>
      <c r="C201" s="884">
        <v>49</v>
      </c>
      <c r="D201" s="884">
        <v>324</v>
      </c>
      <c r="E201" s="884">
        <v>270</v>
      </c>
      <c r="F201" s="884">
        <v>258</v>
      </c>
      <c r="G201" s="884">
        <v>203</v>
      </c>
      <c r="P201" s="501">
        <f t="shared" ref="P201" si="0">SUM(I203:I214)</f>
        <v>0</v>
      </c>
    </row>
    <row r="202" spans="1:16" ht="12" customHeight="1">
      <c r="A202" s="403" t="s">
        <v>523</v>
      </c>
      <c r="B202" s="899"/>
      <c r="C202" s="899"/>
      <c r="D202" s="899"/>
      <c r="E202" s="899"/>
      <c r="F202" s="899"/>
      <c r="G202" s="899"/>
    </row>
    <row r="203" spans="1:16" s="249" customFormat="1" ht="12" customHeight="1">
      <c r="A203" s="401" t="s">
        <v>531</v>
      </c>
      <c r="B203" s="899">
        <v>46</v>
      </c>
      <c r="C203" s="899">
        <v>0</v>
      </c>
      <c r="D203" s="899">
        <v>21</v>
      </c>
      <c r="E203" s="899">
        <v>25</v>
      </c>
      <c r="F203" s="899" t="s">
        <v>239</v>
      </c>
      <c r="G203" s="899" t="s">
        <v>239</v>
      </c>
      <c r="H203" s="504"/>
      <c r="I203" s="501"/>
      <c r="J203" s="501"/>
      <c r="K203" s="501"/>
      <c r="L203" s="501"/>
      <c r="M203" s="501"/>
      <c r="N203" s="501"/>
      <c r="O203" s="501"/>
      <c r="P203" s="501"/>
    </row>
    <row r="204" spans="1:16" s="249" customFormat="1" ht="12" customHeight="1">
      <c r="A204" s="401" t="s">
        <v>910</v>
      </c>
      <c r="B204" s="899">
        <v>3</v>
      </c>
      <c r="C204" s="899">
        <v>0</v>
      </c>
      <c r="D204" s="899">
        <v>0</v>
      </c>
      <c r="E204" s="899">
        <v>3</v>
      </c>
      <c r="F204" s="899" t="s">
        <v>239</v>
      </c>
      <c r="G204" s="899" t="s">
        <v>239</v>
      </c>
      <c r="H204" s="504"/>
      <c r="I204" s="501"/>
      <c r="J204" s="501"/>
      <c r="K204" s="501"/>
      <c r="L204" s="501"/>
      <c r="M204" s="501"/>
      <c r="N204" s="501"/>
      <c r="O204" s="501"/>
      <c r="P204" s="501"/>
    </row>
    <row r="205" spans="1:16" s="249" customFormat="1" ht="12" customHeight="1">
      <c r="A205" s="400" t="s">
        <v>487</v>
      </c>
      <c r="B205" s="899">
        <v>72</v>
      </c>
      <c r="C205" s="899">
        <v>2</v>
      </c>
      <c r="D205" s="899">
        <v>23</v>
      </c>
      <c r="E205" s="899">
        <v>16</v>
      </c>
      <c r="F205" s="899">
        <v>11</v>
      </c>
      <c r="G205" s="899">
        <v>22</v>
      </c>
      <c r="H205" s="504"/>
      <c r="I205" s="501"/>
      <c r="J205" s="501"/>
      <c r="K205" s="501"/>
      <c r="L205" s="501"/>
      <c r="M205" s="501"/>
      <c r="N205" s="501"/>
      <c r="O205" s="501"/>
      <c r="P205" s="501"/>
    </row>
    <row r="206" spans="1:16" s="249" customFormat="1" ht="12" customHeight="1">
      <c r="A206" s="400" t="s">
        <v>688</v>
      </c>
      <c r="B206" s="899">
        <v>13</v>
      </c>
      <c r="C206" s="899">
        <v>1</v>
      </c>
      <c r="D206" s="899">
        <v>5</v>
      </c>
      <c r="E206" s="899">
        <v>4</v>
      </c>
      <c r="F206" s="899">
        <v>2</v>
      </c>
      <c r="G206" s="899">
        <v>2</v>
      </c>
      <c r="H206" s="504"/>
      <c r="I206" s="501"/>
      <c r="J206" s="501"/>
      <c r="K206" s="501"/>
      <c r="L206" s="501"/>
      <c r="M206" s="501"/>
      <c r="N206" s="501"/>
      <c r="O206" s="501"/>
      <c r="P206" s="501"/>
    </row>
    <row r="207" spans="1:16" ht="12" customHeight="1">
      <c r="A207" s="400" t="s">
        <v>488</v>
      </c>
      <c r="B207" s="899">
        <v>175</v>
      </c>
      <c r="C207" s="899">
        <v>6</v>
      </c>
      <c r="D207" s="899">
        <v>44</v>
      </c>
      <c r="E207" s="899">
        <v>43</v>
      </c>
      <c r="F207" s="899">
        <v>47</v>
      </c>
      <c r="G207" s="899">
        <v>41</v>
      </c>
    </row>
    <row r="208" spans="1:16" ht="12" customHeight="1">
      <c r="A208" s="403" t="s">
        <v>532</v>
      </c>
      <c r="B208" s="899"/>
      <c r="C208" s="899"/>
      <c r="D208" s="899"/>
      <c r="E208" s="899"/>
      <c r="F208" s="899"/>
      <c r="G208" s="899"/>
    </row>
    <row r="209" spans="1:16" s="249" customFormat="1" ht="12" customHeight="1">
      <c r="A209" s="401" t="s">
        <v>531</v>
      </c>
      <c r="B209" s="899">
        <v>313</v>
      </c>
      <c r="C209" s="899">
        <v>5</v>
      </c>
      <c r="D209" s="899">
        <v>87</v>
      </c>
      <c r="E209" s="899">
        <v>71</v>
      </c>
      <c r="F209" s="899">
        <v>72</v>
      </c>
      <c r="G209" s="899">
        <v>83</v>
      </c>
      <c r="H209" s="504"/>
      <c r="I209" s="501"/>
      <c r="J209" s="501"/>
      <c r="K209" s="501"/>
      <c r="L209" s="501"/>
      <c r="M209" s="501"/>
      <c r="N209" s="501"/>
      <c r="O209" s="501"/>
      <c r="P209" s="501"/>
    </row>
    <row r="210" spans="1:16" ht="12" customHeight="1">
      <c r="A210" s="401" t="s">
        <v>890</v>
      </c>
      <c r="B210" s="899">
        <v>13</v>
      </c>
      <c r="C210" s="899">
        <v>0</v>
      </c>
      <c r="D210" s="899">
        <v>5</v>
      </c>
      <c r="E210" s="899">
        <v>0</v>
      </c>
      <c r="F210" s="899">
        <v>6</v>
      </c>
      <c r="G210" s="899">
        <v>2</v>
      </c>
    </row>
    <row r="211" spans="1:16" ht="12" customHeight="1">
      <c r="A211" s="400" t="s">
        <v>489</v>
      </c>
      <c r="B211" s="899">
        <v>67</v>
      </c>
      <c r="C211" s="899">
        <v>6</v>
      </c>
      <c r="D211" s="899">
        <v>26</v>
      </c>
      <c r="E211" s="899">
        <v>22</v>
      </c>
      <c r="F211" s="899">
        <v>19</v>
      </c>
      <c r="G211" s="899" t="s">
        <v>239</v>
      </c>
    </row>
    <row r="212" spans="1:16" ht="12" customHeight="1">
      <c r="A212" s="400" t="s">
        <v>490</v>
      </c>
      <c r="B212" s="899">
        <v>20</v>
      </c>
      <c r="C212" s="899">
        <v>0</v>
      </c>
      <c r="D212" s="899">
        <v>8</v>
      </c>
      <c r="E212" s="899">
        <v>5</v>
      </c>
      <c r="F212" s="899">
        <v>7</v>
      </c>
      <c r="G212" s="899" t="s">
        <v>239</v>
      </c>
    </row>
    <row r="213" spans="1:16" s="249" customFormat="1" ht="12" customHeight="1">
      <c r="A213" s="400" t="s">
        <v>491</v>
      </c>
      <c r="B213" s="899">
        <v>79</v>
      </c>
      <c r="C213" s="899">
        <v>14</v>
      </c>
      <c r="D213" s="899">
        <v>24</v>
      </c>
      <c r="E213" s="899">
        <v>24</v>
      </c>
      <c r="F213" s="899">
        <v>31</v>
      </c>
      <c r="G213" s="899" t="s">
        <v>239</v>
      </c>
      <c r="H213" s="504"/>
      <c r="I213" s="501"/>
      <c r="J213" s="501"/>
      <c r="K213" s="501"/>
      <c r="L213" s="501"/>
      <c r="M213" s="501"/>
      <c r="N213" s="501"/>
      <c r="O213" s="501"/>
      <c r="P213" s="501"/>
    </row>
    <row r="214" spans="1:16" ht="12" customHeight="1">
      <c r="A214" s="400" t="s">
        <v>492</v>
      </c>
      <c r="B214" s="899">
        <v>93</v>
      </c>
      <c r="C214" s="899">
        <v>7</v>
      </c>
      <c r="D214" s="899">
        <v>32</v>
      </c>
      <c r="E214" s="899">
        <v>22</v>
      </c>
      <c r="F214" s="899">
        <v>23</v>
      </c>
      <c r="G214" s="899">
        <v>16</v>
      </c>
    </row>
    <row r="215" spans="1:16" ht="12" customHeight="1">
      <c r="A215" s="400" t="s">
        <v>493</v>
      </c>
      <c r="B215" s="899">
        <v>161</v>
      </c>
      <c r="C215" s="899">
        <v>8</v>
      </c>
      <c r="D215" s="899">
        <v>49</v>
      </c>
      <c r="E215" s="899">
        <v>35</v>
      </c>
      <c r="F215" s="899">
        <v>40</v>
      </c>
      <c r="G215" s="899">
        <v>37</v>
      </c>
    </row>
    <row r="216" spans="1:16" ht="12" customHeight="1">
      <c r="A216" s="257" t="s">
        <v>15</v>
      </c>
      <c r="B216" s="899"/>
      <c r="C216" s="899"/>
      <c r="D216" s="899"/>
      <c r="E216" s="899"/>
      <c r="F216" s="899"/>
      <c r="G216" s="899"/>
    </row>
    <row r="217" spans="1:16" s="249" customFormat="1" ht="12" customHeight="1">
      <c r="A217" s="402" t="s">
        <v>405</v>
      </c>
      <c r="B217" s="884">
        <v>656</v>
      </c>
      <c r="C217" s="884">
        <v>482</v>
      </c>
      <c r="D217" s="884">
        <v>238</v>
      </c>
      <c r="E217" s="884">
        <v>207</v>
      </c>
      <c r="F217" s="884">
        <v>192</v>
      </c>
      <c r="G217" s="884">
        <v>19</v>
      </c>
      <c r="H217" s="503"/>
      <c r="I217" s="501"/>
      <c r="J217" s="501"/>
      <c r="K217" s="501"/>
      <c r="L217" s="501"/>
      <c r="M217" s="501"/>
      <c r="N217" s="501"/>
      <c r="O217" s="501"/>
      <c r="P217" s="501"/>
    </row>
    <row r="218" spans="1:16" ht="12" customHeight="1">
      <c r="A218" s="400" t="s">
        <v>16</v>
      </c>
      <c r="B218" s="899">
        <v>176</v>
      </c>
      <c r="C218" s="899">
        <v>117</v>
      </c>
      <c r="D218" s="899">
        <v>63</v>
      </c>
      <c r="E218" s="899">
        <v>64</v>
      </c>
      <c r="F218" s="899">
        <v>49</v>
      </c>
      <c r="G218" s="899" t="s">
        <v>239</v>
      </c>
    </row>
    <row r="219" spans="1:16" ht="12" customHeight="1">
      <c r="A219" s="400" t="s">
        <v>17</v>
      </c>
      <c r="B219" s="899">
        <v>288</v>
      </c>
      <c r="C219" s="899">
        <v>248</v>
      </c>
      <c r="D219" s="899">
        <v>114</v>
      </c>
      <c r="E219" s="899">
        <v>89</v>
      </c>
      <c r="F219" s="899">
        <v>85</v>
      </c>
      <c r="G219" s="899" t="s">
        <v>239</v>
      </c>
    </row>
    <row r="220" spans="1:16" ht="12" customHeight="1">
      <c r="A220" s="400" t="s">
        <v>18</v>
      </c>
      <c r="B220" s="899">
        <v>29</v>
      </c>
      <c r="C220" s="899">
        <v>29</v>
      </c>
      <c r="D220" s="899">
        <v>9</v>
      </c>
      <c r="E220" s="899">
        <v>9</v>
      </c>
      <c r="F220" s="899">
        <v>11</v>
      </c>
      <c r="G220" s="899" t="s">
        <v>239</v>
      </c>
    </row>
    <row r="221" spans="1:16" ht="12" customHeight="1">
      <c r="A221" s="400" t="s">
        <v>533</v>
      </c>
      <c r="B221" s="899">
        <v>69</v>
      </c>
      <c r="C221" s="899">
        <v>28</v>
      </c>
      <c r="D221" s="899">
        <v>24</v>
      </c>
      <c r="E221" s="899">
        <v>23</v>
      </c>
      <c r="F221" s="899">
        <v>22</v>
      </c>
      <c r="G221" s="899" t="s">
        <v>239</v>
      </c>
    </row>
    <row r="222" spans="1:16" s="249" customFormat="1" ht="12" customHeight="1">
      <c r="A222" s="400" t="s">
        <v>19</v>
      </c>
      <c r="B222" s="899">
        <v>94</v>
      </c>
      <c r="C222" s="899">
        <v>60</v>
      </c>
      <c r="D222" s="899">
        <v>28</v>
      </c>
      <c r="E222" s="899">
        <v>22</v>
      </c>
      <c r="F222" s="899">
        <v>25</v>
      </c>
      <c r="G222" s="899">
        <v>19</v>
      </c>
      <c r="H222" s="504"/>
      <c r="I222" s="501"/>
      <c r="J222" s="501"/>
      <c r="K222" s="501"/>
      <c r="L222" s="501"/>
      <c r="M222" s="501"/>
      <c r="N222" s="501"/>
      <c r="O222" s="501"/>
      <c r="P222" s="501"/>
    </row>
    <row r="223" spans="1:16" ht="12" customHeight="1">
      <c r="A223" s="257" t="s">
        <v>534</v>
      </c>
      <c r="B223" s="899"/>
      <c r="C223" s="899"/>
      <c r="D223" s="899"/>
      <c r="E223" s="899"/>
      <c r="F223" s="899"/>
      <c r="G223" s="899"/>
    </row>
    <row r="224" spans="1:16" ht="12" customHeight="1">
      <c r="A224" s="402" t="s">
        <v>535</v>
      </c>
      <c r="B224" s="884">
        <v>77</v>
      </c>
      <c r="C224" s="884">
        <v>40</v>
      </c>
      <c r="D224" s="884">
        <v>31</v>
      </c>
      <c r="E224" s="884">
        <v>24</v>
      </c>
      <c r="F224" s="884">
        <v>22</v>
      </c>
      <c r="G224" s="884" t="s">
        <v>239</v>
      </c>
    </row>
    <row r="225" spans="1:16" ht="12" customHeight="1">
      <c r="A225" s="400" t="s">
        <v>482</v>
      </c>
      <c r="B225" s="899">
        <v>6</v>
      </c>
      <c r="C225" s="899">
        <v>5</v>
      </c>
      <c r="D225" s="899">
        <v>4</v>
      </c>
      <c r="E225" s="899">
        <v>1</v>
      </c>
      <c r="F225" s="899">
        <v>1</v>
      </c>
      <c r="G225" s="899" t="s">
        <v>239</v>
      </c>
    </row>
    <row r="226" spans="1:16" ht="12" customHeight="1">
      <c r="A226" s="400" t="s">
        <v>483</v>
      </c>
      <c r="B226" s="899">
        <v>10</v>
      </c>
      <c r="C226" s="899">
        <v>5</v>
      </c>
      <c r="D226" s="899">
        <v>7</v>
      </c>
      <c r="E226" s="899">
        <v>1</v>
      </c>
      <c r="F226" s="899">
        <v>2</v>
      </c>
      <c r="G226" s="899" t="s">
        <v>239</v>
      </c>
    </row>
    <row r="227" spans="1:16" ht="12" customHeight="1">
      <c r="A227" s="400" t="s">
        <v>484</v>
      </c>
      <c r="B227" s="899">
        <v>1</v>
      </c>
      <c r="C227" s="899">
        <v>0</v>
      </c>
      <c r="D227" s="899">
        <v>0</v>
      </c>
      <c r="E227" s="899">
        <v>0</v>
      </c>
      <c r="F227" s="899">
        <v>1</v>
      </c>
      <c r="G227" s="899" t="s">
        <v>239</v>
      </c>
    </row>
    <row r="228" spans="1:16" ht="12" customHeight="1">
      <c r="A228" s="400" t="s">
        <v>1031</v>
      </c>
      <c r="B228" s="899">
        <v>7</v>
      </c>
      <c r="C228" s="899">
        <v>0</v>
      </c>
      <c r="D228" s="899">
        <v>4</v>
      </c>
      <c r="E228" s="899">
        <v>3</v>
      </c>
      <c r="F228" s="899">
        <v>0</v>
      </c>
      <c r="G228" s="899" t="s">
        <v>239</v>
      </c>
    </row>
    <row r="229" spans="1:16" ht="12" customHeight="1">
      <c r="A229" s="400" t="s">
        <v>485</v>
      </c>
      <c r="B229" s="899">
        <v>15</v>
      </c>
      <c r="C229" s="899">
        <v>12</v>
      </c>
      <c r="D229" s="899">
        <v>6</v>
      </c>
      <c r="E229" s="899">
        <v>5</v>
      </c>
      <c r="F229" s="899">
        <v>4</v>
      </c>
      <c r="G229" s="899" t="s">
        <v>239</v>
      </c>
    </row>
    <row r="230" spans="1:16" ht="12" customHeight="1">
      <c r="A230" s="403" t="s">
        <v>514</v>
      </c>
      <c r="B230" s="242"/>
      <c r="C230" s="242"/>
      <c r="D230" s="242"/>
      <c r="E230" s="242"/>
      <c r="F230" s="242"/>
      <c r="G230" s="899"/>
    </row>
    <row r="231" spans="1:16" ht="12" customHeight="1">
      <c r="A231" s="401" t="s">
        <v>75</v>
      </c>
      <c r="B231" s="899">
        <v>36</v>
      </c>
      <c r="C231" s="899">
        <v>18</v>
      </c>
      <c r="D231" s="899">
        <v>9</v>
      </c>
      <c r="E231" s="899">
        <v>14</v>
      </c>
      <c r="F231" s="899">
        <v>13</v>
      </c>
      <c r="G231" s="899" t="s">
        <v>239</v>
      </c>
    </row>
    <row r="232" spans="1:16" s="249" customFormat="1" ht="12" customHeight="1">
      <c r="A232" s="400" t="s">
        <v>536</v>
      </c>
      <c r="B232" s="899">
        <v>2</v>
      </c>
      <c r="C232" s="899">
        <v>0</v>
      </c>
      <c r="D232" s="899">
        <v>1</v>
      </c>
      <c r="E232" s="899">
        <v>0</v>
      </c>
      <c r="F232" s="899">
        <v>1</v>
      </c>
      <c r="G232" s="899" t="s">
        <v>239</v>
      </c>
      <c r="H232" s="504"/>
      <c r="I232" s="501"/>
      <c r="J232" s="501"/>
      <c r="K232" s="501"/>
      <c r="L232" s="501"/>
      <c r="M232" s="501"/>
      <c r="N232" s="501"/>
      <c r="O232" s="501"/>
      <c r="P232" s="501"/>
    </row>
    <row r="233" spans="1:16" ht="12" customHeight="1">
      <c r="A233" s="257" t="s">
        <v>27</v>
      </c>
      <c r="B233" s="899"/>
      <c r="C233" s="899"/>
      <c r="D233" s="899"/>
      <c r="E233" s="899"/>
      <c r="F233" s="899"/>
      <c r="G233" s="899"/>
    </row>
    <row r="234" spans="1:16" ht="12" customHeight="1">
      <c r="A234" s="402" t="s">
        <v>28</v>
      </c>
      <c r="B234" s="884">
        <v>20</v>
      </c>
      <c r="C234" s="884">
        <v>10</v>
      </c>
      <c r="D234" s="884">
        <v>6</v>
      </c>
      <c r="E234" s="884">
        <v>7</v>
      </c>
      <c r="F234" s="884">
        <v>7</v>
      </c>
      <c r="G234" s="884" t="s">
        <v>239</v>
      </c>
    </row>
    <row r="235" spans="1:16" ht="12" customHeight="1">
      <c r="A235" s="400" t="s">
        <v>29</v>
      </c>
      <c r="B235" s="899">
        <v>20</v>
      </c>
      <c r="C235" s="899">
        <v>10</v>
      </c>
      <c r="D235" s="899">
        <v>6</v>
      </c>
      <c r="E235" s="899">
        <v>7</v>
      </c>
      <c r="F235" s="899">
        <v>7</v>
      </c>
      <c r="G235" s="899" t="s">
        <v>239</v>
      </c>
    </row>
    <row r="236" spans="1:16" ht="12" customHeight="1">
      <c r="A236" s="402" t="s">
        <v>396</v>
      </c>
      <c r="B236" s="884">
        <v>34</v>
      </c>
      <c r="C236" s="884">
        <v>8</v>
      </c>
      <c r="D236" s="884">
        <v>13</v>
      </c>
      <c r="E236" s="884">
        <v>12</v>
      </c>
      <c r="F236" s="884">
        <v>9</v>
      </c>
      <c r="G236" s="884" t="s">
        <v>239</v>
      </c>
    </row>
    <row r="237" spans="1:16" ht="12" customHeight="1">
      <c r="A237" s="400" t="s">
        <v>782</v>
      </c>
      <c r="B237" s="899">
        <v>5</v>
      </c>
      <c r="C237" s="899">
        <v>1</v>
      </c>
      <c r="D237" s="899">
        <v>4</v>
      </c>
      <c r="E237" s="899">
        <v>1</v>
      </c>
      <c r="F237" s="899">
        <v>0</v>
      </c>
      <c r="G237" s="899" t="s">
        <v>239</v>
      </c>
    </row>
    <row r="238" spans="1:16" ht="12" customHeight="1">
      <c r="A238" s="400" t="s">
        <v>650</v>
      </c>
      <c r="B238" s="899">
        <v>29</v>
      </c>
      <c r="C238" s="899">
        <v>7</v>
      </c>
      <c r="D238" s="899">
        <v>9</v>
      </c>
      <c r="E238" s="899">
        <v>11</v>
      </c>
      <c r="F238" s="899">
        <v>9</v>
      </c>
      <c r="G238" s="899" t="s">
        <v>239</v>
      </c>
    </row>
    <row r="239" spans="1:16" s="249" customFormat="1" ht="12" customHeight="1">
      <c r="A239" s="257" t="s">
        <v>537</v>
      </c>
      <c r="B239" s="899"/>
      <c r="C239" s="899"/>
      <c r="D239" s="899"/>
      <c r="E239" s="899"/>
      <c r="F239" s="899"/>
      <c r="G239" s="899"/>
      <c r="H239" s="503"/>
      <c r="I239" s="501"/>
      <c r="J239" s="501"/>
      <c r="K239" s="501"/>
      <c r="L239" s="501"/>
      <c r="M239" s="501"/>
      <c r="N239" s="501"/>
      <c r="O239" s="501"/>
      <c r="P239" s="501"/>
    </row>
    <row r="240" spans="1:16" ht="12" customHeight="1">
      <c r="A240" s="402" t="s">
        <v>538</v>
      </c>
      <c r="B240" s="884">
        <v>34</v>
      </c>
      <c r="C240" s="884">
        <v>11</v>
      </c>
      <c r="D240" s="884">
        <v>17</v>
      </c>
      <c r="E240" s="884">
        <v>11</v>
      </c>
      <c r="F240" s="884">
        <v>6</v>
      </c>
      <c r="G240" s="884" t="s">
        <v>239</v>
      </c>
    </row>
    <row r="241" spans="1:16" ht="12" customHeight="1">
      <c r="A241" s="403" t="s">
        <v>539</v>
      </c>
      <c r="B241" s="899"/>
      <c r="C241" s="899"/>
      <c r="D241" s="899"/>
      <c r="E241" s="899"/>
      <c r="F241" s="899"/>
      <c r="G241" s="899"/>
    </row>
    <row r="242" spans="1:16" ht="12" customHeight="1">
      <c r="A242" s="401" t="s">
        <v>882</v>
      </c>
      <c r="B242" s="899">
        <v>4</v>
      </c>
      <c r="C242" s="899">
        <v>0</v>
      </c>
      <c r="D242" s="899">
        <v>0</v>
      </c>
      <c r="E242" s="899">
        <v>3</v>
      </c>
      <c r="F242" s="899">
        <v>1</v>
      </c>
      <c r="G242" s="899" t="s">
        <v>239</v>
      </c>
    </row>
    <row r="243" spans="1:16" ht="12" customHeight="1">
      <c r="A243" s="400" t="s">
        <v>474</v>
      </c>
      <c r="B243" s="899">
        <v>28</v>
      </c>
      <c r="C243" s="899">
        <v>11</v>
      </c>
      <c r="D243" s="899">
        <v>17</v>
      </c>
      <c r="E243" s="899">
        <v>7</v>
      </c>
      <c r="F243" s="899">
        <v>4</v>
      </c>
      <c r="G243" s="899" t="s">
        <v>239</v>
      </c>
    </row>
    <row r="244" spans="1:16" ht="12" customHeight="1">
      <c r="A244" s="403" t="s">
        <v>442</v>
      </c>
      <c r="B244" s="899"/>
      <c r="C244" s="899"/>
      <c r="D244" s="899"/>
      <c r="E244" s="899"/>
      <c r="F244" s="899"/>
      <c r="G244" s="899"/>
    </row>
    <row r="245" spans="1:16" ht="12" customHeight="1">
      <c r="A245" s="401" t="s">
        <v>755</v>
      </c>
      <c r="B245" s="899">
        <v>1</v>
      </c>
      <c r="C245" s="899">
        <v>0</v>
      </c>
      <c r="D245" s="899">
        <v>0</v>
      </c>
      <c r="E245" s="899">
        <v>0</v>
      </c>
      <c r="F245" s="899">
        <v>1</v>
      </c>
      <c r="G245" s="899" t="s">
        <v>239</v>
      </c>
    </row>
    <row r="246" spans="1:16" ht="12" customHeight="1">
      <c r="A246" s="401" t="s">
        <v>443</v>
      </c>
      <c r="B246" s="899">
        <v>1</v>
      </c>
      <c r="C246" s="899">
        <v>0</v>
      </c>
      <c r="D246" s="899">
        <v>0</v>
      </c>
      <c r="E246" s="899">
        <v>1</v>
      </c>
      <c r="F246" s="899">
        <v>0</v>
      </c>
      <c r="G246" s="899" t="s">
        <v>239</v>
      </c>
    </row>
    <row r="247" spans="1:16" ht="12" customHeight="1">
      <c r="A247" s="402" t="s">
        <v>395</v>
      </c>
      <c r="B247" s="884">
        <v>71</v>
      </c>
      <c r="C247" s="884">
        <v>21</v>
      </c>
      <c r="D247" s="884">
        <v>31</v>
      </c>
      <c r="E247" s="884">
        <v>18</v>
      </c>
      <c r="F247" s="884">
        <v>22</v>
      </c>
      <c r="G247" s="884" t="s">
        <v>239</v>
      </c>
    </row>
    <row r="248" spans="1:16" ht="12" customHeight="1">
      <c r="A248" s="400" t="s">
        <v>648</v>
      </c>
      <c r="B248" s="899">
        <v>66</v>
      </c>
      <c r="C248" s="899">
        <v>20</v>
      </c>
      <c r="D248" s="899">
        <v>28</v>
      </c>
      <c r="E248" s="899">
        <v>16</v>
      </c>
      <c r="F248" s="899">
        <v>22</v>
      </c>
      <c r="G248" s="899" t="s">
        <v>239</v>
      </c>
    </row>
    <row r="249" spans="1:16" ht="12" customHeight="1">
      <c r="A249" s="400" t="s">
        <v>649</v>
      </c>
      <c r="B249" s="899">
        <v>5</v>
      </c>
      <c r="C249" s="899">
        <v>1</v>
      </c>
      <c r="D249" s="899">
        <v>3</v>
      </c>
      <c r="E249" s="899">
        <v>2</v>
      </c>
      <c r="F249" s="899" t="s">
        <v>239</v>
      </c>
      <c r="G249" s="899" t="s">
        <v>239</v>
      </c>
    </row>
    <row r="250" spans="1:16" ht="12" customHeight="1">
      <c r="A250" s="402" t="s">
        <v>399</v>
      </c>
      <c r="B250" s="884">
        <v>1017</v>
      </c>
      <c r="C250" s="884">
        <v>571</v>
      </c>
      <c r="D250" s="884">
        <v>351</v>
      </c>
      <c r="E250" s="884">
        <v>364</v>
      </c>
      <c r="F250" s="884">
        <v>302</v>
      </c>
      <c r="G250" s="884" t="s">
        <v>239</v>
      </c>
    </row>
    <row r="251" spans="1:16" ht="12" customHeight="1">
      <c r="A251" s="400" t="s">
        <v>655</v>
      </c>
      <c r="B251" s="899">
        <v>117</v>
      </c>
      <c r="C251" s="899">
        <v>56</v>
      </c>
      <c r="D251" s="899">
        <v>55</v>
      </c>
      <c r="E251" s="899">
        <v>62</v>
      </c>
      <c r="F251" s="899">
        <v>0</v>
      </c>
      <c r="G251" s="899" t="s">
        <v>239</v>
      </c>
    </row>
    <row r="252" spans="1:16" ht="12" customHeight="1">
      <c r="A252" s="400" t="s">
        <v>656</v>
      </c>
      <c r="B252" s="899">
        <v>28</v>
      </c>
      <c r="C252" s="899">
        <v>16</v>
      </c>
      <c r="D252" s="899">
        <v>7</v>
      </c>
      <c r="E252" s="899">
        <v>10</v>
      </c>
      <c r="F252" s="899">
        <v>11</v>
      </c>
      <c r="G252" s="899" t="s">
        <v>239</v>
      </c>
    </row>
    <row r="253" spans="1:16" ht="12" customHeight="1">
      <c r="A253" s="400" t="s">
        <v>883</v>
      </c>
      <c r="B253" s="899">
        <v>4</v>
      </c>
      <c r="C253" s="899">
        <v>3</v>
      </c>
      <c r="D253" s="899">
        <v>0</v>
      </c>
      <c r="E253" s="899">
        <v>4</v>
      </c>
      <c r="F253" s="899">
        <v>0</v>
      </c>
      <c r="G253" s="899" t="s">
        <v>239</v>
      </c>
    </row>
    <row r="254" spans="1:16" s="249" customFormat="1" ht="12" customHeight="1">
      <c r="A254" s="400" t="s">
        <v>657</v>
      </c>
      <c r="B254" s="899">
        <v>14</v>
      </c>
      <c r="C254" s="899">
        <v>8</v>
      </c>
      <c r="D254" s="899">
        <v>5</v>
      </c>
      <c r="E254" s="899">
        <v>4</v>
      </c>
      <c r="F254" s="899">
        <v>5</v>
      </c>
      <c r="G254" s="899" t="s">
        <v>239</v>
      </c>
      <c r="H254" s="504"/>
      <c r="I254" s="501"/>
      <c r="J254" s="501"/>
      <c r="K254" s="501"/>
      <c r="L254" s="501"/>
      <c r="M254" s="501"/>
      <c r="N254" s="501"/>
      <c r="O254" s="501"/>
      <c r="P254" s="501"/>
    </row>
    <row r="255" spans="1:16" ht="12" customHeight="1">
      <c r="A255" s="400" t="s">
        <v>746</v>
      </c>
      <c r="B255" s="899">
        <v>362</v>
      </c>
      <c r="C255" s="899">
        <v>215</v>
      </c>
      <c r="D255" s="899">
        <v>124</v>
      </c>
      <c r="E255" s="899">
        <v>118</v>
      </c>
      <c r="F255" s="899">
        <v>120</v>
      </c>
      <c r="G255" s="899" t="s">
        <v>239</v>
      </c>
    </row>
    <row r="256" spans="1:16" ht="12" customHeight="1">
      <c r="A256" s="400" t="s">
        <v>658</v>
      </c>
      <c r="B256" s="899">
        <v>42</v>
      </c>
      <c r="C256" s="899">
        <v>30</v>
      </c>
      <c r="D256" s="899">
        <v>13</v>
      </c>
      <c r="E256" s="899">
        <v>17</v>
      </c>
      <c r="F256" s="899">
        <v>12</v>
      </c>
      <c r="G256" s="899" t="s">
        <v>239</v>
      </c>
    </row>
    <row r="257" spans="1:16" ht="12" customHeight="1">
      <c r="A257" s="400" t="s">
        <v>747</v>
      </c>
      <c r="B257" s="899">
        <v>208</v>
      </c>
      <c r="C257" s="899">
        <v>123</v>
      </c>
      <c r="D257" s="899">
        <v>62</v>
      </c>
      <c r="E257" s="899">
        <v>71</v>
      </c>
      <c r="F257" s="899">
        <v>75</v>
      </c>
      <c r="G257" s="899" t="s">
        <v>239</v>
      </c>
    </row>
    <row r="258" spans="1:16" ht="12" customHeight="1">
      <c r="A258" s="400" t="s">
        <v>740</v>
      </c>
      <c r="B258" s="899">
        <v>139</v>
      </c>
      <c r="C258" s="899">
        <v>46</v>
      </c>
      <c r="D258" s="899">
        <v>52</v>
      </c>
      <c r="E258" s="899">
        <v>43</v>
      </c>
      <c r="F258" s="899">
        <v>44</v>
      </c>
      <c r="G258" s="899" t="s">
        <v>239</v>
      </c>
    </row>
    <row r="259" spans="1:16" ht="12" customHeight="1">
      <c r="A259" s="400" t="s">
        <v>741</v>
      </c>
      <c r="B259" s="899">
        <v>103</v>
      </c>
      <c r="C259" s="899">
        <v>74</v>
      </c>
      <c r="D259" s="899">
        <v>33</v>
      </c>
      <c r="E259" s="899">
        <v>35</v>
      </c>
      <c r="F259" s="899">
        <v>35</v>
      </c>
      <c r="G259" s="899" t="s">
        <v>239</v>
      </c>
    </row>
    <row r="260" spans="1:16" ht="12" customHeight="1">
      <c r="A260" s="402" t="s">
        <v>398</v>
      </c>
      <c r="B260" s="884">
        <v>2557</v>
      </c>
      <c r="C260" s="884">
        <v>1354</v>
      </c>
      <c r="D260" s="884">
        <v>1053</v>
      </c>
      <c r="E260" s="884">
        <v>902</v>
      </c>
      <c r="F260" s="884">
        <v>602</v>
      </c>
      <c r="G260" s="884" t="s">
        <v>239</v>
      </c>
      <c r="N260" s="501">
        <f t="shared" ref="N260:P260" si="1">SUM(G261:G269)</f>
        <v>0</v>
      </c>
      <c r="O260" s="501">
        <f t="shared" si="1"/>
        <v>0</v>
      </c>
      <c r="P260" s="501">
        <f t="shared" si="1"/>
        <v>0</v>
      </c>
    </row>
    <row r="261" spans="1:16" ht="12" customHeight="1">
      <c r="A261" s="400" t="s">
        <v>742</v>
      </c>
      <c r="B261" s="899">
        <v>181</v>
      </c>
      <c r="C261" s="899">
        <v>61</v>
      </c>
      <c r="D261" s="899">
        <v>64</v>
      </c>
      <c r="E261" s="899">
        <v>53</v>
      </c>
      <c r="F261" s="899">
        <v>64</v>
      </c>
      <c r="G261" s="899" t="s">
        <v>239</v>
      </c>
    </row>
    <row r="262" spans="1:16" s="249" customFormat="1" ht="12" customHeight="1">
      <c r="A262" s="400" t="s">
        <v>651</v>
      </c>
      <c r="B262" s="899">
        <v>84</v>
      </c>
      <c r="C262" s="899">
        <v>51</v>
      </c>
      <c r="D262" s="899">
        <v>41</v>
      </c>
      <c r="E262" s="899">
        <v>43</v>
      </c>
      <c r="F262" s="899" t="s">
        <v>239</v>
      </c>
      <c r="G262" s="899" t="s">
        <v>239</v>
      </c>
      <c r="H262" s="504"/>
      <c r="I262" s="501"/>
      <c r="J262" s="501"/>
      <c r="K262" s="501"/>
      <c r="L262" s="501"/>
      <c r="M262" s="501"/>
      <c r="N262" s="501"/>
      <c r="O262" s="501"/>
      <c r="P262" s="501"/>
    </row>
    <row r="263" spans="1:16" ht="12" customHeight="1">
      <c r="A263" s="403" t="s">
        <v>540</v>
      </c>
      <c r="B263" s="899"/>
      <c r="C263" s="899"/>
      <c r="D263" s="899"/>
      <c r="E263" s="899"/>
      <c r="F263" s="899"/>
      <c r="G263" s="899"/>
    </row>
    <row r="264" spans="1:16" ht="12" customHeight="1">
      <c r="A264" s="401" t="s">
        <v>541</v>
      </c>
      <c r="B264" s="899">
        <v>109</v>
      </c>
      <c r="C264" s="899">
        <v>87</v>
      </c>
      <c r="D264" s="899">
        <v>44</v>
      </c>
      <c r="E264" s="899">
        <v>39</v>
      </c>
      <c r="F264" s="899">
        <v>26</v>
      </c>
      <c r="G264" s="899" t="s">
        <v>239</v>
      </c>
    </row>
    <row r="265" spans="1:16" ht="12" customHeight="1">
      <c r="A265" s="401" t="s">
        <v>444</v>
      </c>
      <c r="B265" s="899">
        <v>47</v>
      </c>
      <c r="C265" s="899">
        <v>28</v>
      </c>
      <c r="D265" s="899">
        <v>23</v>
      </c>
      <c r="E265" s="899">
        <v>17</v>
      </c>
      <c r="F265" s="899">
        <v>7</v>
      </c>
      <c r="G265" s="899" t="s">
        <v>239</v>
      </c>
    </row>
    <row r="266" spans="1:16" ht="12" customHeight="1">
      <c r="A266" s="400" t="s">
        <v>919</v>
      </c>
      <c r="B266" s="899">
        <v>4</v>
      </c>
      <c r="C266" s="899">
        <v>2</v>
      </c>
      <c r="D266" s="899">
        <v>4</v>
      </c>
      <c r="E266" s="899">
        <v>0</v>
      </c>
      <c r="F266" s="899">
        <v>0</v>
      </c>
      <c r="G266" s="899" t="s">
        <v>239</v>
      </c>
    </row>
    <row r="267" spans="1:16" s="249" customFormat="1" ht="12" customHeight="1">
      <c r="A267" s="400" t="s">
        <v>652</v>
      </c>
      <c r="B267" s="899">
        <v>1203</v>
      </c>
      <c r="C267" s="899">
        <v>585</v>
      </c>
      <c r="D267" s="899">
        <v>411</v>
      </c>
      <c r="E267" s="899">
        <v>312</v>
      </c>
      <c r="F267" s="899">
        <v>480</v>
      </c>
      <c r="G267" s="899" t="s">
        <v>239</v>
      </c>
      <c r="H267" s="504"/>
      <c r="I267" s="501"/>
      <c r="J267" s="501"/>
      <c r="K267" s="501"/>
      <c r="L267" s="501"/>
      <c r="M267" s="501"/>
      <c r="N267" s="501"/>
      <c r="O267" s="501"/>
      <c r="P267" s="501"/>
    </row>
    <row r="268" spans="1:16" ht="12" customHeight="1">
      <c r="A268" s="400" t="s">
        <v>653</v>
      </c>
      <c r="B268" s="899">
        <v>49</v>
      </c>
      <c r="C268" s="899">
        <v>42</v>
      </c>
      <c r="D268" s="899">
        <v>9</v>
      </c>
      <c r="E268" s="899">
        <v>15</v>
      </c>
      <c r="F268" s="899">
        <v>25</v>
      </c>
      <c r="G268" s="899" t="s">
        <v>239</v>
      </c>
    </row>
    <row r="269" spans="1:16" ht="12" customHeight="1">
      <c r="A269" s="400" t="s">
        <v>654</v>
      </c>
      <c r="B269" s="899">
        <v>880</v>
      </c>
      <c r="C269" s="899">
        <v>498</v>
      </c>
      <c r="D269" s="899">
        <v>457</v>
      </c>
      <c r="E269" s="899">
        <v>423</v>
      </c>
      <c r="F269" s="899" t="s">
        <v>239</v>
      </c>
      <c r="G269" s="899" t="s">
        <v>239</v>
      </c>
    </row>
    <row r="270" spans="1:16" ht="12" customHeight="1">
      <c r="A270" s="257" t="s">
        <v>543</v>
      </c>
      <c r="B270" s="899"/>
      <c r="C270" s="899"/>
      <c r="D270" s="899"/>
      <c r="E270" s="899"/>
      <c r="F270" s="899"/>
      <c r="G270" s="899"/>
    </row>
    <row r="271" spans="1:16" ht="12" customHeight="1">
      <c r="A271" s="402" t="s">
        <v>544</v>
      </c>
      <c r="B271" s="884">
        <v>1250</v>
      </c>
      <c r="C271" s="884">
        <v>188</v>
      </c>
      <c r="D271" s="884">
        <v>465</v>
      </c>
      <c r="E271" s="884">
        <v>460</v>
      </c>
      <c r="F271" s="884">
        <v>325</v>
      </c>
      <c r="G271" s="884" t="s">
        <v>239</v>
      </c>
    </row>
    <row r="272" spans="1:16" ht="12" customHeight="1">
      <c r="A272" s="400" t="s">
        <v>705</v>
      </c>
      <c r="B272" s="899">
        <v>32</v>
      </c>
      <c r="C272" s="899">
        <v>8</v>
      </c>
      <c r="D272" s="899">
        <v>14</v>
      </c>
      <c r="E272" s="899">
        <v>18</v>
      </c>
      <c r="F272" s="899" t="s">
        <v>239</v>
      </c>
      <c r="G272" s="899" t="s">
        <v>239</v>
      </c>
    </row>
    <row r="273" spans="1:16" ht="12" customHeight="1">
      <c r="A273" s="400" t="s">
        <v>629</v>
      </c>
      <c r="B273" s="899">
        <v>680</v>
      </c>
      <c r="C273" s="899">
        <v>75</v>
      </c>
      <c r="D273" s="899">
        <v>243</v>
      </c>
      <c r="E273" s="899">
        <v>197</v>
      </c>
      <c r="F273" s="899">
        <v>240</v>
      </c>
      <c r="G273" s="899" t="s">
        <v>239</v>
      </c>
    </row>
    <row r="274" spans="1:16" ht="12" customHeight="1">
      <c r="A274" s="400" t="s">
        <v>630</v>
      </c>
      <c r="B274" s="899">
        <v>187</v>
      </c>
      <c r="C274" s="899">
        <v>13</v>
      </c>
      <c r="D274" s="899">
        <v>88</v>
      </c>
      <c r="E274" s="899">
        <v>99</v>
      </c>
      <c r="F274" s="899" t="s">
        <v>239</v>
      </c>
      <c r="G274" s="899" t="s">
        <v>239</v>
      </c>
    </row>
    <row r="275" spans="1:16" ht="12" customHeight="1">
      <c r="A275" s="400" t="s">
        <v>542</v>
      </c>
      <c r="B275" s="899">
        <v>38</v>
      </c>
      <c r="C275" s="899">
        <v>2</v>
      </c>
      <c r="D275" s="899">
        <v>15</v>
      </c>
      <c r="E275" s="899">
        <v>23</v>
      </c>
      <c r="F275" s="899" t="s">
        <v>239</v>
      </c>
      <c r="G275" s="899" t="s">
        <v>239</v>
      </c>
    </row>
    <row r="276" spans="1:16" ht="12" customHeight="1">
      <c r="A276" s="258" t="s">
        <v>546</v>
      </c>
      <c r="B276" s="899"/>
      <c r="C276" s="899"/>
      <c r="D276" s="899"/>
      <c r="E276" s="899"/>
      <c r="F276" s="899"/>
      <c r="G276" s="899"/>
    </row>
    <row r="277" spans="1:16" ht="12" customHeight="1">
      <c r="A277" s="400" t="s">
        <v>547</v>
      </c>
      <c r="B277" s="899">
        <v>183</v>
      </c>
      <c r="C277" s="899">
        <v>67</v>
      </c>
      <c r="D277" s="899">
        <v>48</v>
      </c>
      <c r="E277" s="899">
        <v>85</v>
      </c>
      <c r="F277" s="899">
        <v>50</v>
      </c>
      <c r="G277" s="899" t="s">
        <v>239</v>
      </c>
    </row>
    <row r="278" spans="1:16" ht="12" customHeight="1">
      <c r="A278" s="400" t="s">
        <v>743</v>
      </c>
      <c r="B278" s="899">
        <v>25</v>
      </c>
      <c r="C278" s="899">
        <v>16</v>
      </c>
      <c r="D278" s="899">
        <v>6</v>
      </c>
      <c r="E278" s="899">
        <v>10</v>
      </c>
      <c r="F278" s="899">
        <v>9</v>
      </c>
      <c r="G278" s="899" t="s">
        <v>239</v>
      </c>
    </row>
    <row r="279" spans="1:16" ht="12" customHeight="1">
      <c r="A279" s="400" t="s">
        <v>920</v>
      </c>
      <c r="B279" s="899">
        <v>6</v>
      </c>
      <c r="C279" s="899">
        <v>5</v>
      </c>
      <c r="D279" s="899">
        <v>2</v>
      </c>
      <c r="E279" s="899">
        <v>4</v>
      </c>
      <c r="F279" s="899">
        <v>0</v>
      </c>
      <c r="G279" s="899" t="s">
        <v>239</v>
      </c>
    </row>
    <row r="280" spans="1:16" ht="12" customHeight="1">
      <c r="A280" s="400" t="s">
        <v>631</v>
      </c>
      <c r="B280" s="899">
        <v>99</v>
      </c>
      <c r="C280" s="899">
        <v>2</v>
      </c>
      <c r="D280" s="899">
        <v>49</v>
      </c>
      <c r="E280" s="899">
        <v>24</v>
      </c>
      <c r="F280" s="899">
        <v>26</v>
      </c>
      <c r="G280" s="899" t="s">
        <v>239</v>
      </c>
    </row>
    <row r="281" spans="1:16" s="249" customFormat="1" ht="12" customHeight="1">
      <c r="A281" s="257" t="s">
        <v>406</v>
      </c>
      <c r="B281" s="899"/>
      <c r="C281" s="899"/>
      <c r="D281" s="899"/>
      <c r="E281" s="899"/>
      <c r="F281" s="899"/>
      <c r="G281" s="899"/>
      <c r="H281" s="504"/>
      <c r="I281" s="501"/>
      <c r="J281" s="501"/>
      <c r="K281" s="501"/>
      <c r="L281" s="501"/>
      <c r="M281" s="501"/>
      <c r="N281" s="501"/>
      <c r="O281" s="501"/>
      <c r="P281" s="501"/>
    </row>
    <row r="282" spans="1:16" ht="12" customHeight="1">
      <c r="A282" s="402" t="s">
        <v>545</v>
      </c>
      <c r="B282" s="884">
        <v>94</v>
      </c>
      <c r="C282" s="884">
        <v>50</v>
      </c>
      <c r="D282" s="884">
        <v>34</v>
      </c>
      <c r="E282" s="884">
        <v>37</v>
      </c>
      <c r="F282" s="884">
        <v>23</v>
      </c>
      <c r="G282" s="884" t="s">
        <v>239</v>
      </c>
    </row>
    <row r="283" spans="1:16" ht="12" customHeight="1">
      <c r="A283" s="400" t="s">
        <v>23</v>
      </c>
      <c r="B283" s="899">
        <v>52</v>
      </c>
      <c r="C283" s="899">
        <v>26</v>
      </c>
      <c r="D283" s="899">
        <v>18</v>
      </c>
      <c r="E283" s="899">
        <v>17</v>
      </c>
      <c r="F283" s="899">
        <v>17</v>
      </c>
      <c r="G283" s="899" t="s">
        <v>239</v>
      </c>
    </row>
    <row r="284" spans="1:16" ht="12" customHeight="1">
      <c r="A284" s="400" t="s">
        <v>24</v>
      </c>
      <c r="B284" s="899">
        <v>21</v>
      </c>
      <c r="C284" s="899">
        <v>14</v>
      </c>
      <c r="D284" s="899">
        <v>7</v>
      </c>
      <c r="E284" s="899">
        <v>8</v>
      </c>
      <c r="F284" s="899">
        <v>6</v>
      </c>
      <c r="G284" s="899" t="s">
        <v>239</v>
      </c>
    </row>
    <row r="285" spans="1:16" ht="12" customHeight="1">
      <c r="A285" s="400" t="s">
        <v>25</v>
      </c>
      <c r="B285" s="899">
        <v>21</v>
      </c>
      <c r="C285" s="899">
        <v>10</v>
      </c>
      <c r="D285" s="899">
        <v>9</v>
      </c>
      <c r="E285" s="899">
        <v>12</v>
      </c>
      <c r="F285" s="899" t="s">
        <v>239</v>
      </c>
      <c r="G285" s="899" t="s">
        <v>239</v>
      </c>
    </row>
    <row r="286" spans="1:16" s="249" customFormat="1" ht="12" customHeight="1">
      <c r="A286" s="404"/>
      <c r="B286" s="899"/>
      <c r="C286" s="899"/>
      <c r="D286" s="899"/>
      <c r="E286" s="899"/>
      <c r="F286" s="899"/>
      <c r="G286" s="899"/>
      <c r="H286" s="504"/>
      <c r="I286" s="501"/>
      <c r="J286" s="501"/>
      <c r="K286" s="501"/>
      <c r="L286" s="501"/>
      <c r="M286" s="501"/>
      <c r="N286" s="501"/>
      <c r="O286" s="501"/>
      <c r="P286" s="501"/>
    </row>
    <row r="287" spans="1:16" s="249" customFormat="1" ht="12" customHeight="1">
      <c r="A287" s="525" t="s">
        <v>548</v>
      </c>
      <c r="B287" s="899"/>
      <c r="C287" s="899"/>
      <c r="D287" s="899"/>
      <c r="E287" s="899"/>
      <c r="F287" s="899"/>
      <c r="G287" s="899"/>
      <c r="H287" s="504"/>
      <c r="I287" s="501"/>
      <c r="J287" s="501"/>
      <c r="K287" s="501"/>
      <c r="L287" s="501"/>
      <c r="M287" s="501"/>
      <c r="N287" s="501"/>
      <c r="O287" s="501"/>
      <c r="P287" s="501"/>
    </row>
    <row r="288" spans="1:16" s="249" customFormat="1" ht="12" customHeight="1">
      <c r="A288" s="526" t="s">
        <v>549</v>
      </c>
      <c r="B288" s="884">
        <v>1529</v>
      </c>
      <c r="C288" s="884">
        <v>594</v>
      </c>
      <c r="D288" s="884">
        <v>1529</v>
      </c>
      <c r="E288" s="884" t="s">
        <v>239</v>
      </c>
      <c r="F288" s="884" t="s">
        <v>239</v>
      </c>
      <c r="G288" s="884" t="s">
        <v>239</v>
      </c>
      <c r="H288" s="504"/>
      <c r="I288" s="501"/>
      <c r="J288" s="501"/>
      <c r="K288" s="501"/>
      <c r="L288" s="501"/>
      <c r="M288" s="501"/>
      <c r="N288" s="501"/>
      <c r="O288" s="501"/>
      <c r="P288" s="501"/>
    </row>
    <row r="289" spans="1:16" ht="12" customHeight="1">
      <c r="A289" s="527" t="s">
        <v>32</v>
      </c>
      <c r="B289" s="899">
        <v>6</v>
      </c>
      <c r="C289" s="899">
        <v>1</v>
      </c>
      <c r="D289" s="899">
        <v>6</v>
      </c>
      <c r="E289" s="899" t="s">
        <v>239</v>
      </c>
      <c r="F289" s="899" t="s">
        <v>239</v>
      </c>
      <c r="G289" s="899" t="s">
        <v>239</v>
      </c>
    </row>
    <row r="290" spans="1:16" ht="12" customHeight="1">
      <c r="A290" s="549" t="s">
        <v>661</v>
      </c>
      <c r="E290" s="899"/>
      <c r="F290" s="899"/>
      <c r="G290" s="899"/>
    </row>
    <row r="291" spans="1:16" ht="12" customHeight="1">
      <c r="A291" s="527" t="s">
        <v>550</v>
      </c>
      <c r="B291" s="899">
        <v>1523</v>
      </c>
      <c r="C291" s="899">
        <v>593</v>
      </c>
      <c r="D291" s="899">
        <v>1523</v>
      </c>
      <c r="E291" s="899" t="s">
        <v>239</v>
      </c>
      <c r="F291" s="899" t="s">
        <v>239</v>
      </c>
      <c r="G291" s="899" t="s">
        <v>239</v>
      </c>
    </row>
    <row r="292" spans="1:16" ht="12" customHeight="1">
      <c r="A292" s="253"/>
      <c r="B292" s="266"/>
      <c r="C292" s="266"/>
      <c r="D292" s="266"/>
      <c r="E292" s="266"/>
      <c r="F292" s="266"/>
      <c r="G292" s="266"/>
    </row>
    <row r="293" spans="1:16" ht="12" customHeight="1">
      <c r="A293" s="253"/>
      <c r="B293" s="266"/>
      <c r="C293" s="266"/>
      <c r="D293" s="266"/>
      <c r="E293" s="266"/>
      <c r="F293" s="266"/>
      <c r="G293" s="266"/>
    </row>
    <row r="294" spans="1:16" ht="24" customHeight="1">
      <c r="A294" s="1025" t="s">
        <v>973</v>
      </c>
      <c r="B294" s="1026"/>
      <c r="C294" s="1026"/>
      <c r="D294" s="1026"/>
      <c r="E294" s="1026"/>
      <c r="F294" s="1026"/>
      <c r="G294" s="1026"/>
    </row>
    <row r="295" spans="1:16" ht="12" customHeight="1">
      <c r="A295" s="253"/>
      <c r="B295" s="266"/>
      <c r="C295" s="266"/>
      <c r="D295" s="266"/>
      <c r="E295" s="266"/>
      <c r="F295" s="266"/>
      <c r="G295" s="266"/>
    </row>
    <row r="296" spans="1:16" ht="12" customHeight="1">
      <c r="A296" s="253"/>
      <c r="B296" s="266"/>
      <c r="C296" s="266"/>
      <c r="D296" s="266"/>
      <c r="E296" s="266"/>
      <c r="F296" s="266"/>
      <c r="G296" s="266"/>
      <c r="H296" s="810"/>
      <c r="I296" s="811" t="s">
        <v>414</v>
      </c>
      <c r="J296" s="827"/>
      <c r="K296" s="810"/>
      <c r="L296" s="810"/>
      <c r="P296" s="242"/>
    </row>
    <row r="297" spans="1:16" ht="12" customHeight="1">
      <c r="A297" s="253"/>
      <c r="B297" s="266"/>
      <c r="C297" s="266"/>
      <c r="D297" s="266"/>
      <c r="E297" s="266"/>
      <c r="F297" s="266"/>
      <c r="G297" s="266"/>
      <c r="H297" s="810"/>
      <c r="I297" s="812" t="s">
        <v>729</v>
      </c>
      <c r="J297" s="812" t="s">
        <v>168</v>
      </c>
      <c r="K297" s="812" t="s">
        <v>169</v>
      </c>
      <c r="L297" s="812" t="s">
        <v>342</v>
      </c>
      <c r="P297" s="242"/>
    </row>
    <row r="298" spans="1:16" ht="12" customHeight="1">
      <c r="A298" s="253"/>
      <c r="B298" s="266"/>
      <c r="C298" s="266"/>
      <c r="D298" s="266"/>
      <c r="E298" s="266"/>
      <c r="F298" s="266"/>
      <c r="G298" s="266"/>
      <c r="H298" s="810">
        <v>15</v>
      </c>
      <c r="I298" s="839" t="s">
        <v>863</v>
      </c>
      <c r="J298" s="919">
        <v>415</v>
      </c>
      <c r="K298" s="919">
        <v>142</v>
      </c>
      <c r="L298" s="919">
        <v>273</v>
      </c>
      <c r="P298" s="242"/>
    </row>
    <row r="299" spans="1:16" ht="12" customHeight="1">
      <c r="A299" s="253"/>
      <c r="B299" s="266"/>
      <c r="C299" s="266"/>
      <c r="D299" s="266"/>
      <c r="E299" s="266"/>
      <c r="F299" s="266"/>
      <c r="G299" s="266"/>
      <c r="H299" s="810">
        <v>14</v>
      </c>
      <c r="I299" s="839" t="s">
        <v>1032</v>
      </c>
      <c r="J299" s="919">
        <v>424</v>
      </c>
      <c r="K299" s="919">
        <v>225</v>
      </c>
      <c r="L299" s="919">
        <v>199</v>
      </c>
      <c r="P299" s="242"/>
    </row>
    <row r="300" spans="1:16" ht="12" customHeight="1">
      <c r="A300" s="253"/>
      <c r="B300" s="266"/>
      <c r="C300" s="266"/>
      <c r="D300" s="266"/>
      <c r="E300" s="266"/>
      <c r="F300" s="266"/>
      <c r="G300" s="266"/>
      <c r="H300" s="810">
        <v>13</v>
      </c>
      <c r="I300" s="839" t="s">
        <v>728</v>
      </c>
      <c r="J300" s="919">
        <v>445</v>
      </c>
      <c r="K300" s="919">
        <v>415</v>
      </c>
      <c r="L300" s="919">
        <v>30</v>
      </c>
      <c r="P300" s="242"/>
    </row>
    <row r="301" spans="1:16" ht="12" customHeight="1">
      <c r="A301" s="253"/>
      <c r="B301" s="266"/>
      <c r="C301" s="266"/>
      <c r="D301" s="266"/>
      <c r="E301" s="266"/>
      <c r="F301" s="266"/>
      <c r="G301" s="266"/>
      <c r="H301" s="810">
        <v>12</v>
      </c>
      <c r="I301" s="839" t="s">
        <v>556</v>
      </c>
      <c r="J301" s="919">
        <v>528</v>
      </c>
      <c r="K301" s="919">
        <v>125</v>
      </c>
      <c r="L301" s="919">
        <v>403</v>
      </c>
      <c r="P301" s="242"/>
    </row>
    <row r="302" spans="1:16" ht="12" customHeight="1">
      <c r="A302" s="253"/>
      <c r="B302" s="266"/>
      <c r="C302" s="266"/>
      <c r="D302" s="266"/>
      <c r="E302" s="266"/>
      <c r="F302" s="266"/>
      <c r="G302" s="266"/>
      <c r="H302" s="810">
        <v>11</v>
      </c>
      <c r="I302" s="840" t="s">
        <v>499</v>
      </c>
      <c r="J302" s="919">
        <v>570</v>
      </c>
      <c r="K302" s="919">
        <v>18</v>
      </c>
      <c r="L302" s="919">
        <v>552</v>
      </c>
      <c r="P302" s="242"/>
    </row>
    <row r="303" spans="1:16" ht="12" customHeight="1">
      <c r="A303" s="253"/>
      <c r="B303" s="266"/>
      <c r="C303" s="266"/>
      <c r="D303" s="266"/>
      <c r="E303" s="266"/>
      <c r="F303" s="266"/>
      <c r="G303" s="266"/>
      <c r="H303" s="810">
        <v>10</v>
      </c>
      <c r="I303" s="839" t="s">
        <v>553</v>
      </c>
      <c r="J303" s="919">
        <v>573</v>
      </c>
      <c r="K303" s="919">
        <v>28</v>
      </c>
      <c r="L303" s="919">
        <v>545</v>
      </c>
      <c r="P303" s="242"/>
    </row>
    <row r="304" spans="1:16" ht="12" customHeight="1">
      <c r="A304" s="253"/>
      <c r="B304" s="266"/>
      <c r="C304" s="266"/>
      <c r="D304" s="266"/>
      <c r="E304" s="266"/>
      <c r="F304" s="266"/>
      <c r="G304" s="266"/>
      <c r="H304" s="810">
        <v>9</v>
      </c>
      <c r="I304" s="839" t="s">
        <v>726</v>
      </c>
      <c r="J304" s="919">
        <v>652</v>
      </c>
      <c r="K304" s="919">
        <v>479</v>
      </c>
      <c r="L304" s="919">
        <v>173</v>
      </c>
      <c r="P304" s="242"/>
    </row>
    <row r="305" spans="1:16" ht="12" customHeight="1">
      <c r="A305" s="253"/>
      <c r="B305" s="266"/>
      <c r="C305" s="266"/>
      <c r="D305" s="266"/>
      <c r="E305" s="266"/>
      <c r="F305" s="266"/>
      <c r="G305" s="266"/>
      <c r="H305" s="810">
        <v>8</v>
      </c>
      <c r="I305" s="839" t="s">
        <v>515</v>
      </c>
      <c r="J305" s="919">
        <v>668</v>
      </c>
      <c r="K305" s="919">
        <v>7</v>
      </c>
      <c r="L305" s="919">
        <v>661</v>
      </c>
      <c r="P305" s="242"/>
    </row>
    <row r="306" spans="1:16" ht="12" customHeight="1">
      <c r="A306" s="253"/>
      <c r="B306" s="266"/>
      <c r="C306" s="266"/>
      <c r="D306" s="266"/>
      <c r="E306" s="266"/>
      <c r="F306" s="266"/>
      <c r="G306" s="266"/>
      <c r="H306" s="810">
        <v>7</v>
      </c>
      <c r="I306" s="839" t="s">
        <v>629</v>
      </c>
      <c r="J306" s="919">
        <v>680</v>
      </c>
      <c r="K306" s="919">
        <v>75</v>
      </c>
      <c r="L306" s="919">
        <v>605</v>
      </c>
      <c r="P306" s="242"/>
    </row>
    <row r="307" spans="1:16" ht="12" customHeight="1">
      <c r="A307" s="253"/>
      <c r="B307" s="266"/>
      <c r="C307" s="266"/>
      <c r="D307" s="266"/>
      <c r="E307" s="266"/>
      <c r="F307" s="266"/>
      <c r="G307" s="266"/>
      <c r="H307" s="810">
        <v>6</v>
      </c>
      <c r="I307" s="839" t="s">
        <v>727</v>
      </c>
      <c r="J307" s="919">
        <v>684</v>
      </c>
      <c r="K307" s="919">
        <v>12</v>
      </c>
      <c r="L307" s="919">
        <v>672</v>
      </c>
      <c r="P307" s="242"/>
    </row>
    <row r="308" spans="1:16" ht="12" customHeight="1">
      <c r="A308" s="253"/>
      <c r="B308" s="266"/>
      <c r="C308" s="266"/>
      <c r="D308" s="266"/>
      <c r="E308" s="266"/>
      <c r="F308" s="266"/>
      <c r="G308" s="266"/>
      <c r="H308" s="810">
        <v>5</v>
      </c>
      <c r="I308" s="839" t="s">
        <v>654</v>
      </c>
      <c r="J308" s="919">
        <v>880</v>
      </c>
      <c r="K308" s="919">
        <v>498</v>
      </c>
      <c r="L308" s="919">
        <v>382</v>
      </c>
      <c r="P308" s="242"/>
    </row>
    <row r="309" spans="1:16" ht="12" customHeight="1">
      <c r="A309" s="253"/>
      <c r="B309" s="266"/>
      <c r="C309" s="266"/>
      <c r="D309" s="266"/>
      <c r="E309" s="266"/>
      <c r="F309" s="266"/>
      <c r="G309" s="266"/>
      <c r="H309" s="810">
        <v>4</v>
      </c>
      <c r="I309" s="839" t="s">
        <v>494</v>
      </c>
      <c r="J309" s="919">
        <v>1064</v>
      </c>
      <c r="K309" s="919">
        <v>70</v>
      </c>
      <c r="L309" s="919">
        <v>994</v>
      </c>
      <c r="P309" s="242"/>
    </row>
    <row r="310" spans="1:16" ht="12" customHeight="1">
      <c r="A310" s="253"/>
      <c r="B310" s="266"/>
      <c r="C310" s="266"/>
      <c r="D310" s="266"/>
      <c r="E310" s="266"/>
      <c r="F310" s="266"/>
      <c r="G310" s="266"/>
      <c r="H310" s="810">
        <v>3</v>
      </c>
      <c r="I310" s="839" t="s">
        <v>652</v>
      </c>
      <c r="J310" s="919">
        <v>1203</v>
      </c>
      <c r="K310" s="919">
        <v>585</v>
      </c>
      <c r="L310" s="919">
        <v>618</v>
      </c>
      <c r="P310" s="242"/>
    </row>
    <row r="311" spans="1:16" ht="12" customHeight="1">
      <c r="A311" s="253"/>
      <c r="B311" s="266"/>
      <c r="C311" s="266"/>
      <c r="D311" s="266"/>
      <c r="E311" s="266"/>
      <c r="F311" s="266"/>
      <c r="G311" s="266"/>
      <c r="H311" s="810">
        <v>2</v>
      </c>
      <c r="I311" s="839" t="s">
        <v>681</v>
      </c>
      <c r="J311" s="919">
        <v>1352</v>
      </c>
      <c r="K311" s="919">
        <v>1012</v>
      </c>
      <c r="L311" s="919">
        <v>340</v>
      </c>
      <c r="P311" s="242"/>
    </row>
    <row r="312" spans="1:16" ht="12" customHeight="1">
      <c r="A312" s="253"/>
      <c r="B312" s="266"/>
      <c r="C312" s="266"/>
      <c r="D312" s="266"/>
      <c r="E312" s="266"/>
      <c r="F312" s="266"/>
      <c r="G312" s="266"/>
      <c r="H312" s="810">
        <v>1</v>
      </c>
      <c r="I312" s="839" t="s">
        <v>527</v>
      </c>
      <c r="J312" s="919">
        <v>1546</v>
      </c>
      <c r="K312" s="919">
        <v>64</v>
      </c>
      <c r="L312" s="919">
        <v>1482</v>
      </c>
      <c r="P312" s="242"/>
    </row>
    <row r="313" spans="1:16" ht="12" customHeight="1">
      <c r="A313" s="253"/>
      <c r="B313" s="266"/>
      <c r="C313" s="266"/>
      <c r="D313" s="266"/>
      <c r="E313" s="266"/>
      <c r="F313" s="266"/>
      <c r="G313" s="266"/>
      <c r="P313" s="242"/>
    </row>
    <row r="314" spans="1:16" ht="12" customHeight="1">
      <c r="A314" s="253"/>
      <c r="B314" s="266"/>
      <c r="C314" s="266"/>
      <c r="D314" s="266"/>
      <c r="E314" s="266"/>
      <c r="F314" s="266"/>
      <c r="G314" s="266"/>
    </row>
    <row r="315" spans="1:16" ht="12" customHeight="1">
      <c r="A315" s="253"/>
      <c r="B315" s="266"/>
      <c r="C315" s="266"/>
      <c r="D315" s="266"/>
      <c r="E315" s="266"/>
      <c r="F315" s="266"/>
      <c r="G315" s="266"/>
    </row>
    <row r="316" spans="1:16" ht="12" customHeight="1">
      <c r="A316" s="253"/>
      <c r="B316" s="266"/>
      <c r="C316" s="266"/>
      <c r="D316" s="266"/>
      <c r="E316" s="266"/>
      <c r="F316" s="266"/>
      <c r="G316" s="266"/>
    </row>
    <row r="317" spans="1:16" ht="12" customHeight="1">
      <c r="A317" s="253"/>
      <c r="B317" s="266"/>
      <c r="C317" s="266"/>
      <c r="D317" s="266"/>
      <c r="E317" s="266"/>
      <c r="F317" s="266"/>
      <c r="G317" s="266"/>
    </row>
    <row r="318" spans="1:16" ht="12" customHeight="1">
      <c r="A318" s="253"/>
      <c r="B318" s="266"/>
      <c r="C318" s="266"/>
      <c r="D318" s="266"/>
      <c r="E318" s="266"/>
      <c r="F318" s="266"/>
      <c r="G318" s="266"/>
    </row>
    <row r="319" spans="1:16" ht="12" customHeight="1">
      <c r="A319" s="253"/>
      <c r="B319" s="266"/>
      <c r="C319" s="266"/>
      <c r="D319" s="266"/>
      <c r="E319" s="266"/>
      <c r="F319" s="266"/>
      <c r="G319" s="266"/>
    </row>
    <row r="320" spans="1:16" ht="12" customHeight="1">
      <c r="A320" s="253"/>
      <c r="B320" s="266"/>
      <c r="C320" s="266"/>
      <c r="D320" s="266"/>
      <c r="E320" s="266"/>
      <c r="F320" s="266"/>
      <c r="G320" s="266"/>
    </row>
    <row r="321" spans="1:7" ht="12" customHeight="1">
      <c r="A321" s="253"/>
      <c r="B321" s="266"/>
      <c r="C321" s="266"/>
      <c r="D321" s="266"/>
      <c r="E321" s="266"/>
      <c r="F321" s="266"/>
      <c r="G321" s="266"/>
    </row>
    <row r="322" spans="1:7" ht="12" customHeight="1">
      <c r="A322" s="253"/>
      <c r="B322" s="266"/>
      <c r="C322" s="266"/>
      <c r="D322" s="266"/>
      <c r="E322" s="266"/>
      <c r="F322" s="266"/>
      <c r="G322" s="266"/>
    </row>
    <row r="323" spans="1:7" ht="12" customHeight="1">
      <c r="A323" s="253"/>
      <c r="B323" s="266"/>
      <c r="C323" s="266"/>
      <c r="D323" s="266"/>
      <c r="E323" s="266"/>
      <c r="F323" s="266"/>
      <c r="G323" s="266"/>
    </row>
    <row r="324" spans="1:7" ht="12" customHeight="1">
      <c r="A324" s="253"/>
      <c r="B324" s="266"/>
      <c r="C324" s="266"/>
      <c r="D324" s="266"/>
      <c r="E324" s="266"/>
      <c r="F324" s="266"/>
      <c r="G324" s="266"/>
    </row>
    <row r="325" spans="1:7" ht="12" customHeight="1">
      <c r="A325" s="253"/>
      <c r="B325" s="266"/>
      <c r="C325" s="266"/>
      <c r="D325" s="266"/>
      <c r="E325" s="266"/>
      <c r="F325" s="266"/>
      <c r="G325" s="266"/>
    </row>
    <row r="326" spans="1:7" ht="12" customHeight="1">
      <c r="A326" s="253"/>
      <c r="B326" s="266"/>
      <c r="C326" s="266"/>
      <c r="D326" s="266"/>
      <c r="E326" s="266"/>
      <c r="F326" s="266"/>
      <c r="G326" s="266"/>
    </row>
    <row r="327" spans="1:7" ht="12" customHeight="1">
      <c r="A327" s="253"/>
      <c r="B327" s="266"/>
      <c r="C327" s="266"/>
      <c r="D327" s="266"/>
      <c r="E327" s="266"/>
      <c r="F327" s="266"/>
      <c r="G327" s="266"/>
    </row>
    <row r="328" spans="1:7" ht="12" customHeight="1">
      <c r="A328" s="253"/>
      <c r="B328" s="266"/>
      <c r="C328" s="266"/>
      <c r="D328" s="266"/>
      <c r="E328" s="266"/>
      <c r="F328" s="266"/>
      <c r="G328" s="266"/>
    </row>
    <row r="329" spans="1:7" ht="12" customHeight="1">
      <c r="A329" s="253"/>
      <c r="B329" s="266"/>
      <c r="C329" s="266"/>
      <c r="D329" s="266"/>
      <c r="E329" s="266"/>
      <c r="F329" s="266"/>
      <c r="G329" s="266"/>
    </row>
    <row r="330" spans="1:7" ht="12" customHeight="1">
      <c r="A330" s="253"/>
      <c r="B330" s="266"/>
      <c r="C330" s="266"/>
      <c r="D330" s="266"/>
      <c r="E330" s="266"/>
      <c r="F330" s="266"/>
      <c r="G330" s="266"/>
    </row>
    <row r="331" spans="1:7" ht="12" customHeight="1">
      <c r="A331" s="253"/>
      <c r="B331" s="266"/>
      <c r="C331" s="266"/>
      <c r="D331" s="266"/>
      <c r="E331" s="266"/>
      <c r="F331" s="266"/>
      <c r="G331" s="266"/>
    </row>
    <row r="332" spans="1:7" ht="12" customHeight="1">
      <c r="A332" s="253"/>
      <c r="B332" s="266"/>
      <c r="C332" s="266"/>
      <c r="D332" s="266"/>
      <c r="E332" s="266"/>
      <c r="F332" s="266"/>
      <c r="G332" s="266"/>
    </row>
    <row r="333" spans="1:7" ht="12" customHeight="1">
      <c r="A333" s="253"/>
      <c r="B333" s="266"/>
      <c r="C333" s="266"/>
      <c r="D333" s="266"/>
      <c r="E333" s="266"/>
      <c r="F333" s="266"/>
      <c r="G333" s="266"/>
    </row>
    <row r="334" spans="1:7" ht="12" customHeight="1">
      <c r="A334" s="253"/>
      <c r="B334" s="266"/>
      <c r="C334" s="266"/>
      <c r="D334" s="266"/>
      <c r="E334" s="266"/>
      <c r="F334" s="266"/>
      <c r="G334" s="266"/>
    </row>
    <row r="335" spans="1:7" ht="12" customHeight="1">
      <c r="A335" s="253"/>
      <c r="B335" s="266"/>
      <c r="C335" s="266"/>
      <c r="D335" s="266"/>
      <c r="E335" s="266"/>
      <c r="F335" s="266"/>
      <c r="G335" s="266"/>
    </row>
    <row r="336" spans="1:7" ht="12" customHeight="1">
      <c r="A336" s="253"/>
      <c r="B336" s="266"/>
      <c r="C336" s="266"/>
      <c r="D336" s="266"/>
      <c r="E336" s="266"/>
      <c r="F336" s="266"/>
      <c r="G336" s="266"/>
    </row>
    <row r="337" spans="1:7" ht="12" customHeight="1">
      <c r="A337" s="253"/>
      <c r="B337" s="266"/>
      <c r="C337" s="266"/>
      <c r="D337" s="266"/>
      <c r="E337" s="266"/>
      <c r="F337" s="266"/>
      <c r="G337" s="266"/>
    </row>
    <row r="338" spans="1:7" ht="12" customHeight="1">
      <c r="A338" s="253"/>
      <c r="B338" s="266"/>
      <c r="C338" s="266"/>
      <c r="D338" s="266"/>
      <c r="E338" s="266"/>
      <c r="F338" s="266"/>
      <c r="G338" s="266"/>
    </row>
    <row r="339" spans="1:7" ht="12" customHeight="1">
      <c r="A339" s="253"/>
      <c r="B339" s="266"/>
      <c r="C339" s="266"/>
      <c r="D339" s="266"/>
      <c r="E339" s="266"/>
      <c r="F339" s="266"/>
      <c r="G339" s="266"/>
    </row>
    <row r="340" spans="1:7" ht="12" customHeight="1">
      <c r="A340" s="253"/>
      <c r="B340" s="266"/>
      <c r="C340" s="266"/>
      <c r="D340" s="266"/>
      <c r="E340" s="266"/>
      <c r="F340" s="266"/>
      <c r="G340" s="266"/>
    </row>
    <row r="341" spans="1:7" ht="12" customHeight="1">
      <c r="A341" s="253"/>
      <c r="B341" s="266"/>
      <c r="C341" s="266"/>
      <c r="D341" s="266"/>
      <c r="E341" s="266"/>
      <c r="F341" s="266"/>
      <c r="G341" s="266"/>
    </row>
    <row r="342" spans="1:7" ht="12" customHeight="1">
      <c r="A342" s="253"/>
      <c r="B342" s="266"/>
      <c r="C342" s="266"/>
      <c r="D342" s="266"/>
      <c r="E342" s="266"/>
      <c r="F342" s="266"/>
      <c r="G342" s="266"/>
    </row>
    <row r="343" spans="1:7" ht="12" customHeight="1">
      <c r="A343" s="253"/>
      <c r="B343" s="266"/>
      <c r="C343" s="266"/>
      <c r="D343" s="266"/>
      <c r="E343" s="266"/>
      <c r="F343" s="266"/>
      <c r="G343" s="266"/>
    </row>
    <row r="344" spans="1:7" ht="12" customHeight="1">
      <c r="A344" s="253"/>
      <c r="B344" s="266"/>
      <c r="C344" s="266"/>
      <c r="D344" s="266"/>
      <c r="E344" s="266"/>
      <c r="F344" s="266"/>
      <c r="G344" s="266"/>
    </row>
    <row r="345" spans="1:7" ht="12" customHeight="1">
      <c r="A345" s="253"/>
      <c r="B345" s="266"/>
      <c r="C345" s="266"/>
      <c r="D345" s="266"/>
      <c r="E345" s="266"/>
      <c r="F345" s="266"/>
      <c r="G345" s="266"/>
    </row>
    <row r="346" spans="1:7" ht="12" customHeight="1">
      <c r="A346" s="253"/>
      <c r="B346" s="266"/>
      <c r="C346" s="266"/>
      <c r="D346" s="266"/>
      <c r="E346" s="266"/>
      <c r="F346" s="266"/>
      <c r="G346" s="266"/>
    </row>
    <row r="347" spans="1:7" ht="12" customHeight="1">
      <c r="A347" s="253"/>
      <c r="B347" s="266"/>
      <c r="C347" s="266"/>
      <c r="D347" s="266"/>
      <c r="E347" s="266"/>
      <c r="F347" s="266"/>
      <c r="G347" s="266"/>
    </row>
    <row r="348" spans="1:7" ht="12" customHeight="1">
      <c r="A348" s="253"/>
      <c r="B348" s="266"/>
      <c r="C348" s="266"/>
      <c r="D348" s="266"/>
      <c r="E348" s="266"/>
      <c r="F348" s="266"/>
      <c r="G348" s="266"/>
    </row>
    <row r="349" spans="1:7" ht="12" customHeight="1">
      <c r="A349" s="253"/>
      <c r="B349" s="266"/>
      <c r="C349" s="266"/>
      <c r="D349" s="266"/>
      <c r="E349" s="266"/>
      <c r="F349" s="266"/>
      <c r="G349" s="266"/>
    </row>
    <row r="350" spans="1:7" ht="12" customHeight="1">
      <c r="A350" s="253"/>
      <c r="B350" s="266"/>
      <c r="C350" s="266"/>
      <c r="D350" s="266"/>
      <c r="E350" s="266"/>
      <c r="F350" s="266"/>
      <c r="G350" s="266"/>
    </row>
    <row r="351" spans="1:7" ht="12" customHeight="1">
      <c r="A351" s="253"/>
      <c r="B351" s="266"/>
      <c r="C351" s="266"/>
      <c r="D351" s="266"/>
      <c r="E351" s="266"/>
      <c r="F351" s="266"/>
      <c r="G351" s="266"/>
    </row>
    <row r="352" spans="1:7" ht="12" customHeight="1">
      <c r="A352" s="253"/>
      <c r="B352" s="266"/>
      <c r="C352" s="266"/>
      <c r="D352" s="266"/>
      <c r="E352" s="266"/>
      <c r="F352" s="266"/>
      <c r="G352" s="266"/>
    </row>
    <row r="353" spans="2:7" ht="12" customHeight="1">
      <c r="B353" s="266"/>
      <c r="C353" s="266"/>
      <c r="D353" s="266"/>
      <c r="E353" s="266"/>
      <c r="F353" s="266"/>
      <c r="G353" s="266"/>
    </row>
    <row r="354" spans="2:7" ht="12" customHeight="1"/>
    <row r="355" spans="2:7" ht="12" customHeight="1"/>
    <row r="356" spans="2:7" ht="12" customHeight="1"/>
    <row r="357" spans="2:7" ht="12" customHeight="1"/>
    <row r="358" spans="2:7" ht="12" customHeight="1"/>
    <row r="359" spans="2:7" ht="12" customHeight="1"/>
    <row r="360" spans="2:7" ht="12" customHeight="1"/>
    <row r="361" spans="2:7" ht="12" customHeight="1"/>
    <row r="362" spans="2:7" ht="12" customHeight="1"/>
    <row r="363" spans="2:7" ht="12" customHeight="1"/>
    <row r="364" spans="2:7" ht="12" customHeight="1"/>
    <row r="365" spans="2:7" ht="12" customHeight="1"/>
    <row r="366" spans="2:7" ht="12" customHeight="1"/>
    <row r="367" spans="2:7" ht="12" customHeight="1"/>
    <row r="368" spans="2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</sheetData>
  <sortState ref="H309:L323">
    <sortCondition descending="1" ref="H309"/>
  </sortState>
  <mergeCells count="6">
    <mergeCell ref="A1:G1"/>
    <mergeCell ref="D3:G4"/>
    <mergeCell ref="B3:C4"/>
    <mergeCell ref="A3:A5"/>
    <mergeCell ref="A294:G294"/>
    <mergeCell ref="A2:G2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  <hyperlink ref="A294:G294" location="'Inhaltsverzeichnis '!A40" display="8  Schülerinnen und Schüler in der dualen Berufsausbildung im Schuljahr 2017/18 in den Top 15 Berufen 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5" manualBreakCount="5">
    <brk id="57" max="6" man="1"/>
    <brk id="114" max="6" man="1"/>
    <brk id="171" max="6" man="1"/>
    <brk id="222" max="6" man="1"/>
    <brk id="269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0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6640625" style="278" customWidth="1"/>
    <col min="2" max="5" width="9.6640625" style="279" customWidth="1"/>
    <col min="6" max="6" width="8.33203125" style="242" customWidth="1"/>
    <col min="7" max="7" width="10.6640625" style="242" customWidth="1"/>
    <col min="8" max="8" width="38.88671875" style="243" customWidth="1"/>
    <col min="9" max="9" width="10.6640625" style="243" customWidth="1"/>
    <col min="10" max="10" width="8.33203125" style="242" customWidth="1"/>
    <col min="11" max="11" width="8.109375" style="242" customWidth="1"/>
    <col min="12" max="16384" width="11.44140625" style="242"/>
  </cols>
  <sheetData>
    <row r="1" spans="1:35" s="240" customFormat="1" ht="24" customHeight="1">
      <c r="A1" s="985" t="s">
        <v>974</v>
      </c>
      <c r="B1" s="977"/>
      <c r="C1" s="977"/>
      <c r="D1" s="977"/>
      <c r="E1" s="977"/>
      <c r="AE1" s="363"/>
      <c r="AF1" s="384"/>
      <c r="AG1" s="384"/>
      <c r="AH1" s="384"/>
      <c r="AI1" s="384"/>
    </row>
    <row r="2" spans="1:35" ht="12" customHeight="1">
      <c r="A2" s="1042"/>
      <c r="B2" s="951"/>
      <c r="C2" s="951"/>
      <c r="D2" s="951"/>
      <c r="E2" s="951"/>
    </row>
    <row r="3" spans="1:35" ht="12" customHeight="1">
      <c r="A3" s="1037" t="s">
        <v>107</v>
      </c>
      <c r="B3" s="1023" t="s">
        <v>861</v>
      </c>
      <c r="C3" s="1033"/>
      <c r="D3" s="1024" t="s">
        <v>183</v>
      </c>
      <c r="E3" s="1032"/>
      <c r="F3" s="451"/>
    </row>
    <row r="4" spans="1:35" ht="12" customHeight="1">
      <c r="A4" s="1038"/>
      <c r="B4" s="1033"/>
      <c r="C4" s="1033"/>
      <c r="D4" s="1031"/>
      <c r="E4" s="1032"/>
      <c r="F4" s="451"/>
    </row>
    <row r="5" spans="1:35" ht="12" customHeight="1">
      <c r="A5" s="1038"/>
      <c r="B5" s="610" t="s">
        <v>168</v>
      </c>
      <c r="C5" s="610" t="s">
        <v>169</v>
      </c>
      <c r="D5" s="610" t="s">
        <v>171</v>
      </c>
      <c r="E5" s="594" t="s">
        <v>172</v>
      </c>
      <c r="F5" s="451"/>
    </row>
    <row r="6" spans="1:35" ht="12" customHeight="1">
      <c r="A6" s="332"/>
      <c r="B6" s="337"/>
      <c r="C6" s="337"/>
      <c r="D6" s="337"/>
      <c r="E6" s="337"/>
      <c r="F6" s="451"/>
    </row>
    <row r="7" spans="1:35" s="268" customFormat="1" ht="12" customHeight="1">
      <c r="A7" s="267" t="s">
        <v>284</v>
      </c>
      <c r="B7" s="884">
        <v>3804</v>
      </c>
      <c r="C7" s="884">
        <v>2211</v>
      </c>
      <c r="D7" s="884">
        <v>2307</v>
      </c>
      <c r="E7" s="884">
        <v>1497</v>
      </c>
    </row>
    <row r="8" spans="1:35" s="270" customFormat="1" ht="12" customHeight="1">
      <c r="A8" s="269" t="s">
        <v>466</v>
      </c>
      <c r="B8" s="896"/>
      <c r="C8" s="896"/>
      <c r="D8" s="896"/>
      <c r="E8" s="896"/>
      <c r="H8" s="271"/>
      <c r="I8" s="271"/>
    </row>
    <row r="9" spans="1:35" s="270" customFormat="1" ht="12" customHeight="1">
      <c r="A9" s="256" t="s">
        <v>288</v>
      </c>
      <c r="B9" s="884">
        <v>2174</v>
      </c>
      <c r="C9" s="884">
        <v>1598</v>
      </c>
      <c r="D9" s="884">
        <v>1196</v>
      </c>
      <c r="E9" s="884">
        <v>978</v>
      </c>
      <c r="H9" s="481"/>
      <c r="I9" s="280"/>
      <c r="J9" s="482"/>
      <c r="K9" s="280"/>
      <c r="L9" s="482"/>
      <c r="M9" s="480"/>
      <c r="N9" s="480"/>
      <c r="O9" s="480"/>
      <c r="P9" s="480"/>
    </row>
    <row r="10" spans="1:35" s="270" customFormat="1" ht="12" customHeight="1">
      <c r="A10" s="563" t="s">
        <v>895</v>
      </c>
      <c r="B10" s="896">
        <v>2174</v>
      </c>
      <c r="C10" s="896">
        <v>1598</v>
      </c>
      <c r="D10" s="896">
        <v>1196</v>
      </c>
      <c r="E10" s="896">
        <v>978</v>
      </c>
      <c r="H10" s="483"/>
      <c r="I10" s="261"/>
      <c r="J10" s="484"/>
      <c r="K10" s="261"/>
      <c r="L10" s="484"/>
      <c r="M10" s="480"/>
      <c r="N10" s="480"/>
      <c r="O10" s="480"/>
      <c r="P10" s="480"/>
    </row>
    <row r="11" spans="1:35" s="270" customFormat="1" ht="12" customHeight="1">
      <c r="A11" s="230" t="s">
        <v>36</v>
      </c>
      <c r="B11" s="896">
        <v>2174</v>
      </c>
      <c r="C11" s="896">
        <v>1598</v>
      </c>
      <c r="D11" s="896">
        <v>1196</v>
      </c>
      <c r="E11" s="896">
        <v>978</v>
      </c>
      <c r="H11" s="483"/>
      <c r="I11" s="261"/>
      <c r="J11" s="484"/>
      <c r="K11" s="261"/>
      <c r="L11" s="484"/>
      <c r="M11" s="480"/>
      <c r="N11" s="480"/>
      <c r="O11" s="480"/>
      <c r="P11" s="480"/>
    </row>
    <row r="12" spans="1:35" s="270" customFormat="1" ht="12" customHeight="1">
      <c r="A12" s="19"/>
      <c r="B12" s="896"/>
      <c r="C12" s="896"/>
      <c r="D12" s="896"/>
      <c r="E12" s="896"/>
      <c r="F12" s="480"/>
      <c r="H12" s="483"/>
      <c r="I12" s="261"/>
      <c r="J12" s="484"/>
      <c r="K12" s="261"/>
      <c r="L12" s="484"/>
      <c r="M12" s="480"/>
      <c r="N12" s="480"/>
      <c r="O12" s="480"/>
      <c r="P12" s="480"/>
    </row>
    <row r="13" spans="1:35" s="270" customFormat="1" ht="12" customHeight="1">
      <c r="A13" s="256" t="s">
        <v>289</v>
      </c>
      <c r="B13" s="884">
        <v>495</v>
      </c>
      <c r="C13" s="884">
        <v>223</v>
      </c>
      <c r="D13" s="884">
        <v>267</v>
      </c>
      <c r="E13" s="884">
        <v>228</v>
      </c>
      <c r="H13" s="483"/>
      <c r="I13" s="261"/>
      <c r="J13" s="484"/>
      <c r="K13" s="261"/>
      <c r="L13" s="484"/>
      <c r="M13" s="480"/>
      <c r="N13" s="480"/>
      <c r="O13" s="480"/>
      <c r="P13" s="480"/>
    </row>
    <row r="14" spans="1:35" s="270" customFormat="1" ht="12" customHeight="1">
      <c r="A14" s="229" t="s">
        <v>400</v>
      </c>
      <c r="B14" s="896">
        <v>9</v>
      </c>
      <c r="C14" s="896">
        <v>4</v>
      </c>
      <c r="D14" s="896">
        <v>0</v>
      </c>
      <c r="E14" s="896">
        <v>9</v>
      </c>
      <c r="H14" s="271"/>
      <c r="I14" s="271"/>
    </row>
    <row r="15" spans="1:35" s="270" customFormat="1" ht="12" customHeight="1">
      <c r="A15" s="272" t="s">
        <v>39</v>
      </c>
      <c r="H15" s="271"/>
      <c r="I15" s="271"/>
    </row>
    <row r="16" spans="1:35" s="270" customFormat="1" ht="12" customHeight="1">
      <c r="A16" s="405" t="s">
        <v>108</v>
      </c>
      <c r="B16" s="896">
        <v>9</v>
      </c>
      <c r="C16" s="896">
        <v>4</v>
      </c>
      <c r="D16" s="896">
        <v>0</v>
      </c>
      <c r="E16" s="896">
        <v>9</v>
      </c>
      <c r="H16" s="271"/>
      <c r="I16" s="271"/>
    </row>
    <row r="17" spans="1:16" s="270" customFormat="1" ht="12" customHeight="1">
      <c r="A17" s="229" t="s">
        <v>582</v>
      </c>
      <c r="B17" s="896">
        <v>34</v>
      </c>
      <c r="C17" s="896">
        <v>13</v>
      </c>
      <c r="D17" s="896">
        <v>20</v>
      </c>
      <c r="E17" s="896">
        <v>14</v>
      </c>
      <c r="H17" s="271"/>
      <c r="I17" s="271"/>
    </row>
    <row r="18" spans="1:16" s="270" customFormat="1" ht="12" customHeight="1">
      <c r="A18" s="230" t="s">
        <v>38</v>
      </c>
      <c r="B18" s="896">
        <v>34</v>
      </c>
      <c r="C18" s="896">
        <v>13</v>
      </c>
      <c r="D18" s="896">
        <v>20</v>
      </c>
      <c r="E18" s="896">
        <v>14</v>
      </c>
      <c r="H18" s="271"/>
      <c r="I18" s="271"/>
    </row>
    <row r="19" spans="1:16" s="270" customFormat="1" ht="12" customHeight="1">
      <c r="A19" s="229" t="s">
        <v>481</v>
      </c>
      <c r="B19" s="896">
        <v>251</v>
      </c>
      <c r="C19" s="896">
        <v>144</v>
      </c>
      <c r="D19" s="896">
        <v>140</v>
      </c>
      <c r="E19" s="896">
        <v>111</v>
      </c>
      <c r="H19" s="485"/>
      <c r="I19" s="276"/>
      <c r="J19" s="484"/>
      <c r="K19" s="277"/>
      <c r="L19" s="484"/>
      <c r="M19" s="480"/>
      <c r="N19" s="480"/>
      <c r="O19" s="480"/>
      <c r="P19" s="480"/>
    </row>
    <row r="20" spans="1:16" s="270" customFormat="1" ht="12" customHeight="1">
      <c r="A20" s="230" t="s">
        <v>37</v>
      </c>
      <c r="B20" s="896">
        <v>251</v>
      </c>
      <c r="C20" s="896">
        <v>144</v>
      </c>
      <c r="D20" s="896">
        <v>140</v>
      </c>
      <c r="E20" s="896">
        <v>111</v>
      </c>
      <c r="H20" s="486"/>
      <c r="I20" s="486"/>
      <c r="J20" s="480"/>
      <c r="K20" s="480"/>
      <c r="L20" s="480"/>
      <c r="M20" s="480"/>
      <c r="N20" s="480"/>
      <c r="O20" s="480"/>
      <c r="P20" s="480"/>
    </row>
    <row r="21" spans="1:16" s="270" customFormat="1" ht="12" customHeight="1">
      <c r="A21" s="229" t="s">
        <v>399</v>
      </c>
      <c r="B21" s="896">
        <v>201</v>
      </c>
      <c r="C21" s="896">
        <v>62</v>
      </c>
      <c r="D21" s="896">
        <v>107</v>
      </c>
      <c r="E21" s="896">
        <v>94</v>
      </c>
      <c r="H21" s="271"/>
      <c r="I21" s="271"/>
    </row>
    <row r="22" spans="1:16" s="270" customFormat="1" ht="12" customHeight="1">
      <c r="A22" s="230" t="s">
        <v>40</v>
      </c>
      <c r="B22" s="896">
        <v>201</v>
      </c>
      <c r="C22" s="896">
        <v>62</v>
      </c>
      <c r="D22" s="896">
        <v>107</v>
      </c>
      <c r="E22" s="896">
        <v>94</v>
      </c>
      <c r="H22" s="271"/>
      <c r="I22" s="271"/>
    </row>
    <row r="23" spans="1:16" s="270" customFormat="1" ht="12" customHeight="1">
      <c r="A23" s="274"/>
      <c r="B23" s="896"/>
      <c r="C23" s="896"/>
      <c r="D23" s="896"/>
      <c r="E23" s="896"/>
      <c r="H23" s="271"/>
      <c r="I23" s="271"/>
    </row>
    <row r="24" spans="1:16" s="270" customFormat="1" ht="12" customHeight="1">
      <c r="A24" s="256" t="s">
        <v>800</v>
      </c>
      <c r="B24" s="884">
        <v>586</v>
      </c>
      <c r="C24" s="884">
        <v>254</v>
      </c>
      <c r="D24" s="884">
        <v>586</v>
      </c>
      <c r="E24" s="884" t="s">
        <v>239</v>
      </c>
      <c r="H24" s="271"/>
      <c r="I24" s="271"/>
    </row>
    <row r="25" spans="1:16" s="270" customFormat="1" ht="12" customHeight="1">
      <c r="A25" s="256"/>
      <c r="B25" s="884"/>
      <c r="C25" s="884"/>
      <c r="D25" s="884"/>
      <c r="E25" s="884"/>
      <c r="H25" s="271"/>
      <c r="I25" s="271"/>
    </row>
    <row r="26" spans="1:16" s="270" customFormat="1" ht="12" customHeight="1">
      <c r="A26" s="256" t="s">
        <v>801</v>
      </c>
      <c r="B26" s="884">
        <v>549</v>
      </c>
      <c r="C26" s="884">
        <v>136</v>
      </c>
      <c r="D26" s="884">
        <v>258</v>
      </c>
      <c r="E26" s="884">
        <v>291</v>
      </c>
      <c r="H26" s="271"/>
      <c r="I26" s="271"/>
    </row>
    <row r="27" spans="1:16" s="270" customFormat="1" ht="13.2">
      <c r="A27" s="275"/>
      <c r="B27" s="276"/>
      <c r="C27" s="277"/>
      <c r="D27" s="277"/>
      <c r="E27" s="277"/>
      <c r="H27" s="271"/>
      <c r="I27" s="271"/>
    </row>
    <row r="28" spans="1:16" s="270" customFormat="1" ht="13.2">
      <c r="A28" s="487"/>
      <c r="B28" s="487"/>
      <c r="C28" s="487"/>
      <c r="D28" s="487"/>
      <c r="E28" s="487"/>
      <c r="H28" s="271"/>
      <c r="I28" s="271"/>
    </row>
    <row r="29" spans="1:16" s="240" customFormat="1" ht="24" customHeight="1">
      <c r="A29" s="1025" t="s">
        <v>975</v>
      </c>
      <c r="B29" s="1026"/>
      <c r="C29" s="1026"/>
      <c r="D29" s="1026"/>
      <c r="E29" s="1026"/>
    </row>
    <row r="30" spans="1:16" ht="12" customHeight="1">
      <c r="A30" s="1043"/>
      <c r="B30" s="951"/>
      <c r="C30" s="951"/>
      <c r="D30" s="951"/>
      <c r="E30" s="951"/>
      <c r="H30" s="242"/>
      <c r="I30" s="242"/>
    </row>
    <row r="31" spans="1:16" ht="12" customHeight="1">
      <c r="A31" s="1039" t="s">
        <v>51</v>
      </c>
      <c r="B31" s="1023" t="s">
        <v>861</v>
      </c>
      <c r="C31" s="1033"/>
      <c r="D31" s="1034" t="s">
        <v>896</v>
      </c>
      <c r="E31" s="1035"/>
      <c r="H31" s="242"/>
      <c r="I31" s="242"/>
    </row>
    <row r="32" spans="1:16" ht="12" customHeight="1">
      <c r="A32" s="1040"/>
      <c r="B32" s="1033"/>
      <c r="C32" s="1033"/>
      <c r="D32" s="1036"/>
      <c r="E32" s="1035"/>
      <c r="H32" s="242"/>
      <c r="I32" s="242"/>
    </row>
    <row r="33" spans="1:9" ht="12" customHeight="1">
      <c r="A33" s="1041"/>
      <c r="B33" s="727" t="s">
        <v>168</v>
      </c>
      <c r="C33" s="727" t="s">
        <v>169</v>
      </c>
      <c r="D33" s="727" t="s">
        <v>171</v>
      </c>
      <c r="E33" s="728" t="s">
        <v>172</v>
      </c>
      <c r="H33" s="242"/>
      <c r="I33" s="242"/>
    </row>
    <row r="34" spans="1:9" ht="12" customHeight="1">
      <c r="A34" s="284"/>
      <c r="B34" s="262"/>
      <c r="C34" s="262"/>
      <c r="D34" s="262"/>
      <c r="E34" s="262"/>
      <c r="H34" s="242"/>
      <c r="I34" s="242"/>
    </row>
    <row r="35" spans="1:9" s="270" customFormat="1" ht="12" customHeight="1">
      <c r="A35" s="267" t="s">
        <v>285</v>
      </c>
      <c r="B35" s="884">
        <v>2580</v>
      </c>
      <c r="C35" s="884">
        <v>1258</v>
      </c>
      <c r="D35" s="884">
        <v>1505</v>
      </c>
      <c r="E35" s="884">
        <v>1075</v>
      </c>
    </row>
    <row r="36" spans="1:9" s="270" customFormat="1" ht="12" customHeight="1">
      <c r="A36" s="285"/>
      <c r="B36" s="884"/>
      <c r="C36" s="884"/>
      <c r="D36" s="884"/>
      <c r="E36" s="884"/>
    </row>
    <row r="37" spans="1:9" s="270" customFormat="1" ht="12" customHeight="1">
      <c r="A37" s="256" t="s">
        <v>296</v>
      </c>
      <c r="B37" s="884">
        <v>2459</v>
      </c>
      <c r="C37" s="884">
        <v>1213</v>
      </c>
      <c r="D37" s="884">
        <v>1384</v>
      </c>
      <c r="E37" s="884">
        <v>1075</v>
      </c>
    </row>
    <row r="38" spans="1:9" s="270" customFormat="1" ht="12" customHeight="1">
      <c r="A38" s="229" t="s">
        <v>298</v>
      </c>
      <c r="B38" s="896">
        <v>1174</v>
      </c>
      <c r="C38" s="896">
        <v>831</v>
      </c>
      <c r="D38" s="896">
        <v>649</v>
      </c>
      <c r="E38" s="896">
        <v>525</v>
      </c>
    </row>
    <row r="39" spans="1:9" s="270" customFormat="1" ht="12" customHeight="1">
      <c r="A39" s="229" t="s">
        <v>52</v>
      </c>
      <c r="B39" s="896">
        <v>438</v>
      </c>
      <c r="C39" s="896">
        <v>40</v>
      </c>
      <c r="D39" s="896">
        <v>249</v>
      </c>
      <c r="E39" s="896">
        <v>189</v>
      </c>
    </row>
    <row r="40" spans="1:9" s="270" customFormat="1" ht="12" customHeight="1">
      <c r="A40" s="229" t="s">
        <v>308</v>
      </c>
      <c r="B40" s="896">
        <v>847</v>
      </c>
      <c r="C40" s="896">
        <v>342</v>
      </c>
      <c r="D40" s="896">
        <v>486</v>
      </c>
      <c r="E40" s="896">
        <v>361</v>
      </c>
    </row>
    <row r="41" spans="1:9" s="270" customFormat="1" ht="12" customHeight="1">
      <c r="A41" s="286"/>
      <c r="B41" s="896"/>
      <c r="C41" s="896"/>
      <c r="D41" s="896"/>
      <c r="E41" s="896"/>
    </row>
    <row r="42" spans="1:9" s="270" customFormat="1" ht="12" customHeight="1">
      <c r="A42" s="256" t="s">
        <v>297</v>
      </c>
      <c r="B42" s="884">
        <v>121</v>
      </c>
      <c r="C42" s="884">
        <v>45</v>
      </c>
      <c r="D42" s="884">
        <v>121</v>
      </c>
      <c r="E42" s="884" t="s">
        <v>239</v>
      </c>
    </row>
    <row r="43" spans="1:9" s="270" customFormat="1" ht="12" customHeight="1">
      <c r="A43" s="229" t="s">
        <v>54</v>
      </c>
      <c r="B43" s="896">
        <v>37</v>
      </c>
      <c r="C43" s="896">
        <v>24</v>
      </c>
      <c r="D43" s="896">
        <v>37</v>
      </c>
      <c r="E43" s="896" t="s">
        <v>239</v>
      </c>
    </row>
    <row r="44" spans="1:9" s="270" customFormat="1" ht="12" customHeight="1">
      <c r="A44" s="229" t="s">
        <v>52</v>
      </c>
      <c r="B44" s="896">
        <v>31</v>
      </c>
      <c r="C44" s="896">
        <v>2</v>
      </c>
      <c r="D44" s="896">
        <v>31</v>
      </c>
      <c r="E44" s="896" t="s">
        <v>239</v>
      </c>
    </row>
    <row r="45" spans="1:9" s="270" customFormat="1" ht="12" customHeight="1">
      <c r="A45" s="229" t="s">
        <v>308</v>
      </c>
      <c r="B45" s="896">
        <v>53</v>
      </c>
      <c r="C45" s="896">
        <v>19</v>
      </c>
      <c r="D45" s="896">
        <v>53</v>
      </c>
      <c r="E45" s="896" t="s">
        <v>239</v>
      </c>
    </row>
    <row r="46" spans="1:9" s="270" customFormat="1" ht="12" customHeight="1">
      <c r="A46" s="286"/>
      <c r="B46" s="70"/>
      <c r="C46" s="70"/>
      <c r="D46" s="70"/>
      <c r="E46" s="67"/>
    </row>
    <row r="47" spans="1:9" s="270" customFormat="1" ht="12" customHeight="1">
      <c r="A47" s="286"/>
      <c r="B47" s="70"/>
      <c r="C47" s="70"/>
      <c r="D47" s="70"/>
      <c r="E47" s="67"/>
    </row>
    <row r="48" spans="1:9" ht="12" customHeight="1">
      <c r="A48" s="275"/>
      <c r="B48" s="276"/>
      <c r="C48" s="277"/>
      <c r="D48" s="277"/>
      <c r="E48" s="277"/>
    </row>
    <row r="56" spans="6:12" ht="12" customHeight="1">
      <c r="F56" s="277"/>
      <c r="H56" s="242"/>
      <c r="J56" s="243"/>
    </row>
    <row r="57" spans="6:12" ht="12" customHeight="1">
      <c r="F57" s="280"/>
      <c r="H57" s="242"/>
      <c r="I57" s="242"/>
      <c r="K57" s="281"/>
      <c r="L57" s="277"/>
    </row>
    <row r="58" spans="6:12" ht="12" customHeight="1">
      <c r="F58" s="261"/>
      <c r="H58" s="242"/>
      <c r="I58" s="242"/>
    </row>
    <row r="59" spans="6:12" ht="12" customHeight="1">
      <c r="F59" s="261"/>
      <c r="H59" s="242"/>
      <c r="I59" s="242"/>
    </row>
    <row r="60" spans="6:12" ht="12" customHeight="1">
      <c r="F60" s="261"/>
      <c r="H60" s="242"/>
      <c r="I60" s="242"/>
    </row>
    <row r="61" spans="6:12" ht="12" customHeight="1">
      <c r="F61" s="261"/>
      <c r="H61" s="242"/>
      <c r="I61" s="242"/>
    </row>
    <row r="62" spans="6:12" ht="12" customHeight="1">
      <c r="F62" s="261"/>
      <c r="H62" s="242"/>
      <c r="I62" s="242"/>
    </row>
    <row r="63" spans="6:12" ht="12" customHeight="1">
      <c r="F63" s="261"/>
      <c r="H63" s="242"/>
      <c r="I63" s="242"/>
    </row>
    <row r="64" spans="6:12" ht="12" customHeight="1">
      <c r="F64" s="261"/>
      <c r="H64" s="242"/>
      <c r="I64" s="242"/>
    </row>
    <row r="65" spans="1:9" ht="12" customHeight="1">
      <c r="F65" s="261"/>
      <c r="H65" s="242"/>
      <c r="I65" s="242"/>
    </row>
    <row r="66" spans="1:9" ht="12" customHeight="1">
      <c r="F66" s="261"/>
      <c r="H66" s="242"/>
      <c r="I66" s="242"/>
    </row>
    <row r="67" spans="1:9" ht="12" customHeight="1">
      <c r="F67" s="261"/>
      <c r="H67" s="242"/>
      <c r="I67" s="242"/>
    </row>
    <row r="68" spans="1:9" ht="12" customHeight="1">
      <c r="F68" s="261"/>
      <c r="H68" s="242"/>
      <c r="I68" s="242"/>
    </row>
    <row r="69" spans="1:9" ht="12" customHeight="1">
      <c r="F69" s="261"/>
      <c r="H69" s="242"/>
      <c r="I69" s="242"/>
    </row>
    <row r="70" spans="1:9" ht="12" customHeight="1">
      <c r="F70" s="261"/>
      <c r="H70" s="242"/>
      <c r="I70" s="242"/>
    </row>
    <row r="71" spans="1:9" ht="12" customHeight="1">
      <c r="F71" s="261"/>
      <c r="H71" s="242"/>
      <c r="I71" s="242"/>
    </row>
    <row r="72" spans="1:9" ht="12" customHeight="1">
      <c r="F72" s="261"/>
      <c r="H72" s="242"/>
      <c r="I72" s="242"/>
    </row>
    <row r="73" spans="1:9" ht="12" customHeight="1">
      <c r="F73" s="261"/>
      <c r="H73" s="242"/>
      <c r="I73" s="242"/>
    </row>
    <row r="74" spans="1:9" ht="12" customHeight="1">
      <c r="F74" s="261"/>
      <c r="H74" s="242"/>
      <c r="I74" s="242"/>
    </row>
    <row r="75" spans="1:9" ht="12" customHeight="1">
      <c r="F75" s="261"/>
      <c r="H75" s="242"/>
      <c r="I75" s="242"/>
    </row>
    <row r="76" spans="1:9" ht="12" customHeight="1">
      <c r="A76" s="275"/>
      <c r="B76" s="276"/>
      <c r="C76" s="277"/>
      <c r="D76" s="277"/>
      <c r="E76" s="277"/>
      <c r="F76" s="261"/>
      <c r="H76" s="242"/>
      <c r="I76" s="242"/>
    </row>
    <row r="77" spans="1:9" ht="12" customHeight="1">
      <c r="A77" s="479"/>
      <c r="B77" s="281"/>
      <c r="C77" s="281"/>
      <c r="D77" s="277"/>
      <c r="E77" s="277"/>
      <c r="F77" s="261"/>
      <c r="H77" s="242"/>
      <c r="I77" s="242"/>
    </row>
    <row r="78" spans="1:9" ht="12" customHeight="1">
      <c r="A78" s="481"/>
      <c r="B78" s="488"/>
      <c r="C78" s="488"/>
      <c r="D78" s="488"/>
      <c r="E78" s="488"/>
      <c r="F78" s="261"/>
      <c r="H78" s="242"/>
      <c r="I78" s="242"/>
    </row>
    <row r="79" spans="1:9" ht="12" customHeight="1">
      <c r="A79" s="483"/>
      <c r="B79" s="261"/>
      <c r="C79" s="489"/>
      <c r="D79" s="277"/>
      <c r="E79" s="277"/>
      <c r="F79" s="261"/>
      <c r="H79" s="242"/>
      <c r="I79" s="242"/>
    </row>
    <row r="80" spans="1:9" ht="12" customHeight="1">
      <c r="A80" s="483"/>
      <c r="B80" s="261"/>
      <c r="C80" s="489"/>
      <c r="D80" s="277"/>
      <c r="E80" s="277"/>
      <c r="F80" s="261"/>
      <c r="H80" s="242"/>
      <c r="I80" s="242"/>
    </row>
    <row r="81" spans="1:9" ht="12" customHeight="1">
      <c r="A81" s="483"/>
      <c r="B81" s="261"/>
      <c r="C81" s="489"/>
      <c r="D81" s="277"/>
      <c r="E81" s="277"/>
      <c r="F81" s="261"/>
      <c r="H81" s="242"/>
      <c r="I81" s="242"/>
    </row>
    <row r="82" spans="1:9" ht="12" customHeight="1">
      <c r="A82" s="483"/>
      <c r="B82" s="261"/>
      <c r="C82" s="489"/>
      <c r="D82" s="277"/>
      <c r="E82" s="277"/>
      <c r="F82" s="261"/>
      <c r="H82" s="242"/>
      <c r="I82" s="242"/>
    </row>
    <row r="83" spans="1:9" ht="12" customHeight="1">
      <c r="A83" s="485"/>
      <c r="B83" s="276"/>
      <c r="C83" s="489"/>
      <c r="D83" s="277"/>
      <c r="E83" s="277"/>
      <c r="F83" s="490"/>
    </row>
    <row r="84" spans="1:9" ht="12" customHeight="1">
      <c r="A84" s="275"/>
      <c r="B84" s="276"/>
      <c r="C84" s="277"/>
      <c r="D84" s="277"/>
      <c r="E84" s="277"/>
    </row>
    <row r="85" spans="1:9" ht="12" customHeight="1">
      <c r="A85" s="275"/>
      <c r="B85" s="276"/>
      <c r="C85" s="277"/>
      <c r="D85" s="277"/>
      <c r="E85" s="277"/>
    </row>
    <row r="86" spans="1:9" ht="12" customHeight="1">
      <c r="A86" s="275"/>
      <c r="B86" s="276"/>
      <c r="C86" s="277"/>
      <c r="D86" s="277"/>
      <c r="E86" s="277"/>
    </row>
    <row r="87" spans="1:9" ht="12" customHeight="1">
      <c r="A87" s="275"/>
      <c r="B87" s="276"/>
      <c r="C87" s="277"/>
      <c r="D87" s="277"/>
      <c r="E87" s="277"/>
    </row>
    <row r="88" spans="1:9" ht="12" customHeight="1">
      <c r="A88" s="275"/>
      <c r="B88" s="276"/>
      <c r="C88" s="277"/>
      <c r="D88" s="277"/>
      <c r="E88" s="277"/>
    </row>
    <row r="89" spans="1:9" ht="12" customHeight="1">
      <c r="A89" s="275"/>
      <c r="B89" s="276"/>
      <c r="C89" s="277"/>
      <c r="D89" s="277"/>
      <c r="E89" s="277"/>
    </row>
    <row r="90" spans="1:9" ht="12" customHeight="1">
      <c r="A90" s="275"/>
      <c r="B90" s="276"/>
      <c r="C90" s="277"/>
      <c r="D90" s="277"/>
      <c r="E90" s="277"/>
    </row>
    <row r="91" spans="1:9" ht="12" customHeight="1">
      <c r="A91" s="275"/>
      <c r="B91" s="276"/>
      <c r="C91" s="277"/>
      <c r="D91" s="277"/>
      <c r="E91" s="277"/>
    </row>
    <row r="92" spans="1:9" ht="12" customHeight="1">
      <c r="A92" s="275"/>
      <c r="B92" s="276"/>
      <c r="C92" s="277"/>
      <c r="D92" s="277"/>
      <c r="E92" s="277"/>
    </row>
    <row r="93" spans="1:9" ht="12" customHeight="1">
      <c r="A93" s="275"/>
      <c r="B93" s="276"/>
      <c r="C93" s="277"/>
      <c r="D93" s="277"/>
      <c r="E93" s="277"/>
    </row>
    <row r="94" spans="1:9" ht="12" customHeight="1">
      <c r="A94" s="275"/>
      <c r="B94" s="276"/>
      <c r="C94" s="277"/>
      <c r="D94" s="277"/>
      <c r="E94" s="277"/>
    </row>
    <row r="95" spans="1:9" ht="12" customHeight="1">
      <c r="A95" s="275"/>
      <c r="B95" s="276"/>
      <c r="C95" s="277"/>
      <c r="D95" s="277"/>
      <c r="E95" s="277"/>
    </row>
    <row r="96" spans="1:9" ht="12" customHeight="1">
      <c r="A96" s="275"/>
      <c r="B96" s="276"/>
      <c r="C96" s="277"/>
      <c r="D96" s="277"/>
      <c r="E96" s="277"/>
    </row>
    <row r="97" spans="1:5" ht="12" customHeight="1">
      <c r="A97" s="275"/>
      <c r="B97" s="276"/>
      <c r="C97" s="277"/>
      <c r="D97" s="277"/>
      <c r="E97" s="277"/>
    </row>
    <row r="98" spans="1:5" ht="12" customHeight="1">
      <c r="A98" s="275"/>
      <c r="B98" s="276"/>
      <c r="C98" s="277"/>
      <c r="D98" s="277"/>
      <c r="E98" s="277"/>
    </row>
    <row r="99" spans="1:5" ht="12" customHeight="1">
      <c r="A99" s="275"/>
      <c r="B99" s="276"/>
      <c r="C99" s="277"/>
      <c r="D99" s="277"/>
      <c r="E99" s="277"/>
    </row>
    <row r="100" spans="1:5" ht="12" customHeight="1">
      <c r="A100" s="275"/>
      <c r="B100" s="276"/>
      <c r="C100" s="277"/>
      <c r="D100" s="277"/>
      <c r="E100" s="277"/>
    </row>
    <row r="101" spans="1:5" ht="12" customHeight="1">
      <c r="A101" s="275"/>
      <c r="B101" s="276"/>
      <c r="C101" s="277"/>
      <c r="D101" s="277"/>
      <c r="E101" s="277"/>
    </row>
    <row r="102" spans="1:5" ht="12" customHeight="1">
      <c r="A102" s="275"/>
      <c r="B102" s="276"/>
      <c r="C102" s="277"/>
      <c r="D102" s="277"/>
      <c r="E102" s="277"/>
    </row>
    <row r="103" spans="1:5" ht="12" customHeight="1">
      <c r="A103" s="275"/>
      <c r="B103" s="276"/>
      <c r="C103" s="277"/>
      <c r="D103" s="277"/>
      <c r="E103" s="277"/>
    </row>
    <row r="104" spans="1:5" ht="12" customHeight="1">
      <c r="A104" s="275"/>
      <c r="B104" s="276"/>
      <c r="C104" s="277"/>
      <c r="D104" s="277"/>
      <c r="E104" s="277"/>
    </row>
    <row r="105" spans="1:5" ht="12" customHeight="1">
      <c r="A105" s="275"/>
      <c r="B105" s="276"/>
      <c r="C105" s="277"/>
      <c r="D105" s="277"/>
      <c r="E105" s="277"/>
    </row>
    <row r="106" spans="1:5" ht="12" customHeight="1">
      <c r="A106" s="275"/>
      <c r="B106" s="276"/>
      <c r="C106" s="277"/>
      <c r="D106" s="277"/>
      <c r="E106" s="277"/>
    </row>
    <row r="107" spans="1:5" ht="12" customHeight="1">
      <c r="A107" s="275"/>
      <c r="B107" s="276"/>
      <c r="C107" s="277"/>
      <c r="D107" s="277"/>
      <c r="E107" s="277"/>
    </row>
    <row r="108" spans="1:5" ht="12" customHeight="1">
      <c r="A108" s="275"/>
      <c r="B108" s="276"/>
      <c r="C108" s="277"/>
      <c r="D108" s="277"/>
      <c r="E108" s="277"/>
    </row>
    <row r="109" spans="1:5" ht="12" customHeight="1">
      <c r="A109" s="275"/>
      <c r="B109" s="276"/>
      <c r="C109" s="277"/>
      <c r="D109" s="277"/>
      <c r="E109" s="277"/>
    </row>
    <row r="110" spans="1:5" ht="12" customHeight="1">
      <c r="A110" s="275"/>
      <c r="B110" s="276"/>
      <c r="C110" s="277"/>
      <c r="D110" s="277"/>
      <c r="E110" s="277"/>
    </row>
    <row r="111" spans="1:5" ht="12" customHeight="1">
      <c r="A111" s="275"/>
      <c r="B111" s="276"/>
      <c r="C111" s="277"/>
      <c r="D111" s="277"/>
      <c r="E111" s="277"/>
    </row>
    <row r="112" spans="1:5" ht="12" customHeight="1">
      <c r="A112" s="275"/>
      <c r="B112" s="276"/>
      <c r="C112" s="277"/>
      <c r="D112" s="277"/>
      <c r="E112" s="277"/>
    </row>
    <row r="113" spans="1:5" ht="12" customHeight="1">
      <c r="A113" s="275"/>
      <c r="B113" s="276"/>
      <c r="C113" s="277"/>
      <c r="D113" s="277"/>
      <c r="E113" s="277"/>
    </row>
    <row r="114" spans="1:5" ht="12" customHeight="1">
      <c r="A114" s="275"/>
      <c r="B114" s="276"/>
      <c r="C114" s="277"/>
      <c r="D114" s="277"/>
      <c r="E114" s="277"/>
    </row>
    <row r="115" spans="1:5" ht="12" customHeight="1">
      <c r="A115" s="275"/>
      <c r="B115" s="276"/>
      <c r="C115" s="277"/>
      <c r="D115" s="277"/>
      <c r="E115" s="277"/>
    </row>
    <row r="116" spans="1:5" ht="12" customHeight="1">
      <c r="A116" s="275"/>
      <c r="B116" s="276"/>
      <c r="C116" s="277"/>
      <c r="D116" s="277"/>
      <c r="E116" s="277"/>
    </row>
    <row r="117" spans="1:5" ht="12" customHeight="1">
      <c r="A117" s="275"/>
      <c r="B117" s="276"/>
      <c r="C117" s="277"/>
      <c r="D117" s="277"/>
      <c r="E117" s="277"/>
    </row>
    <row r="118" spans="1:5" ht="12" customHeight="1">
      <c r="A118" s="275"/>
      <c r="B118" s="276"/>
      <c r="C118" s="277"/>
      <c r="D118" s="277"/>
      <c r="E118" s="277"/>
    </row>
    <row r="119" spans="1:5" ht="12" customHeight="1">
      <c r="A119" s="275"/>
      <c r="B119" s="276"/>
      <c r="C119" s="277"/>
      <c r="D119" s="277"/>
      <c r="E119" s="277"/>
    </row>
    <row r="120" spans="1:5" ht="12" customHeight="1">
      <c r="A120" s="275"/>
      <c r="B120" s="276"/>
      <c r="C120" s="277"/>
      <c r="D120" s="277"/>
      <c r="E120" s="277"/>
    </row>
    <row r="121" spans="1:5" ht="12" customHeight="1">
      <c r="A121" s="275"/>
      <c r="B121" s="276"/>
      <c r="C121" s="277"/>
      <c r="D121" s="277"/>
      <c r="E121" s="277"/>
    </row>
    <row r="122" spans="1:5" ht="12" customHeight="1">
      <c r="A122" s="275"/>
      <c r="B122" s="276"/>
      <c r="C122" s="277"/>
      <c r="D122" s="277"/>
      <c r="E122" s="277"/>
    </row>
    <row r="123" spans="1:5" ht="12" customHeight="1">
      <c r="A123" s="275"/>
      <c r="B123" s="276"/>
      <c r="C123" s="277"/>
      <c r="D123" s="277"/>
      <c r="E123" s="277"/>
    </row>
    <row r="124" spans="1:5" ht="12" customHeight="1">
      <c r="A124" s="275"/>
      <c r="B124" s="276"/>
      <c r="C124" s="277"/>
      <c r="D124" s="277"/>
      <c r="E124" s="277"/>
    </row>
    <row r="125" spans="1:5" ht="12" customHeight="1">
      <c r="A125" s="275"/>
      <c r="B125" s="276"/>
      <c r="C125" s="277"/>
      <c r="D125" s="277"/>
      <c r="E125" s="277"/>
    </row>
    <row r="126" spans="1:5" ht="12" customHeight="1">
      <c r="A126" s="275"/>
      <c r="B126" s="276"/>
      <c r="C126" s="277"/>
      <c r="D126" s="277"/>
      <c r="E126" s="277"/>
    </row>
    <row r="127" spans="1:5" ht="12" customHeight="1">
      <c r="A127" s="275"/>
      <c r="B127" s="276"/>
      <c r="C127" s="277"/>
      <c r="D127" s="277"/>
      <c r="E127" s="277"/>
    </row>
    <row r="128" spans="1:5" ht="12" customHeight="1">
      <c r="A128" s="275"/>
      <c r="B128" s="276"/>
      <c r="C128" s="277"/>
      <c r="D128" s="277"/>
      <c r="E128" s="277"/>
    </row>
    <row r="129" spans="1:5" ht="12" customHeight="1">
      <c r="A129" s="275"/>
      <c r="B129" s="276"/>
      <c r="C129" s="277"/>
      <c r="D129" s="277"/>
      <c r="E129" s="277"/>
    </row>
    <row r="130" spans="1:5" ht="12" customHeight="1">
      <c r="A130" s="275"/>
      <c r="B130" s="276"/>
      <c r="C130" s="277"/>
      <c r="D130" s="277"/>
      <c r="E130" s="277"/>
    </row>
    <row r="131" spans="1:5" ht="12" customHeight="1">
      <c r="A131" s="275"/>
      <c r="B131" s="276"/>
      <c r="C131" s="277"/>
      <c r="D131" s="277"/>
      <c r="E131" s="277"/>
    </row>
    <row r="132" spans="1:5" ht="12" customHeight="1">
      <c r="A132" s="275"/>
      <c r="B132" s="276"/>
      <c r="C132" s="277"/>
      <c r="D132" s="277"/>
      <c r="E132" s="277"/>
    </row>
    <row r="133" spans="1:5" ht="12" customHeight="1">
      <c r="A133" s="275"/>
      <c r="B133" s="276"/>
      <c r="C133" s="277"/>
      <c r="D133" s="277"/>
      <c r="E133" s="277"/>
    </row>
    <row r="134" spans="1:5" ht="12" customHeight="1">
      <c r="A134" s="275"/>
      <c r="B134" s="276"/>
      <c r="C134" s="277"/>
      <c r="D134" s="277"/>
      <c r="E134" s="277"/>
    </row>
    <row r="135" spans="1:5" ht="12" customHeight="1">
      <c r="A135" s="275"/>
      <c r="B135" s="276"/>
      <c r="C135" s="277"/>
      <c r="D135" s="277"/>
      <c r="E135" s="277"/>
    </row>
    <row r="136" spans="1:5" ht="12" customHeight="1">
      <c r="A136" s="275"/>
      <c r="B136" s="276"/>
      <c r="C136" s="277"/>
      <c r="D136" s="277"/>
      <c r="E136" s="277"/>
    </row>
    <row r="137" spans="1:5" ht="12" customHeight="1">
      <c r="A137" s="275"/>
      <c r="B137" s="276"/>
      <c r="C137" s="277"/>
      <c r="D137" s="277"/>
      <c r="E137" s="277"/>
    </row>
    <row r="138" spans="1:5" ht="12" customHeight="1">
      <c r="A138" s="275"/>
      <c r="B138" s="276"/>
      <c r="C138" s="277"/>
      <c r="D138" s="277"/>
      <c r="E138" s="277"/>
    </row>
    <row r="139" spans="1:5" ht="12" customHeight="1">
      <c r="A139" s="275"/>
      <c r="B139" s="276"/>
      <c r="C139" s="277"/>
      <c r="D139" s="277"/>
      <c r="E139" s="277"/>
    </row>
    <row r="140" spans="1:5" ht="12" customHeight="1">
      <c r="A140" s="275"/>
      <c r="B140" s="276"/>
      <c r="C140" s="277"/>
      <c r="D140" s="277"/>
      <c r="E140" s="277"/>
    </row>
    <row r="141" spans="1:5" ht="12" customHeight="1">
      <c r="A141" s="275"/>
      <c r="B141" s="276"/>
      <c r="C141" s="277"/>
      <c r="D141" s="277"/>
      <c r="E141" s="277"/>
    </row>
    <row r="142" spans="1:5" ht="12" customHeight="1">
      <c r="A142" s="275"/>
      <c r="B142" s="276"/>
      <c r="C142" s="277"/>
      <c r="D142" s="277"/>
      <c r="E142" s="277"/>
    </row>
    <row r="143" spans="1:5" ht="12" customHeight="1">
      <c r="A143" s="275"/>
      <c r="B143" s="276"/>
      <c r="C143" s="277"/>
      <c r="D143" s="277"/>
      <c r="E143" s="277"/>
    </row>
    <row r="144" spans="1:5" ht="12" customHeight="1">
      <c r="A144" s="275"/>
      <c r="B144" s="276"/>
      <c r="C144" s="277"/>
      <c r="D144" s="277"/>
      <c r="E144" s="277"/>
    </row>
    <row r="145" spans="1:5" ht="12" customHeight="1">
      <c r="A145" s="275"/>
      <c r="B145" s="276"/>
      <c r="C145" s="277"/>
      <c r="D145" s="277"/>
      <c r="E145" s="277"/>
    </row>
    <row r="146" spans="1:5" ht="12" customHeight="1">
      <c r="A146" s="275"/>
      <c r="B146" s="276"/>
      <c r="C146" s="277"/>
      <c r="D146" s="277"/>
      <c r="E146" s="277"/>
    </row>
    <row r="147" spans="1:5" ht="12" customHeight="1">
      <c r="A147" s="275"/>
      <c r="B147" s="276"/>
      <c r="C147" s="277"/>
      <c r="D147" s="277"/>
      <c r="E147" s="277"/>
    </row>
    <row r="148" spans="1:5" ht="12" customHeight="1">
      <c r="A148" s="275"/>
      <c r="B148" s="276"/>
      <c r="C148" s="277"/>
      <c r="D148" s="277"/>
      <c r="E148" s="277"/>
    </row>
    <row r="149" spans="1:5" ht="12" customHeight="1">
      <c r="A149" s="275"/>
      <c r="B149" s="276"/>
      <c r="C149" s="277"/>
      <c r="D149" s="277"/>
      <c r="E149" s="277"/>
    </row>
    <row r="150" spans="1:5" ht="12" customHeight="1">
      <c r="A150" s="275"/>
      <c r="B150" s="276"/>
      <c r="C150" s="277"/>
      <c r="D150" s="277"/>
      <c r="E150" s="277"/>
    </row>
    <row r="151" spans="1:5" ht="12" customHeight="1">
      <c r="A151" s="275"/>
      <c r="B151" s="276"/>
      <c r="C151" s="277"/>
      <c r="D151" s="277"/>
      <c r="E151" s="277"/>
    </row>
    <row r="152" spans="1:5" ht="12" customHeight="1">
      <c r="A152" s="275"/>
      <c r="B152" s="276"/>
      <c r="C152" s="277"/>
      <c r="D152" s="277"/>
      <c r="E152" s="277"/>
    </row>
    <row r="153" spans="1:5" ht="12" customHeight="1">
      <c r="A153" s="275"/>
      <c r="B153" s="276"/>
      <c r="C153" s="277"/>
      <c r="D153" s="277"/>
      <c r="E153" s="277"/>
    </row>
    <row r="154" spans="1:5" ht="12" customHeight="1">
      <c r="A154" s="275"/>
      <c r="B154" s="276"/>
      <c r="C154" s="277"/>
      <c r="D154" s="277"/>
      <c r="E154" s="277"/>
    </row>
    <row r="155" spans="1:5" ht="12" customHeight="1">
      <c r="A155" s="275"/>
      <c r="B155" s="276"/>
      <c r="C155" s="277"/>
      <c r="D155" s="277"/>
      <c r="E155" s="277"/>
    </row>
    <row r="156" spans="1:5" ht="12" customHeight="1">
      <c r="A156" s="275"/>
      <c r="B156" s="276"/>
      <c r="C156" s="277"/>
      <c r="D156" s="277"/>
      <c r="E156" s="277"/>
    </row>
    <row r="157" spans="1:5" ht="12" customHeight="1">
      <c r="A157" s="275"/>
      <c r="B157" s="276"/>
      <c r="C157" s="277"/>
      <c r="D157" s="277"/>
      <c r="E157" s="277"/>
    </row>
    <row r="158" spans="1:5" ht="12" customHeight="1">
      <c r="A158" s="275"/>
      <c r="B158" s="276"/>
      <c r="C158" s="277"/>
      <c r="D158" s="277"/>
      <c r="E158" s="277"/>
    </row>
    <row r="159" spans="1:5" ht="12" customHeight="1">
      <c r="A159" s="275"/>
      <c r="B159" s="276"/>
      <c r="C159" s="277"/>
      <c r="D159" s="277"/>
      <c r="E159" s="277"/>
    </row>
    <row r="160" spans="1:5" ht="12" customHeight="1">
      <c r="A160" s="275"/>
      <c r="B160" s="276"/>
      <c r="C160" s="277"/>
      <c r="D160" s="277"/>
      <c r="E160" s="277"/>
    </row>
    <row r="161" spans="1:5" ht="12" customHeight="1">
      <c r="A161" s="275"/>
      <c r="B161" s="276"/>
      <c r="C161" s="277"/>
      <c r="D161" s="277"/>
      <c r="E161" s="277"/>
    </row>
    <row r="162" spans="1:5" ht="12" customHeight="1">
      <c r="A162" s="275"/>
      <c r="B162" s="276"/>
      <c r="C162" s="277"/>
      <c r="D162" s="277"/>
      <c r="E162" s="277"/>
    </row>
    <row r="163" spans="1:5" ht="12" customHeight="1">
      <c r="A163" s="275"/>
      <c r="B163" s="276"/>
      <c r="C163" s="277"/>
      <c r="D163" s="277"/>
      <c r="E163" s="277"/>
    </row>
    <row r="164" spans="1:5" ht="12" customHeight="1">
      <c r="A164" s="275"/>
      <c r="B164" s="276"/>
      <c r="C164" s="277"/>
      <c r="D164" s="277"/>
      <c r="E164" s="277"/>
    </row>
    <row r="165" spans="1:5" ht="12" customHeight="1">
      <c r="A165" s="275"/>
      <c r="B165" s="276"/>
      <c r="C165" s="277"/>
      <c r="D165" s="277"/>
      <c r="E165" s="277"/>
    </row>
    <row r="166" spans="1:5" ht="12" customHeight="1">
      <c r="A166" s="275"/>
      <c r="B166" s="276"/>
      <c r="C166" s="277"/>
      <c r="D166" s="277"/>
      <c r="E166" s="277"/>
    </row>
    <row r="167" spans="1:5" ht="12" customHeight="1">
      <c r="A167" s="275"/>
      <c r="B167" s="276"/>
      <c r="C167" s="277"/>
      <c r="D167" s="277"/>
      <c r="E167" s="277"/>
    </row>
    <row r="168" spans="1:5" ht="12" customHeight="1">
      <c r="A168" s="275"/>
      <c r="B168" s="276"/>
      <c r="C168" s="277"/>
      <c r="D168" s="277"/>
      <c r="E168" s="277"/>
    </row>
    <row r="169" spans="1:5" ht="12" customHeight="1">
      <c r="A169" s="275"/>
      <c r="B169" s="276"/>
      <c r="C169" s="277"/>
      <c r="D169" s="277"/>
      <c r="E169" s="277"/>
    </row>
    <row r="170" spans="1:5" ht="12" customHeight="1">
      <c r="A170" s="275"/>
      <c r="B170" s="276"/>
      <c r="C170" s="277"/>
      <c r="D170" s="277"/>
      <c r="E170" s="277"/>
    </row>
    <row r="171" spans="1:5" ht="12" customHeight="1">
      <c r="A171" s="265"/>
      <c r="B171" s="282"/>
      <c r="C171" s="283"/>
      <c r="D171" s="283"/>
      <c r="E171" s="283"/>
    </row>
    <row r="172" spans="1:5" ht="12" customHeight="1">
      <c r="A172" s="265"/>
      <c r="B172" s="282"/>
      <c r="C172" s="283"/>
      <c r="D172" s="283"/>
      <c r="E172" s="283"/>
    </row>
    <row r="173" spans="1:5" ht="12" customHeight="1">
      <c r="A173" s="265"/>
      <c r="B173" s="282"/>
      <c r="C173" s="283"/>
      <c r="D173" s="283"/>
      <c r="E173" s="283"/>
    </row>
    <row r="174" spans="1:5" ht="12" customHeight="1">
      <c r="A174" s="265"/>
      <c r="B174" s="282"/>
      <c r="C174" s="283"/>
      <c r="D174" s="283"/>
      <c r="E174" s="283"/>
    </row>
    <row r="175" spans="1:5" ht="12" customHeight="1">
      <c r="A175" s="265"/>
      <c r="B175" s="282"/>
      <c r="C175" s="283"/>
      <c r="D175" s="283"/>
      <c r="E175" s="283"/>
    </row>
    <row r="176" spans="1:5" ht="12" customHeight="1">
      <c r="A176" s="265"/>
      <c r="B176" s="282"/>
      <c r="C176" s="283"/>
      <c r="D176" s="283"/>
      <c r="E176" s="283"/>
    </row>
    <row r="177" spans="1:5" ht="12" customHeight="1">
      <c r="A177" s="265"/>
      <c r="B177" s="282"/>
      <c r="C177" s="283"/>
      <c r="D177" s="283"/>
      <c r="E177" s="283"/>
    </row>
    <row r="178" spans="1:5" ht="12" customHeight="1">
      <c r="A178" s="265"/>
      <c r="B178" s="282"/>
      <c r="C178" s="283"/>
      <c r="D178" s="283"/>
      <c r="E178" s="283"/>
    </row>
    <row r="179" spans="1:5" ht="12" customHeight="1">
      <c r="A179" s="265"/>
      <c r="B179" s="266"/>
      <c r="C179" s="266"/>
      <c r="D179" s="266"/>
      <c r="E179" s="266"/>
    </row>
    <row r="180" spans="1:5" ht="12" customHeight="1">
      <c r="A180" s="265"/>
      <c r="B180" s="266"/>
      <c r="C180" s="266"/>
      <c r="D180" s="266"/>
      <c r="E180" s="266"/>
    </row>
    <row r="181" spans="1:5" ht="12" customHeight="1">
      <c r="A181" s="265"/>
      <c r="B181" s="266"/>
      <c r="C181" s="266"/>
      <c r="D181" s="266"/>
      <c r="E181" s="266"/>
    </row>
    <row r="182" spans="1:5" ht="12" customHeight="1">
      <c r="A182" s="265"/>
      <c r="B182" s="266"/>
      <c r="C182" s="266"/>
      <c r="D182" s="266"/>
      <c r="E182" s="266"/>
    </row>
    <row r="183" spans="1:5" ht="12" customHeight="1">
      <c r="A183" s="265"/>
      <c r="B183" s="266"/>
      <c r="C183" s="266"/>
      <c r="D183" s="266"/>
      <c r="E183" s="266"/>
    </row>
    <row r="184" spans="1:5" ht="12" customHeight="1">
      <c r="A184" s="265"/>
      <c r="B184" s="266"/>
      <c r="C184" s="266"/>
      <c r="D184" s="266"/>
      <c r="E184" s="266"/>
    </row>
    <row r="185" spans="1:5" ht="12" customHeight="1">
      <c r="A185" s="265"/>
      <c r="B185" s="266"/>
      <c r="C185" s="266"/>
      <c r="D185" s="266"/>
      <c r="E185" s="266"/>
    </row>
    <row r="186" spans="1:5" ht="12" customHeight="1">
      <c r="A186" s="265"/>
      <c r="B186" s="266"/>
      <c r="C186" s="266"/>
      <c r="D186" s="266"/>
      <c r="E186" s="266"/>
    </row>
    <row r="187" spans="1:5" ht="12" customHeight="1">
      <c r="A187" s="265"/>
      <c r="B187" s="266"/>
      <c r="C187" s="266"/>
      <c r="D187" s="266"/>
      <c r="E187" s="266"/>
    </row>
    <row r="188" spans="1:5" ht="12" customHeight="1">
      <c r="A188" s="265"/>
      <c r="B188" s="266"/>
      <c r="C188" s="266"/>
      <c r="D188" s="266"/>
      <c r="E188" s="266"/>
    </row>
    <row r="189" spans="1:5" ht="12" customHeight="1">
      <c r="A189" s="265"/>
      <c r="B189" s="266"/>
      <c r="C189" s="266"/>
      <c r="D189" s="266"/>
      <c r="E189" s="266"/>
    </row>
    <row r="190" spans="1:5" ht="12" customHeight="1">
      <c r="A190" s="265"/>
      <c r="B190" s="266"/>
      <c r="C190" s="266"/>
      <c r="D190" s="266"/>
      <c r="E190" s="266"/>
    </row>
    <row r="191" spans="1:5" ht="12" customHeight="1">
      <c r="A191" s="265"/>
      <c r="B191" s="266"/>
      <c r="C191" s="266"/>
      <c r="D191" s="266"/>
      <c r="E191" s="266"/>
    </row>
    <row r="192" spans="1:5" ht="12" customHeight="1">
      <c r="A192" s="265"/>
      <c r="B192" s="266"/>
      <c r="C192" s="266"/>
      <c r="D192" s="266"/>
      <c r="E192" s="266"/>
    </row>
    <row r="193" spans="1:5" ht="12" customHeight="1">
      <c r="A193" s="265"/>
      <c r="B193" s="266"/>
      <c r="C193" s="266"/>
      <c r="D193" s="266"/>
      <c r="E193" s="266"/>
    </row>
    <row r="194" spans="1:5" ht="12" customHeight="1">
      <c r="A194" s="265"/>
      <c r="B194" s="266"/>
      <c r="C194" s="266"/>
      <c r="D194" s="266"/>
      <c r="E194" s="266"/>
    </row>
    <row r="195" spans="1:5" ht="12" customHeight="1">
      <c r="A195" s="265"/>
      <c r="B195" s="266"/>
      <c r="C195" s="266"/>
      <c r="D195" s="266"/>
      <c r="E195" s="266"/>
    </row>
    <row r="196" spans="1:5" ht="12" customHeight="1">
      <c r="A196" s="265"/>
      <c r="B196" s="266"/>
      <c r="C196" s="266"/>
      <c r="D196" s="266"/>
      <c r="E196" s="266"/>
    </row>
    <row r="197" spans="1:5" ht="12" customHeight="1">
      <c r="A197" s="265"/>
      <c r="B197" s="266"/>
      <c r="C197" s="266"/>
      <c r="D197" s="266"/>
      <c r="E197" s="266"/>
    </row>
    <row r="198" spans="1:5" ht="12" customHeight="1">
      <c r="A198" s="265"/>
      <c r="B198" s="266"/>
      <c r="C198" s="266"/>
      <c r="D198" s="266"/>
      <c r="E198" s="266"/>
    </row>
    <row r="199" spans="1:5" ht="12" customHeight="1">
      <c r="A199" s="265"/>
      <c r="B199" s="266"/>
      <c r="C199" s="266"/>
      <c r="D199" s="266"/>
      <c r="E199" s="266"/>
    </row>
    <row r="200" spans="1:5" ht="12" customHeight="1">
      <c r="A200" s="265"/>
      <c r="B200" s="266"/>
      <c r="C200" s="266"/>
      <c r="D200" s="266"/>
      <c r="E200" s="266"/>
    </row>
    <row r="201" spans="1:5" ht="12" customHeight="1">
      <c r="A201" s="265"/>
      <c r="B201" s="266"/>
      <c r="C201" s="266"/>
      <c r="D201" s="266"/>
      <c r="E201" s="266"/>
    </row>
    <row r="202" spans="1:5" ht="12" customHeight="1">
      <c r="A202" s="265"/>
      <c r="B202" s="266"/>
      <c r="C202" s="266"/>
      <c r="D202" s="266"/>
      <c r="E202" s="266"/>
    </row>
    <row r="203" spans="1:5" ht="12" customHeight="1">
      <c r="A203" s="265"/>
      <c r="B203" s="266"/>
      <c r="C203" s="266"/>
      <c r="D203" s="266"/>
      <c r="E203" s="266"/>
    </row>
    <row r="204" spans="1:5" ht="12" customHeight="1">
      <c r="A204" s="265"/>
      <c r="B204" s="266"/>
      <c r="C204" s="266"/>
      <c r="D204" s="266"/>
      <c r="E204" s="266"/>
    </row>
    <row r="205" spans="1:5" ht="12" customHeight="1">
      <c r="A205" s="265"/>
      <c r="B205" s="266"/>
      <c r="C205" s="266"/>
      <c r="D205" s="266"/>
      <c r="E205" s="266"/>
    </row>
    <row r="206" spans="1:5" ht="12" customHeight="1">
      <c r="A206" s="265"/>
      <c r="B206" s="266"/>
      <c r="C206" s="266"/>
      <c r="D206" s="266"/>
      <c r="E206" s="266"/>
    </row>
    <row r="207" spans="1:5" ht="12" customHeight="1">
      <c r="A207" s="265"/>
      <c r="B207" s="266"/>
      <c r="C207" s="266"/>
      <c r="D207" s="266"/>
      <c r="E207" s="266"/>
    </row>
    <row r="208" spans="1:5" ht="12" customHeight="1">
      <c r="A208" s="265"/>
      <c r="B208" s="266"/>
      <c r="C208" s="266"/>
      <c r="D208" s="266"/>
      <c r="E208" s="266"/>
    </row>
    <row r="209" spans="1:5" ht="12" customHeight="1">
      <c r="A209" s="265"/>
      <c r="B209" s="266"/>
      <c r="C209" s="266"/>
      <c r="D209" s="266"/>
      <c r="E209" s="266"/>
    </row>
    <row r="210" spans="1:5" ht="12" customHeight="1">
      <c r="A210" s="265"/>
      <c r="B210" s="266"/>
      <c r="C210" s="266"/>
      <c r="D210" s="266"/>
      <c r="E210" s="266"/>
    </row>
    <row r="211" spans="1:5" ht="12" customHeight="1">
      <c r="A211" s="265"/>
      <c r="B211" s="266"/>
      <c r="C211" s="266"/>
      <c r="D211" s="266"/>
      <c r="E211" s="266"/>
    </row>
    <row r="212" spans="1:5" ht="12" customHeight="1">
      <c r="A212" s="265"/>
      <c r="B212" s="266"/>
      <c r="C212" s="266"/>
      <c r="D212" s="266"/>
      <c r="E212" s="266"/>
    </row>
    <row r="213" spans="1:5" ht="12" customHeight="1">
      <c r="A213" s="265"/>
      <c r="B213" s="266"/>
      <c r="C213" s="266"/>
      <c r="D213" s="266"/>
      <c r="E213" s="266"/>
    </row>
    <row r="214" spans="1:5" ht="12" customHeight="1">
      <c r="A214" s="265"/>
      <c r="B214" s="266"/>
      <c r="C214" s="266"/>
      <c r="D214" s="266"/>
      <c r="E214" s="266"/>
    </row>
    <row r="215" spans="1:5" ht="12" customHeight="1">
      <c r="A215" s="265"/>
      <c r="B215" s="266"/>
      <c r="C215" s="266"/>
      <c r="D215" s="266"/>
      <c r="E215" s="266"/>
    </row>
    <row r="216" spans="1:5" ht="12" customHeight="1">
      <c r="A216" s="265"/>
      <c r="B216" s="266"/>
      <c r="C216" s="266"/>
      <c r="D216" s="266"/>
      <c r="E216" s="266"/>
    </row>
    <row r="217" spans="1:5" ht="12" customHeight="1">
      <c r="A217" s="265"/>
      <c r="B217" s="266"/>
      <c r="C217" s="266"/>
      <c r="D217" s="266"/>
      <c r="E217" s="266"/>
    </row>
    <row r="218" spans="1:5" ht="12" customHeight="1">
      <c r="A218" s="265"/>
      <c r="B218" s="266"/>
      <c r="C218" s="266"/>
      <c r="D218" s="266"/>
      <c r="E218" s="266"/>
    </row>
    <row r="219" spans="1:5" ht="12" customHeight="1">
      <c r="A219" s="265"/>
      <c r="B219" s="266"/>
      <c r="C219" s="266"/>
      <c r="D219" s="266"/>
      <c r="E219" s="266"/>
    </row>
    <row r="220" spans="1:5" ht="12" customHeight="1">
      <c r="A220" s="265"/>
      <c r="B220" s="266"/>
      <c r="C220" s="266"/>
      <c r="D220" s="266"/>
      <c r="E220" s="266"/>
    </row>
    <row r="221" spans="1:5" ht="12" customHeight="1">
      <c r="A221" s="265"/>
      <c r="B221" s="266"/>
      <c r="C221" s="266"/>
      <c r="D221" s="266"/>
      <c r="E221" s="266"/>
    </row>
    <row r="222" spans="1:5" ht="12" customHeight="1">
      <c r="A222" s="265"/>
      <c r="B222" s="266"/>
      <c r="C222" s="266"/>
      <c r="D222" s="266"/>
      <c r="E222" s="266"/>
    </row>
    <row r="223" spans="1:5" ht="12" customHeight="1">
      <c r="A223" s="265"/>
      <c r="B223" s="266"/>
      <c r="C223" s="266"/>
      <c r="D223" s="266"/>
      <c r="E223" s="266"/>
    </row>
    <row r="224" spans="1:5" ht="12" customHeight="1">
      <c r="A224" s="265"/>
      <c r="B224" s="266"/>
      <c r="C224" s="266"/>
      <c r="D224" s="266"/>
      <c r="E224" s="266"/>
    </row>
    <row r="225" spans="1:5" ht="12" customHeight="1">
      <c r="A225" s="265"/>
      <c r="B225" s="266"/>
      <c r="C225" s="266"/>
      <c r="D225" s="266"/>
      <c r="E225" s="266"/>
    </row>
    <row r="226" spans="1:5" ht="12" customHeight="1">
      <c r="A226" s="265"/>
      <c r="B226" s="266"/>
      <c r="C226" s="266"/>
      <c r="D226" s="266"/>
      <c r="E226" s="266"/>
    </row>
    <row r="227" spans="1:5" ht="12" customHeight="1">
      <c r="A227" s="265"/>
      <c r="B227" s="266"/>
      <c r="C227" s="266"/>
      <c r="D227" s="266"/>
      <c r="E227" s="266"/>
    </row>
    <row r="228" spans="1:5" ht="12" customHeight="1">
      <c r="A228" s="265"/>
      <c r="B228" s="266"/>
      <c r="C228" s="266"/>
      <c r="D228" s="266"/>
      <c r="E228" s="266"/>
    </row>
    <row r="229" spans="1:5" ht="12" customHeight="1">
      <c r="A229" s="265"/>
      <c r="B229" s="266"/>
      <c r="C229" s="266"/>
      <c r="D229" s="266"/>
      <c r="E229" s="266"/>
    </row>
    <row r="230" spans="1:5" ht="12" customHeight="1">
      <c r="A230" s="265"/>
      <c r="B230" s="266"/>
      <c r="C230" s="266"/>
      <c r="D230" s="266"/>
      <c r="E230" s="266"/>
    </row>
    <row r="231" spans="1:5" ht="12" customHeight="1">
      <c r="A231" s="265"/>
      <c r="B231" s="266"/>
      <c r="C231" s="266"/>
      <c r="D231" s="266"/>
      <c r="E231" s="266"/>
    </row>
    <row r="232" spans="1:5" ht="12" customHeight="1">
      <c r="A232" s="265"/>
      <c r="B232" s="266"/>
      <c r="C232" s="266"/>
      <c r="D232" s="266"/>
      <c r="E232" s="266"/>
    </row>
    <row r="233" spans="1:5" ht="12" customHeight="1">
      <c r="A233" s="265"/>
      <c r="B233" s="266"/>
      <c r="C233" s="266"/>
      <c r="D233" s="266"/>
      <c r="E233" s="266"/>
    </row>
    <row r="234" spans="1:5" ht="12" customHeight="1">
      <c r="A234" s="265"/>
      <c r="B234" s="266"/>
      <c r="C234" s="266"/>
      <c r="D234" s="266"/>
      <c r="E234" s="266"/>
    </row>
    <row r="235" spans="1:5" ht="12" customHeight="1">
      <c r="A235" s="265"/>
      <c r="B235" s="266"/>
      <c r="C235" s="266"/>
      <c r="D235" s="266"/>
      <c r="E235" s="266"/>
    </row>
    <row r="236" spans="1:5" ht="12" customHeight="1">
      <c r="A236" s="265"/>
      <c r="B236" s="266"/>
      <c r="C236" s="266"/>
      <c r="D236" s="266"/>
      <c r="E236" s="266"/>
    </row>
    <row r="237" spans="1:5" ht="12" customHeight="1">
      <c r="A237" s="265"/>
      <c r="B237" s="266"/>
      <c r="C237" s="266"/>
      <c r="D237" s="266"/>
      <c r="E237" s="266"/>
    </row>
    <row r="238" spans="1:5" ht="12" customHeight="1">
      <c r="A238" s="265"/>
      <c r="B238" s="266"/>
      <c r="C238" s="266"/>
      <c r="D238" s="266"/>
      <c r="E238" s="266"/>
    </row>
    <row r="239" spans="1:5" ht="12" customHeight="1">
      <c r="A239" s="265"/>
      <c r="B239" s="266"/>
      <c r="C239" s="266"/>
      <c r="D239" s="266"/>
      <c r="E239" s="266"/>
    </row>
    <row r="240" spans="1:5" ht="12" customHeight="1">
      <c r="A240" s="265"/>
      <c r="B240" s="266"/>
      <c r="C240" s="266"/>
      <c r="D240" s="266"/>
      <c r="E240" s="266"/>
    </row>
    <row r="241" spans="1:5" ht="12" customHeight="1">
      <c r="A241" s="265"/>
      <c r="B241" s="266"/>
      <c r="C241" s="266"/>
      <c r="D241" s="266"/>
      <c r="E241" s="266"/>
    </row>
    <row r="242" spans="1:5" ht="12" customHeight="1">
      <c r="A242" s="265"/>
      <c r="B242" s="266"/>
      <c r="C242" s="266"/>
      <c r="D242" s="266"/>
      <c r="E242" s="266"/>
    </row>
    <row r="243" spans="1:5" ht="12" customHeight="1">
      <c r="A243" s="265"/>
      <c r="B243" s="266"/>
      <c r="C243" s="266"/>
      <c r="D243" s="266"/>
      <c r="E243" s="266"/>
    </row>
    <row r="244" spans="1:5" ht="12" customHeight="1">
      <c r="A244" s="265"/>
      <c r="B244" s="266"/>
      <c r="C244" s="266"/>
      <c r="D244" s="266"/>
      <c r="E244" s="266"/>
    </row>
    <row r="245" spans="1:5" ht="12" customHeight="1">
      <c r="A245" s="265"/>
      <c r="B245" s="266"/>
      <c r="C245" s="266"/>
      <c r="D245" s="266"/>
      <c r="E245" s="266"/>
    </row>
    <row r="246" spans="1:5" ht="12" customHeight="1">
      <c r="A246" s="265"/>
      <c r="B246" s="266"/>
      <c r="C246" s="266"/>
      <c r="D246" s="266"/>
      <c r="E246" s="266"/>
    </row>
    <row r="247" spans="1:5" ht="12" customHeight="1">
      <c r="A247" s="265"/>
      <c r="B247" s="266"/>
      <c r="C247" s="266"/>
      <c r="D247" s="266"/>
      <c r="E247" s="266"/>
    </row>
    <row r="248" spans="1:5" ht="12" customHeight="1">
      <c r="A248" s="265"/>
      <c r="B248" s="266"/>
      <c r="C248" s="266"/>
      <c r="D248" s="266"/>
      <c r="E248" s="266"/>
    </row>
    <row r="249" spans="1:5" ht="12" customHeight="1">
      <c r="A249" s="265"/>
      <c r="B249" s="266"/>
      <c r="C249" s="266"/>
      <c r="D249" s="266"/>
      <c r="E249" s="266"/>
    </row>
    <row r="250" spans="1:5" ht="12" customHeight="1">
      <c r="A250" s="265"/>
      <c r="B250" s="266"/>
      <c r="C250" s="266"/>
      <c r="D250" s="266"/>
      <c r="E250" s="266"/>
    </row>
    <row r="251" spans="1:5" ht="12" customHeight="1">
      <c r="A251" s="265"/>
      <c r="B251" s="266"/>
      <c r="C251" s="266"/>
      <c r="D251" s="266"/>
      <c r="E251" s="266"/>
    </row>
    <row r="252" spans="1:5" ht="12" customHeight="1">
      <c r="A252" s="265"/>
      <c r="B252" s="266"/>
      <c r="C252" s="266"/>
      <c r="D252" s="266"/>
      <c r="E252" s="266"/>
    </row>
    <row r="253" spans="1:5" ht="12" customHeight="1">
      <c r="A253" s="265"/>
      <c r="B253" s="266"/>
      <c r="C253" s="266"/>
      <c r="D253" s="266"/>
      <c r="E253" s="266"/>
    </row>
    <row r="254" spans="1:5" ht="12" customHeight="1">
      <c r="A254" s="265"/>
      <c r="B254" s="266"/>
      <c r="C254" s="266"/>
      <c r="D254" s="266"/>
      <c r="E254" s="266"/>
    </row>
    <row r="255" spans="1:5" ht="12" customHeight="1">
      <c r="A255" s="265"/>
      <c r="B255" s="266"/>
      <c r="C255" s="266"/>
      <c r="D255" s="266"/>
      <c r="E255" s="266"/>
    </row>
    <row r="256" spans="1:5" ht="12" customHeight="1">
      <c r="A256" s="265"/>
      <c r="B256" s="266"/>
      <c r="C256" s="266"/>
      <c r="D256" s="266"/>
      <c r="E256" s="266"/>
    </row>
    <row r="257" spans="1:5" ht="12" customHeight="1">
      <c r="A257" s="265"/>
      <c r="B257" s="266"/>
      <c r="C257" s="266"/>
      <c r="D257" s="266"/>
      <c r="E257" s="266"/>
    </row>
    <row r="258" spans="1:5" ht="12" customHeight="1">
      <c r="A258" s="265"/>
      <c r="B258" s="266"/>
      <c r="C258" s="266"/>
      <c r="D258" s="266"/>
      <c r="E258" s="266"/>
    </row>
    <row r="259" spans="1:5" ht="12" customHeight="1">
      <c r="A259" s="265"/>
      <c r="B259" s="266"/>
      <c r="C259" s="266"/>
      <c r="D259" s="266"/>
      <c r="E259" s="266"/>
    </row>
    <row r="260" spans="1:5" ht="12" customHeight="1">
      <c r="A260" s="265"/>
      <c r="B260" s="266"/>
      <c r="C260" s="266"/>
      <c r="D260" s="266"/>
      <c r="E260" s="266"/>
    </row>
    <row r="261" spans="1:5" ht="12" customHeight="1">
      <c r="A261" s="265"/>
      <c r="B261" s="266"/>
      <c r="C261" s="266"/>
      <c r="D261" s="266"/>
      <c r="E261" s="266"/>
    </row>
    <row r="262" spans="1:5" ht="12" customHeight="1">
      <c r="A262" s="265"/>
      <c r="B262" s="266"/>
      <c r="C262" s="266"/>
      <c r="D262" s="266"/>
      <c r="E262" s="266"/>
    </row>
    <row r="263" spans="1:5" ht="12" customHeight="1">
      <c r="A263" s="265"/>
      <c r="B263" s="266"/>
      <c r="C263" s="266"/>
      <c r="D263" s="266"/>
      <c r="E263" s="266"/>
    </row>
    <row r="264" spans="1:5" ht="12" customHeight="1">
      <c r="A264" s="265"/>
      <c r="B264" s="266"/>
      <c r="C264" s="266"/>
      <c r="D264" s="266"/>
      <c r="E264" s="266"/>
    </row>
    <row r="265" spans="1:5" ht="12" customHeight="1">
      <c r="A265" s="265"/>
      <c r="B265" s="266"/>
      <c r="C265" s="266"/>
      <c r="D265" s="266"/>
      <c r="E265" s="266"/>
    </row>
    <row r="266" spans="1:5" ht="12" customHeight="1">
      <c r="A266" s="265"/>
      <c r="B266" s="266"/>
      <c r="C266" s="266"/>
      <c r="D266" s="266"/>
      <c r="E266" s="266"/>
    </row>
    <row r="267" spans="1:5" ht="12" customHeight="1">
      <c r="A267" s="265"/>
      <c r="B267" s="266"/>
      <c r="C267" s="266"/>
      <c r="D267" s="266"/>
      <c r="E267" s="266"/>
    </row>
    <row r="268" spans="1:5" ht="12" customHeight="1">
      <c r="A268" s="265"/>
      <c r="B268" s="266"/>
      <c r="C268" s="266"/>
      <c r="D268" s="266"/>
      <c r="E268" s="266"/>
    </row>
    <row r="269" spans="1:5" ht="12" customHeight="1">
      <c r="A269" s="265"/>
      <c r="B269" s="266"/>
      <c r="C269" s="266"/>
      <c r="D269" s="266"/>
      <c r="E269" s="266"/>
    </row>
    <row r="270" spans="1:5" ht="12" customHeight="1">
      <c r="A270" s="265"/>
      <c r="B270" s="266"/>
      <c r="C270" s="266"/>
      <c r="D270" s="266"/>
      <c r="E270" s="266"/>
    </row>
    <row r="271" spans="1:5" ht="12" customHeight="1">
      <c r="A271" s="265"/>
      <c r="B271" s="266"/>
      <c r="C271" s="266"/>
      <c r="D271" s="266"/>
      <c r="E271" s="266"/>
    </row>
    <row r="272" spans="1:5" ht="12" customHeight="1">
      <c r="A272" s="265"/>
      <c r="B272" s="266"/>
      <c r="C272" s="266"/>
      <c r="D272" s="266"/>
      <c r="E272" s="266"/>
    </row>
    <row r="273" spans="1:5" ht="12" customHeight="1">
      <c r="A273" s="265"/>
      <c r="B273" s="266"/>
      <c r="C273" s="266"/>
      <c r="D273" s="266"/>
      <c r="E273" s="266"/>
    </row>
    <row r="274" spans="1:5" ht="12" customHeight="1">
      <c r="A274" s="265"/>
      <c r="B274" s="266"/>
      <c r="C274" s="266"/>
      <c r="D274" s="266"/>
      <c r="E274" s="266"/>
    </row>
    <row r="275" spans="1:5" ht="12" customHeight="1">
      <c r="A275" s="265"/>
      <c r="B275" s="266"/>
      <c r="C275" s="266"/>
      <c r="D275" s="266"/>
      <c r="E275" s="266"/>
    </row>
    <row r="276" spans="1:5" ht="12" customHeight="1">
      <c r="A276" s="265"/>
      <c r="B276" s="266"/>
      <c r="C276" s="266"/>
      <c r="D276" s="266"/>
      <c r="E276" s="266"/>
    </row>
    <row r="277" spans="1:5" ht="12" customHeight="1">
      <c r="A277" s="265"/>
      <c r="B277" s="266"/>
      <c r="C277" s="266"/>
      <c r="D277" s="266"/>
      <c r="E277" s="266"/>
    </row>
    <row r="278" spans="1:5" ht="12" customHeight="1">
      <c r="A278" s="265"/>
      <c r="B278" s="266"/>
      <c r="C278" s="266"/>
      <c r="D278" s="266"/>
      <c r="E278" s="266"/>
    </row>
    <row r="279" spans="1:5" ht="12" customHeight="1">
      <c r="A279" s="265"/>
      <c r="B279" s="266"/>
      <c r="C279" s="266"/>
      <c r="D279" s="266"/>
      <c r="E279" s="266"/>
    </row>
    <row r="280" spans="1:5" ht="12" customHeight="1">
      <c r="A280" s="265"/>
      <c r="B280" s="266"/>
      <c r="C280" s="266"/>
      <c r="D280" s="266"/>
      <c r="E280" s="266"/>
    </row>
    <row r="281" spans="1:5" ht="12" customHeight="1">
      <c r="A281" s="265"/>
      <c r="B281" s="266"/>
      <c r="C281" s="266"/>
      <c r="D281" s="266"/>
      <c r="E281" s="266"/>
    </row>
    <row r="282" spans="1:5" ht="12" customHeight="1">
      <c r="A282" s="265"/>
      <c r="B282" s="266"/>
      <c r="C282" s="266"/>
      <c r="D282" s="266"/>
      <c r="E282" s="266"/>
    </row>
    <row r="283" spans="1:5" ht="12" customHeight="1">
      <c r="A283" s="265"/>
      <c r="B283" s="266"/>
      <c r="C283" s="266"/>
      <c r="D283" s="266"/>
      <c r="E283" s="266"/>
    </row>
    <row r="284" spans="1:5" ht="12" customHeight="1">
      <c r="A284" s="265"/>
      <c r="B284" s="266"/>
      <c r="C284" s="266"/>
      <c r="D284" s="266"/>
      <c r="E284" s="266"/>
    </row>
    <row r="285" spans="1:5" ht="12" customHeight="1">
      <c r="A285" s="265"/>
      <c r="B285" s="266"/>
      <c r="C285" s="266"/>
      <c r="D285" s="266"/>
      <c r="E285" s="266"/>
    </row>
    <row r="286" spans="1:5" ht="12" customHeight="1">
      <c r="A286" s="265"/>
      <c r="B286" s="266"/>
      <c r="C286" s="266"/>
      <c r="D286" s="266"/>
      <c r="E286" s="266"/>
    </row>
    <row r="287" spans="1:5" ht="12" customHeight="1">
      <c r="A287" s="265"/>
      <c r="B287" s="266"/>
      <c r="C287" s="266"/>
      <c r="D287" s="266"/>
      <c r="E287" s="266"/>
    </row>
    <row r="288" spans="1:5" ht="12" customHeight="1">
      <c r="A288" s="265"/>
      <c r="B288" s="266"/>
      <c r="C288" s="266"/>
      <c r="D288" s="266"/>
      <c r="E288" s="266"/>
    </row>
    <row r="289" spans="1:5" ht="12" customHeight="1">
      <c r="A289" s="265"/>
      <c r="B289" s="266"/>
      <c r="C289" s="266"/>
      <c r="D289" s="266"/>
      <c r="E289" s="266"/>
    </row>
    <row r="290" spans="1:5" ht="12" customHeight="1">
      <c r="A290" s="265"/>
      <c r="B290" s="266"/>
      <c r="C290" s="266"/>
      <c r="D290" s="266"/>
      <c r="E290" s="266"/>
    </row>
    <row r="291" spans="1:5" ht="12" customHeight="1">
      <c r="A291" s="265"/>
      <c r="B291" s="266"/>
      <c r="C291" s="266"/>
      <c r="D291" s="266"/>
      <c r="E291" s="266"/>
    </row>
    <row r="292" spans="1:5" ht="12" customHeight="1">
      <c r="A292" s="265"/>
      <c r="B292" s="266"/>
      <c r="C292" s="266"/>
      <c r="D292" s="266"/>
      <c r="E292" s="266"/>
    </row>
    <row r="293" spans="1:5" ht="12" customHeight="1">
      <c r="A293" s="265"/>
      <c r="B293" s="266"/>
      <c r="C293" s="266"/>
      <c r="D293" s="266"/>
      <c r="E293" s="266"/>
    </row>
    <row r="294" spans="1:5" ht="12" customHeight="1">
      <c r="A294" s="265"/>
      <c r="B294" s="266"/>
      <c r="C294" s="266"/>
      <c r="D294" s="266"/>
      <c r="E294" s="266"/>
    </row>
    <row r="295" spans="1:5" ht="12" customHeight="1">
      <c r="A295" s="265"/>
      <c r="B295" s="266"/>
      <c r="C295" s="266"/>
      <c r="D295" s="266"/>
      <c r="E295" s="266"/>
    </row>
    <row r="296" spans="1:5" ht="12" customHeight="1">
      <c r="A296" s="265"/>
      <c r="B296" s="266"/>
      <c r="C296" s="266"/>
      <c r="D296" s="266"/>
      <c r="E296" s="266"/>
    </row>
    <row r="297" spans="1:5" ht="12" customHeight="1">
      <c r="A297" s="265"/>
      <c r="B297" s="266"/>
      <c r="C297" s="266"/>
      <c r="D297" s="266"/>
      <c r="E297" s="266"/>
    </row>
    <row r="298" spans="1:5" ht="12" customHeight="1">
      <c r="A298" s="265"/>
      <c r="B298" s="266"/>
      <c r="C298" s="266"/>
      <c r="D298" s="266"/>
      <c r="E298" s="266"/>
    </row>
    <row r="299" spans="1:5" ht="12" customHeight="1">
      <c r="A299" s="265"/>
      <c r="B299" s="266"/>
      <c r="C299" s="266"/>
      <c r="D299" s="266"/>
      <c r="E299" s="266"/>
    </row>
    <row r="300" spans="1:5" ht="12" customHeight="1">
      <c r="A300" s="265"/>
      <c r="B300" s="266"/>
      <c r="C300" s="266"/>
      <c r="D300" s="266"/>
      <c r="E300" s="266"/>
    </row>
    <row r="301" spans="1:5" ht="12" customHeight="1">
      <c r="A301" s="265"/>
      <c r="B301" s="266"/>
      <c r="C301" s="266"/>
      <c r="D301" s="266"/>
      <c r="E301" s="266"/>
    </row>
    <row r="302" spans="1:5" ht="12" customHeight="1">
      <c r="A302" s="265"/>
      <c r="B302" s="266"/>
      <c r="C302" s="266"/>
      <c r="D302" s="266"/>
      <c r="E302" s="266"/>
    </row>
    <row r="303" spans="1:5" ht="12" customHeight="1">
      <c r="A303" s="265"/>
      <c r="B303" s="266"/>
      <c r="C303" s="266"/>
      <c r="D303" s="266"/>
      <c r="E303" s="266"/>
    </row>
    <row r="304" spans="1:5" ht="12" customHeight="1">
      <c r="A304" s="265"/>
      <c r="B304" s="266"/>
      <c r="C304" s="266"/>
      <c r="D304" s="266"/>
      <c r="E304" s="266"/>
    </row>
    <row r="305" spans="1:5" ht="12" customHeight="1">
      <c r="A305" s="265"/>
      <c r="B305" s="266"/>
      <c r="C305" s="266"/>
      <c r="D305" s="266"/>
      <c r="E305" s="266"/>
    </row>
    <row r="306" spans="1:5" ht="12" customHeight="1">
      <c r="A306" s="265"/>
      <c r="B306" s="266"/>
      <c r="C306" s="266"/>
      <c r="D306" s="266"/>
      <c r="E306" s="266"/>
    </row>
    <row r="307" spans="1:5" ht="12" customHeight="1">
      <c r="A307" s="265"/>
      <c r="B307" s="266"/>
      <c r="C307" s="266"/>
      <c r="D307" s="266"/>
      <c r="E307" s="266"/>
    </row>
    <row r="308" spans="1:5" ht="12" customHeight="1">
      <c r="A308" s="265"/>
      <c r="B308" s="266"/>
      <c r="C308" s="266"/>
      <c r="D308" s="266"/>
      <c r="E308" s="266"/>
    </row>
    <row r="309" spans="1:5" ht="12" customHeight="1">
      <c r="A309" s="265"/>
      <c r="B309" s="266"/>
      <c r="C309" s="266"/>
      <c r="D309" s="266"/>
      <c r="E309" s="266"/>
    </row>
    <row r="310" spans="1:5" ht="12" customHeight="1">
      <c r="A310" s="265"/>
      <c r="B310" s="266"/>
      <c r="C310" s="266"/>
      <c r="D310" s="266"/>
      <c r="E310" s="266"/>
    </row>
    <row r="311" spans="1:5" ht="12" customHeight="1">
      <c r="A311" s="265"/>
      <c r="B311" s="266"/>
      <c r="C311" s="266"/>
      <c r="D311" s="266"/>
      <c r="E311" s="266"/>
    </row>
    <row r="312" spans="1:5" ht="12" customHeight="1">
      <c r="A312" s="265"/>
      <c r="B312" s="266"/>
      <c r="C312" s="266"/>
      <c r="D312" s="266"/>
      <c r="E312" s="266"/>
    </row>
    <row r="313" spans="1:5" ht="12" customHeight="1">
      <c r="A313" s="265"/>
      <c r="B313" s="266"/>
      <c r="C313" s="266"/>
      <c r="D313" s="266"/>
      <c r="E313" s="266"/>
    </row>
    <row r="314" spans="1:5" ht="12" customHeight="1">
      <c r="A314" s="265"/>
      <c r="B314" s="266"/>
      <c r="C314" s="266"/>
      <c r="D314" s="266"/>
      <c r="E314" s="266"/>
    </row>
    <row r="315" spans="1:5" ht="12" customHeight="1">
      <c r="A315" s="265"/>
      <c r="B315" s="266"/>
      <c r="C315" s="266"/>
      <c r="D315" s="266"/>
      <c r="E315" s="266"/>
    </row>
    <row r="316" spans="1:5" ht="12" customHeight="1">
      <c r="A316" s="265"/>
      <c r="B316" s="266"/>
      <c r="C316" s="266"/>
      <c r="D316" s="266"/>
      <c r="E316" s="266"/>
    </row>
    <row r="317" spans="1:5" ht="12" customHeight="1">
      <c r="A317" s="265"/>
      <c r="B317" s="266"/>
      <c r="C317" s="266"/>
      <c r="D317" s="266"/>
      <c r="E317" s="266"/>
    </row>
    <row r="318" spans="1:5" ht="12" customHeight="1">
      <c r="A318" s="265"/>
      <c r="B318" s="266"/>
      <c r="C318" s="266"/>
      <c r="D318" s="266"/>
      <c r="E318" s="266"/>
    </row>
    <row r="319" spans="1:5" ht="12" customHeight="1">
      <c r="A319" s="265"/>
      <c r="B319" s="266"/>
      <c r="C319" s="266"/>
      <c r="D319" s="266"/>
      <c r="E319" s="266"/>
    </row>
    <row r="320" spans="1:5" ht="12" customHeight="1">
      <c r="A320" s="265"/>
      <c r="B320" s="266"/>
      <c r="C320" s="266"/>
      <c r="D320" s="266"/>
      <c r="E320" s="266"/>
    </row>
    <row r="321" spans="1:5" ht="12" customHeight="1">
      <c r="A321" s="265"/>
      <c r="B321" s="266"/>
      <c r="C321" s="266"/>
      <c r="D321" s="266"/>
      <c r="E321" s="266"/>
    </row>
    <row r="322" spans="1:5" ht="12" customHeight="1">
      <c r="A322" s="265"/>
      <c r="B322" s="266"/>
      <c r="C322" s="266"/>
      <c r="D322" s="266"/>
      <c r="E322" s="266"/>
    </row>
    <row r="323" spans="1:5" ht="12" customHeight="1">
      <c r="A323" s="265"/>
      <c r="B323" s="266"/>
      <c r="C323" s="266"/>
      <c r="D323" s="266"/>
      <c r="E323" s="266"/>
    </row>
    <row r="324" spans="1:5" ht="12" customHeight="1">
      <c r="A324" s="265"/>
      <c r="B324" s="266"/>
      <c r="C324" s="266"/>
      <c r="D324" s="266"/>
      <c r="E324" s="266"/>
    </row>
    <row r="325" spans="1:5" ht="12" customHeight="1">
      <c r="A325" s="265"/>
      <c r="B325" s="266"/>
      <c r="C325" s="266"/>
      <c r="D325" s="266"/>
      <c r="E325" s="266"/>
    </row>
    <row r="326" spans="1:5" ht="12" customHeight="1">
      <c r="A326" s="265"/>
      <c r="B326" s="266"/>
      <c r="C326" s="266"/>
      <c r="D326" s="266"/>
      <c r="E326" s="266"/>
    </row>
    <row r="327" spans="1:5" ht="12" customHeight="1">
      <c r="A327" s="265"/>
      <c r="B327" s="266"/>
      <c r="C327" s="266"/>
      <c r="D327" s="266"/>
      <c r="E327" s="266"/>
    </row>
    <row r="328" spans="1:5" ht="12" customHeight="1">
      <c r="A328" s="265"/>
      <c r="B328" s="266"/>
      <c r="C328" s="266"/>
      <c r="D328" s="266"/>
      <c r="E328" s="266"/>
    </row>
    <row r="329" spans="1:5" ht="12" customHeight="1">
      <c r="A329" s="265"/>
      <c r="B329" s="266"/>
      <c r="C329" s="266"/>
      <c r="D329" s="266"/>
      <c r="E329" s="266"/>
    </row>
    <row r="330" spans="1:5" ht="12" customHeight="1">
      <c r="A330" s="265"/>
      <c r="B330" s="266"/>
      <c r="C330" s="266"/>
      <c r="D330" s="266"/>
      <c r="E330" s="266"/>
    </row>
    <row r="331" spans="1:5" ht="12" customHeight="1">
      <c r="A331" s="265"/>
      <c r="B331" s="266"/>
      <c r="C331" s="266"/>
      <c r="D331" s="266"/>
      <c r="E331" s="266"/>
    </row>
    <row r="332" spans="1:5" ht="12" customHeight="1">
      <c r="A332" s="265"/>
      <c r="B332" s="266"/>
      <c r="C332" s="266"/>
      <c r="D332" s="266"/>
      <c r="E332" s="266"/>
    </row>
    <row r="333" spans="1:5" ht="12" customHeight="1">
      <c r="A333" s="265"/>
      <c r="B333" s="266"/>
      <c r="C333" s="266"/>
      <c r="D333" s="266"/>
      <c r="E333" s="266"/>
    </row>
    <row r="334" spans="1:5" ht="12" customHeight="1">
      <c r="A334" s="265"/>
      <c r="B334" s="266"/>
      <c r="C334" s="266"/>
      <c r="D334" s="266"/>
      <c r="E334" s="266"/>
    </row>
    <row r="335" spans="1:5" ht="12" customHeight="1">
      <c r="A335" s="265"/>
      <c r="B335" s="266"/>
      <c r="C335" s="266"/>
      <c r="D335" s="266"/>
      <c r="E335" s="266"/>
    </row>
    <row r="336" spans="1:5" ht="12" customHeight="1">
      <c r="A336" s="265"/>
      <c r="B336" s="266"/>
      <c r="C336" s="266"/>
      <c r="D336" s="266"/>
      <c r="E336" s="266"/>
    </row>
    <row r="337" spans="1:5" ht="12" customHeight="1">
      <c r="A337" s="265"/>
      <c r="B337" s="266"/>
      <c r="C337" s="266"/>
      <c r="D337" s="266"/>
      <c r="E337" s="266"/>
    </row>
    <row r="338" spans="1:5" ht="12" customHeight="1">
      <c r="A338" s="265"/>
      <c r="B338" s="266"/>
      <c r="C338" s="266"/>
      <c r="D338" s="266"/>
      <c r="E338" s="266"/>
    </row>
    <row r="339" spans="1:5" ht="12" customHeight="1">
      <c r="A339" s="265"/>
      <c r="B339" s="266"/>
      <c r="C339" s="266"/>
      <c r="D339" s="266"/>
      <c r="E339" s="266"/>
    </row>
    <row r="340" spans="1:5" ht="12" customHeight="1">
      <c r="A340" s="265"/>
      <c r="B340" s="266"/>
      <c r="C340" s="266"/>
      <c r="D340" s="266"/>
      <c r="E340" s="266"/>
    </row>
    <row r="341" spans="1:5" ht="12" customHeight="1">
      <c r="A341" s="265"/>
      <c r="B341" s="266"/>
      <c r="C341" s="266"/>
      <c r="D341" s="266"/>
      <c r="E341" s="266"/>
    </row>
    <row r="342" spans="1:5" ht="12" customHeight="1">
      <c r="A342" s="265"/>
      <c r="B342" s="266"/>
      <c r="C342" s="266"/>
      <c r="D342" s="266"/>
      <c r="E342" s="266"/>
    </row>
    <row r="343" spans="1:5" ht="12" customHeight="1">
      <c r="A343" s="265"/>
      <c r="B343" s="266"/>
      <c r="C343" s="266"/>
      <c r="D343" s="266"/>
      <c r="E343" s="266"/>
    </row>
    <row r="344" spans="1:5" ht="12" customHeight="1">
      <c r="A344" s="265"/>
      <c r="B344" s="266"/>
      <c r="C344" s="266"/>
      <c r="D344" s="266"/>
      <c r="E344" s="266"/>
    </row>
    <row r="345" spans="1:5" ht="12" customHeight="1">
      <c r="A345" s="265"/>
      <c r="B345" s="266"/>
      <c r="C345" s="266"/>
      <c r="D345" s="266"/>
      <c r="E345" s="266"/>
    </row>
    <row r="346" spans="1:5" ht="12" customHeight="1">
      <c r="A346" s="265"/>
      <c r="B346" s="266"/>
      <c r="C346" s="266"/>
      <c r="D346" s="266"/>
      <c r="E346" s="266"/>
    </row>
    <row r="347" spans="1:5" ht="12" customHeight="1">
      <c r="A347" s="265"/>
      <c r="B347" s="266"/>
      <c r="C347" s="266"/>
      <c r="D347" s="266"/>
      <c r="E347" s="266"/>
    </row>
    <row r="348" spans="1:5" ht="12" customHeight="1">
      <c r="A348" s="265"/>
      <c r="B348" s="266"/>
      <c r="C348" s="266"/>
      <c r="D348" s="266"/>
      <c r="E348" s="266"/>
    </row>
    <row r="349" spans="1:5" ht="12" customHeight="1">
      <c r="A349" s="265"/>
      <c r="B349" s="266"/>
      <c r="C349" s="266"/>
      <c r="D349" s="266"/>
      <c r="E349" s="266"/>
    </row>
    <row r="350" spans="1:5" ht="12" customHeight="1">
      <c r="A350" s="265"/>
      <c r="B350" s="266"/>
      <c r="C350" s="266"/>
      <c r="D350" s="266"/>
      <c r="E350" s="266"/>
    </row>
    <row r="351" spans="1:5" ht="12" customHeight="1">
      <c r="A351" s="265"/>
      <c r="B351" s="266"/>
      <c r="C351" s="266"/>
      <c r="D351" s="266"/>
      <c r="E351" s="266"/>
    </row>
    <row r="352" spans="1:5" ht="12" customHeight="1">
      <c r="A352" s="265"/>
      <c r="B352" s="266"/>
      <c r="C352" s="266"/>
      <c r="D352" s="266"/>
      <c r="E352" s="266"/>
    </row>
    <row r="353" spans="1:5" ht="12" customHeight="1">
      <c r="A353" s="265"/>
      <c r="B353" s="266"/>
      <c r="C353" s="266"/>
      <c r="D353" s="266"/>
      <c r="E353" s="266"/>
    </row>
    <row r="354" spans="1:5" ht="12" customHeight="1">
      <c r="A354" s="265"/>
      <c r="B354" s="266"/>
      <c r="C354" s="266"/>
      <c r="D354" s="266"/>
      <c r="E354" s="266"/>
    </row>
    <row r="355" spans="1:5" ht="12" customHeight="1">
      <c r="A355" s="265"/>
      <c r="B355" s="266"/>
      <c r="C355" s="266"/>
      <c r="D355" s="266"/>
      <c r="E355" s="266"/>
    </row>
    <row r="356" spans="1:5" ht="12" customHeight="1">
      <c r="A356" s="265"/>
      <c r="B356" s="266"/>
      <c r="C356" s="266"/>
      <c r="D356" s="266"/>
      <c r="E356" s="266"/>
    </row>
    <row r="357" spans="1:5" ht="12" customHeight="1">
      <c r="A357" s="265"/>
      <c r="B357" s="266"/>
      <c r="C357" s="266"/>
      <c r="D357" s="266"/>
      <c r="E357" s="266"/>
    </row>
    <row r="358" spans="1:5" ht="12" customHeight="1">
      <c r="A358" s="265"/>
      <c r="B358" s="266"/>
      <c r="C358" s="266"/>
      <c r="D358" s="266"/>
      <c r="E358" s="266"/>
    </row>
    <row r="359" spans="1:5" ht="12" customHeight="1">
      <c r="A359" s="265"/>
      <c r="B359" s="266"/>
      <c r="C359" s="266"/>
      <c r="D359" s="266"/>
      <c r="E359" s="266"/>
    </row>
    <row r="360" spans="1:5" ht="12" customHeight="1">
      <c r="A360" s="265"/>
      <c r="B360" s="266"/>
      <c r="C360" s="266"/>
      <c r="D360" s="266"/>
      <c r="E360" s="266"/>
    </row>
    <row r="361" spans="1:5" ht="12" customHeight="1">
      <c r="A361" s="265"/>
      <c r="B361" s="266"/>
      <c r="C361" s="266"/>
      <c r="D361" s="266"/>
      <c r="E361" s="266"/>
    </row>
    <row r="362" spans="1:5" ht="12" customHeight="1">
      <c r="A362" s="265"/>
      <c r="B362" s="266"/>
      <c r="C362" s="266"/>
      <c r="D362" s="266"/>
      <c r="E362" s="266"/>
    </row>
    <row r="363" spans="1:5" ht="12" customHeight="1">
      <c r="A363" s="265"/>
      <c r="B363" s="266"/>
      <c r="C363" s="266"/>
      <c r="D363" s="266"/>
      <c r="E363" s="266"/>
    </row>
    <row r="364" spans="1:5" ht="12" customHeight="1">
      <c r="A364" s="265"/>
      <c r="B364" s="266"/>
      <c r="C364" s="266"/>
      <c r="D364" s="266"/>
      <c r="E364" s="266"/>
    </row>
    <row r="365" spans="1:5" ht="12" customHeight="1">
      <c r="A365" s="265"/>
      <c r="B365" s="266"/>
      <c r="C365" s="266"/>
      <c r="D365" s="266"/>
      <c r="E365" s="266"/>
    </row>
    <row r="366" spans="1:5" ht="12" customHeight="1">
      <c r="A366" s="265"/>
      <c r="B366" s="266"/>
      <c r="C366" s="266"/>
      <c r="D366" s="266"/>
      <c r="E366" s="266"/>
    </row>
    <row r="367" spans="1:5" ht="12" customHeight="1">
      <c r="A367" s="265"/>
      <c r="B367" s="266"/>
      <c r="C367" s="266"/>
      <c r="D367" s="266"/>
      <c r="E367" s="266"/>
    </row>
    <row r="368" spans="1:5" ht="12" customHeight="1">
      <c r="A368" s="265"/>
      <c r="B368" s="266"/>
      <c r="C368" s="266"/>
      <c r="D368" s="266"/>
      <c r="E368" s="266"/>
    </row>
    <row r="369" spans="1:5" ht="12" customHeight="1">
      <c r="A369" s="265"/>
      <c r="B369" s="266"/>
      <c r="C369" s="266"/>
      <c r="D369" s="266"/>
      <c r="E369" s="266"/>
    </row>
    <row r="370" spans="1:5" ht="12" customHeight="1">
      <c r="A370" s="265"/>
      <c r="B370" s="266"/>
      <c r="C370" s="266"/>
      <c r="D370" s="266"/>
      <c r="E370" s="266"/>
    </row>
    <row r="371" spans="1:5" ht="12" customHeight="1">
      <c r="A371" s="265"/>
      <c r="B371" s="266"/>
      <c r="C371" s="266"/>
      <c r="D371" s="266"/>
      <c r="E371" s="266"/>
    </row>
    <row r="372" spans="1:5" ht="12" customHeight="1">
      <c r="A372" s="265"/>
      <c r="B372" s="266"/>
      <c r="C372" s="266"/>
      <c r="D372" s="266"/>
      <c r="E372" s="266"/>
    </row>
    <row r="373" spans="1:5" ht="12" customHeight="1">
      <c r="A373" s="265"/>
      <c r="B373" s="266"/>
      <c r="C373" s="266"/>
      <c r="D373" s="266"/>
      <c r="E373" s="266"/>
    </row>
    <row r="374" spans="1:5" ht="12" customHeight="1">
      <c r="A374" s="265"/>
      <c r="B374" s="266"/>
      <c r="C374" s="266"/>
      <c r="D374" s="266"/>
      <c r="E374" s="266"/>
    </row>
    <row r="375" spans="1:5" ht="12" customHeight="1">
      <c r="A375" s="265"/>
      <c r="B375" s="266"/>
      <c r="C375" s="266"/>
      <c r="D375" s="266"/>
      <c r="E375" s="266"/>
    </row>
    <row r="376" spans="1:5" ht="12" customHeight="1">
      <c r="A376" s="265"/>
      <c r="B376" s="266"/>
      <c r="C376" s="266"/>
      <c r="D376" s="266"/>
      <c r="E376" s="266"/>
    </row>
    <row r="377" spans="1:5" ht="12" customHeight="1">
      <c r="A377" s="265"/>
      <c r="B377" s="266"/>
      <c r="C377" s="266"/>
      <c r="D377" s="266"/>
      <c r="E377" s="266"/>
    </row>
    <row r="378" spans="1:5" ht="12" customHeight="1">
      <c r="A378" s="265"/>
      <c r="B378" s="266"/>
      <c r="C378" s="266"/>
      <c r="D378" s="266"/>
      <c r="E378" s="266"/>
    </row>
    <row r="379" spans="1:5" ht="12" customHeight="1">
      <c r="A379" s="265"/>
      <c r="B379" s="266"/>
      <c r="C379" s="266"/>
      <c r="D379" s="266"/>
      <c r="E379" s="266"/>
    </row>
    <row r="380" spans="1:5" ht="12" customHeight="1">
      <c r="A380" s="265"/>
      <c r="B380" s="266"/>
      <c r="C380" s="266"/>
      <c r="D380" s="266"/>
      <c r="E380" s="266"/>
    </row>
    <row r="381" spans="1:5" ht="12" customHeight="1">
      <c r="A381" s="265"/>
      <c r="B381" s="266"/>
      <c r="C381" s="266"/>
      <c r="D381" s="266"/>
      <c r="E381" s="266"/>
    </row>
    <row r="382" spans="1:5" ht="12" customHeight="1">
      <c r="A382" s="265"/>
      <c r="B382" s="266"/>
      <c r="C382" s="266"/>
      <c r="D382" s="266"/>
      <c r="E382" s="266"/>
    </row>
    <row r="383" spans="1:5" ht="12" customHeight="1">
      <c r="A383" s="265"/>
      <c r="B383" s="266"/>
      <c r="C383" s="266"/>
      <c r="D383" s="266"/>
      <c r="E383" s="266"/>
    </row>
    <row r="384" spans="1:5" ht="12" customHeight="1">
      <c r="A384" s="265"/>
      <c r="B384" s="266"/>
      <c r="C384" s="266"/>
      <c r="D384" s="266"/>
      <c r="E384" s="266"/>
    </row>
    <row r="385" spans="1:5" ht="12" customHeight="1">
      <c r="A385" s="265"/>
      <c r="B385" s="266"/>
      <c r="C385" s="266"/>
      <c r="D385" s="266"/>
      <c r="E385" s="266"/>
    </row>
    <row r="386" spans="1:5" ht="12" customHeight="1">
      <c r="A386" s="265"/>
      <c r="B386" s="266"/>
      <c r="C386" s="266"/>
      <c r="D386" s="266"/>
      <c r="E386" s="266"/>
    </row>
    <row r="387" spans="1:5" ht="12" customHeight="1">
      <c r="A387" s="265"/>
      <c r="B387" s="266"/>
      <c r="C387" s="266"/>
      <c r="D387" s="266"/>
      <c r="E387" s="266"/>
    </row>
    <row r="388" spans="1:5" ht="12" customHeight="1">
      <c r="A388" s="265"/>
      <c r="B388" s="266"/>
      <c r="C388" s="266"/>
      <c r="D388" s="266"/>
      <c r="E388" s="266"/>
    </row>
    <row r="389" spans="1:5" ht="12" customHeight="1">
      <c r="A389" s="265"/>
      <c r="B389" s="266"/>
      <c r="C389" s="266"/>
      <c r="D389" s="266"/>
      <c r="E389" s="266"/>
    </row>
    <row r="390" spans="1:5" ht="12" customHeight="1">
      <c r="A390" s="265"/>
      <c r="B390" s="266"/>
      <c r="C390" s="266"/>
      <c r="D390" s="266"/>
      <c r="E390" s="266"/>
    </row>
    <row r="391" spans="1:5" ht="12" customHeight="1">
      <c r="A391" s="265"/>
      <c r="B391" s="266"/>
      <c r="C391" s="266"/>
      <c r="D391" s="266"/>
      <c r="E391" s="266"/>
    </row>
    <row r="392" spans="1:5" ht="12" customHeight="1">
      <c r="A392" s="265"/>
      <c r="B392" s="266"/>
      <c r="C392" s="266"/>
      <c r="D392" s="266"/>
      <c r="E392" s="266"/>
    </row>
    <row r="393" spans="1:5" ht="12" customHeight="1">
      <c r="A393" s="265"/>
      <c r="B393" s="266"/>
      <c r="C393" s="266"/>
      <c r="D393" s="266"/>
      <c r="E393" s="266"/>
    </row>
    <row r="394" spans="1:5" ht="12" customHeight="1">
      <c r="A394" s="265"/>
      <c r="B394" s="266"/>
      <c r="C394" s="266"/>
      <c r="D394" s="266"/>
      <c r="E394" s="266"/>
    </row>
    <row r="395" spans="1:5" ht="12" customHeight="1">
      <c r="A395" s="265"/>
      <c r="B395" s="266"/>
      <c r="C395" s="266"/>
      <c r="D395" s="266"/>
      <c r="E395" s="266"/>
    </row>
    <row r="396" spans="1:5" ht="12" customHeight="1">
      <c r="A396" s="265"/>
      <c r="B396" s="266"/>
      <c r="C396" s="266"/>
      <c r="D396" s="266"/>
      <c r="E396" s="266"/>
    </row>
    <row r="397" spans="1:5" ht="12" customHeight="1">
      <c r="A397" s="265"/>
      <c r="B397" s="266"/>
      <c r="C397" s="266"/>
      <c r="D397" s="266"/>
      <c r="E397" s="266"/>
    </row>
    <row r="398" spans="1:5" ht="12" customHeight="1">
      <c r="A398" s="265"/>
      <c r="B398" s="266"/>
      <c r="C398" s="266"/>
      <c r="D398" s="266"/>
      <c r="E398" s="266"/>
    </row>
    <row r="399" spans="1:5" ht="12" customHeight="1">
      <c r="A399" s="265"/>
      <c r="B399" s="266"/>
      <c r="C399" s="266"/>
      <c r="D399" s="266"/>
      <c r="E399" s="266"/>
    </row>
    <row r="400" spans="1:5" ht="12" customHeight="1">
      <c r="A400" s="265"/>
      <c r="B400" s="266"/>
      <c r="C400" s="266"/>
      <c r="D400" s="266"/>
      <c r="E400" s="266"/>
    </row>
    <row r="401" spans="1:5" ht="12" customHeight="1">
      <c r="A401" s="265"/>
      <c r="B401" s="266"/>
      <c r="C401" s="266"/>
      <c r="D401" s="266"/>
      <c r="E401" s="266"/>
    </row>
    <row r="402" spans="1:5" ht="12" customHeight="1">
      <c r="A402" s="265"/>
      <c r="B402" s="266"/>
      <c r="C402" s="266"/>
      <c r="D402" s="266"/>
      <c r="E402" s="266"/>
    </row>
    <row r="403" spans="1:5" ht="12" customHeight="1">
      <c r="A403" s="265"/>
      <c r="B403" s="266"/>
      <c r="C403" s="266"/>
      <c r="D403" s="266"/>
      <c r="E403" s="266"/>
    </row>
    <row r="404" spans="1:5" ht="12" customHeight="1">
      <c r="A404" s="265"/>
      <c r="B404" s="266"/>
      <c r="C404" s="266"/>
      <c r="D404" s="266"/>
      <c r="E404" s="266"/>
    </row>
    <row r="405" spans="1:5" ht="12" customHeight="1">
      <c r="A405" s="265"/>
      <c r="B405" s="266"/>
      <c r="C405" s="266"/>
      <c r="D405" s="266"/>
      <c r="E405" s="266"/>
    </row>
    <row r="406" spans="1:5" ht="12" customHeight="1">
      <c r="A406" s="265"/>
      <c r="B406" s="266"/>
      <c r="C406" s="266"/>
      <c r="D406" s="266"/>
      <c r="E406" s="266"/>
    </row>
    <row r="407" spans="1:5" ht="12" customHeight="1">
      <c r="A407" s="265"/>
      <c r="B407" s="266"/>
      <c r="C407" s="266"/>
      <c r="D407" s="266"/>
      <c r="E407" s="266"/>
    </row>
    <row r="408" spans="1:5" ht="12" customHeight="1">
      <c r="A408" s="265"/>
      <c r="B408" s="266"/>
      <c r="C408" s="266"/>
      <c r="D408" s="266"/>
      <c r="E408" s="266"/>
    </row>
    <row r="409" spans="1:5" ht="12" customHeight="1">
      <c r="A409" s="265"/>
      <c r="B409" s="266"/>
      <c r="C409" s="266"/>
      <c r="D409" s="266"/>
      <c r="E409" s="266"/>
    </row>
    <row r="410" spans="1:5" ht="12" customHeight="1">
      <c r="A410" s="265"/>
      <c r="B410" s="266"/>
      <c r="C410" s="266"/>
      <c r="D410" s="266"/>
      <c r="E410" s="266"/>
    </row>
    <row r="411" spans="1:5" ht="12" customHeight="1">
      <c r="A411" s="265"/>
      <c r="B411" s="266"/>
      <c r="C411" s="266"/>
      <c r="D411" s="266"/>
      <c r="E411" s="266"/>
    </row>
    <row r="412" spans="1:5" ht="12" customHeight="1">
      <c r="A412" s="265"/>
      <c r="B412" s="266"/>
      <c r="C412" s="266"/>
      <c r="D412" s="266"/>
      <c r="E412" s="266"/>
    </row>
    <row r="413" spans="1:5" ht="12" customHeight="1">
      <c r="A413" s="265"/>
      <c r="B413" s="266"/>
      <c r="C413" s="266"/>
      <c r="D413" s="266"/>
      <c r="E413" s="266"/>
    </row>
    <row r="414" spans="1:5" ht="12" customHeight="1">
      <c r="A414" s="265"/>
      <c r="B414" s="266"/>
      <c r="C414" s="266"/>
      <c r="D414" s="266"/>
      <c r="E414" s="266"/>
    </row>
    <row r="415" spans="1:5" ht="12" customHeight="1">
      <c r="A415" s="265"/>
      <c r="B415" s="266"/>
      <c r="C415" s="266"/>
      <c r="D415" s="266"/>
      <c r="E415" s="266"/>
    </row>
    <row r="416" spans="1:5" ht="12" customHeight="1">
      <c r="A416" s="265"/>
      <c r="B416" s="266"/>
      <c r="C416" s="266"/>
      <c r="D416" s="266"/>
      <c r="E416" s="266"/>
    </row>
    <row r="417" spans="1:5" ht="12" customHeight="1">
      <c r="A417" s="265"/>
      <c r="B417" s="266"/>
      <c r="C417" s="266"/>
      <c r="D417" s="266"/>
      <c r="E417" s="266"/>
    </row>
    <row r="418" spans="1:5" ht="12" customHeight="1">
      <c r="A418" s="265"/>
      <c r="B418" s="266"/>
      <c r="C418" s="266"/>
      <c r="D418" s="266"/>
      <c r="E418" s="266"/>
    </row>
    <row r="419" spans="1:5" ht="12" customHeight="1">
      <c r="A419" s="265"/>
      <c r="B419" s="266"/>
      <c r="C419" s="266"/>
      <c r="D419" s="266"/>
      <c r="E419" s="266"/>
    </row>
    <row r="420" spans="1:5" ht="12" customHeight="1">
      <c r="A420" s="265"/>
      <c r="B420" s="266"/>
      <c r="C420" s="266"/>
      <c r="D420" s="266"/>
      <c r="E420" s="266"/>
    </row>
    <row r="421" spans="1:5" ht="12" customHeight="1">
      <c r="A421" s="265"/>
      <c r="B421" s="266"/>
      <c r="C421" s="266"/>
      <c r="D421" s="266"/>
      <c r="E421" s="266"/>
    </row>
    <row r="422" spans="1:5" ht="12" customHeight="1">
      <c r="A422" s="265"/>
      <c r="B422" s="266"/>
      <c r="C422" s="266"/>
      <c r="D422" s="266"/>
      <c r="E422" s="266"/>
    </row>
    <row r="423" spans="1:5" ht="12" customHeight="1">
      <c r="A423" s="265"/>
      <c r="B423" s="266"/>
      <c r="C423" s="266"/>
      <c r="D423" s="266"/>
      <c r="E423" s="266"/>
    </row>
    <row r="424" spans="1:5" ht="12" customHeight="1">
      <c r="A424" s="265"/>
      <c r="B424" s="266"/>
      <c r="C424" s="266"/>
      <c r="D424" s="266"/>
      <c r="E424" s="266"/>
    </row>
    <row r="425" spans="1:5" ht="12" customHeight="1">
      <c r="A425" s="265"/>
      <c r="B425" s="266"/>
      <c r="C425" s="266"/>
      <c r="D425" s="266"/>
      <c r="E425" s="266"/>
    </row>
    <row r="426" spans="1:5" ht="12" customHeight="1">
      <c r="A426" s="265"/>
      <c r="B426" s="266"/>
      <c r="C426" s="266"/>
      <c r="D426" s="266"/>
      <c r="E426" s="266"/>
    </row>
    <row r="427" spans="1:5" ht="12" customHeight="1">
      <c r="A427" s="265"/>
      <c r="B427" s="266"/>
      <c r="C427" s="266"/>
      <c r="D427" s="266"/>
      <c r="E427" s="266"/>
    </row>
    <row r="428" spans="1:5" ht="12" customHeight="1">
      <c r="A428" s="265"/>
      <c r="B428" s="266"/>
      <c r="C428" s="266"/>
      <c r="D428" s="266"/>
      <c r="E428" s="266"/>
    </row>
    <row r="429" spans="1:5" ht="12" customHeight="1">
      <c r="A429" s="265"/>
      <c r="B429" s="266"/>
      <c r="C429" s="266"/>
      <c r="D429" s="266"/>
      <c r="E429" s="266"/>
    </row>
    <row r="430" spans="1:5" ht="12" customHeight="1">
      <c r="A430" s="265"/>
      <c r="B430" s="266"/>
      <c r="C430" s="266"/>
      <c r="D430" s="266"/>
      <c r="E430" s="266"/>
    </row>
    <row r="431" spans="1:5" ht="12" customHeight="1">
      <c r="A431" s="265"/>
      <c r="B431" s="266"/>
      <c r="C431" s="266"/>
      <c r="D431" s="266"/>
      <c r="E431" s="266"/>
    </row>
    <row r="432" spans="1:5" ht="12" customHeight="1">
      <c r="A432" s="265"/>
      <c r="B432" s="266"/>
      <c r="C432" s="266"/>
      <c r="D432" s="266"/>
      <c r="E432" s="266"/>
    </row>
    <row r="433" spans="1:5" ht="12" customHeight="1">
      <c r="A433" s="265"/>
      <c r="B433" s="266"/>
      <c r="C433" s="266"/>
      <c r="D433" s="266"/>
      <c r="E433" s="266"/>
    </row>
    <row r="434" spans="1:5" ht="12" customHeight="1">
      <c r="A434" s="265"/>
      <c r="B434" s="266"/>
      <c r="C434" s="266"/>
      <c r="D434" s="266"/>
      <c r="E434" s="266"/>
    </row>
    <row r="435" spans="1:5" ht="12" customHeight="1">
      <c r="A435" s="265"/>
      <c r="B435" s="266"/>
      <c r="C435" s="266"/>
      <c r="D435" s="266"/>
      <c r="E435" s="266"/>
    </row>
    <row r="436" spans="1:5" ht="12" customHeight="1">
      <c r="A436" s="265"/>
      <c r="B436" s="266"/>
      <c r="C436" s="266"/>
      <c r="D436" s="266"/>
      <c r="E436" s="266"/>
    </row>
    <row r="437" spans="1:5" ht="12" customHeight="1">
      <c r="A437" s="265"/>
      <c r="B437" s="266"/>
      <c r="C437" s="266"/>
      <c r="D437" s="266"/>
      <c r="E437" s="266"/>
    </row>
    <row r="438" spans="1:5" ht="12" customHeight="1">
      <c r="A438" s="265"/>
      <c r="B438" s="266"/>
      <c r="C438" s="266"/>
      <c r="D438" s="266"/>
      <c r="E438" s="266"/>
    </row>
    <row r="439" spans="1:5" ht="12" customHeight="1">
      <c r="A439" s="265"/>
      <c r="B439" s="266"/>
      <c r="C439" s="266"/>
      <c r="D439" s="266"/>
      <c r="E439" s="266"/>
    </row>
    <row r="440" spans="1:5" ht="12" customHeight="1">
      <c r="A440" s="265"/>
      <c r="B440" s="266"/>
      <c r="C440" s="266"/>
      <c r="D440" s="266"/>
      <c r="E440" s="266"/>
    </row>
    <row r="441" spans="1:5" ht="12" customHeight="1">
      <c r="A441" s="265"/>
      <c r="B441" s="266"/>
      <c r="C441" s="266"/>
      <c r="D441" s="266"/>
      <c r="E441" s="266"/>
    </row>
    <row r="442" spans="1:5" ht="12" customHeight="1">
      <c r="A442" s="265"/>
      <c r="B442" s="266"/>
      <c r="C442" s="266"/>
      <c r="D442" s="266"/>
      <c r="E442" s="266"/>
    </row>
    <row r="443" spans="1:5" ht="12" customHeight="1">
      <c r="A443" s="265"/>
      <c r="B443" s="266"/>
      <c r="C443" s="266"/>
      <c r="D443" s="266"/>
      <c r="E443" s="266"/>
    </row>
    <row r="444" spans="1:5" ht="12" customHeight="1">
      <c r="A444" s="265"/>
      <c r="B444" s="266"/>
      <c r="C444" s="266"/>
      <c r="D444" s="266"/>
      <c r="E444" s="266"/>
    </row>
    <row r="445" spans="1:5" ht="12" customHeight="1">
      <c r="A445" s="265"/>
      <c r="B445" s="266"/>
      <c r="C445" s="266"/>
      <c r="D445" s="266"/>
      <c r="E445" s="266"/>
    </row>
    <row r="446" spans="1:5" ht="12" customHeight="1">
      <c r="A446" s="265"/>
      <c r="B446" s="266"/>
      <c r="C446" s="266"/>
      <c r="D446" s="266"/>
      <c r="E446" s="266"/>
    </row>
    <row r="447" spans="1:5" ht="12" customHeight="1">
      <c r="A447" s="265"/>
      <c r="B447" s="266"/>
      <c r="C447" s="266"/>
      <c r="D447" s="266"/>
      <c r="E447" s="266"/>
    </row>
    <row r="448" spans="1:5" ht="12" customHeight="1">
      <c r="A448" s="265"/>
      <c r="B448" s="266"/>
      <c r="C448" s="266"/>
      <c r="D448" s="266"/>
      <c r="E448" s="266"/>
    </row>
    <row r="449" spans="1:5" ht="12" customHeight="1">
      <c r="A449" s="265"/>
      <c r="B449" s="266"/>
      <c r="C449" s="266"/>
      <c r="D449" s="266"/>
      <c r="E449" s="266"/>
    </row>
    <row r="450" spans="1:5" ht="12" customHeight="1">
      <c r="A450" s="265"/>
      <c r="B450" s="266"/>
      <c r="C450" s="266"/>
      <c r="D450" s="266"/>
      <c r="E450" s="266"/>
    </row>
    <row r="451" spans="1:5" ht="12" customHeight="1">
      <c r="A451" s="265"/>
      <c r="B451" s="266"/>
      <c r="C451" s="266"/>
      <c r="D451" s="266"/>
      <c r="E451" s="266"/>
    </row>
    <row r="452" spans="1:5" ht="12" customHeight="1">
      <c r="A452" s="265"/>
      <c r="B452" s="266"/>
      <c r="C452" s="266"/>
      <c r="D452" s="266"/>
      <c r="E452" s="266"/>
    </row>
    <row r="453" spans="1:5" ht="12" customHeight="1">
      <c r="A453" s="265"/>
      <c r="B453" s="266"/>
      <c r="C453" s="266"/>
      <c r="D453" s="266"/>
      <c r="E453" s="266"/>
    </row>
    <row r="454" spans="1:5" ht="12" customHeight="1">
      <c r="A454" s="265"/>
      <c r="B454" s="266"/>
      <c r="C454" s="266"/>
      <c r="D454" s="266"/>
      <c r="E454" s="266"/>
    </row>
    <row r="455" spans="1:5" ht="12" customHeight="1">
      <c r="A455" s="265"/>
      <c r="B455" s="266"/>
      <c r="C455" s="266"/>
      <c r="D455" s="266"/>
      <c r="E455" s="266"/>
    </row>
    <row r="456" spans="1:5" ht="12" customHeight="1">
      <c r="A456" s="265"/>
      <c r="B456" s="266"/>
      <c r="C456" s="266"/>
      <c r="D456" s="266"/>
      <c r="E456" s="266"/>
    </row>
    <row r="457" spans="1:5" ht="12" customHeight="1">
      <c r="A457" s="265"/>
      <c r="B457" s="266"/>
      <c r="C457" s="266"/>
      <c r="D457" s="266"/>
      <c r="E457" s="266"/>
    </row>
    <row r="458" spans="1:5" ht="12" customHeight="1">
      <c r="A458" s="265"/>
      <c r="B458" s="266"/>
      <c r="C458" s="266"/>
      <c r="D458" s="266"/>
      <c r="E458" s="266"/>
    </row>
    <row r="459" spans="1:5" ht="12" customHeight="1">
      <c r="A459" s="265"/>
      <c r="B459" s="266"/>
      <c r="C459" s="266"/>
      <c r="D459" s="266"/>
      <c r="E459" s="266"/>
    </row>
    <row r="460" spans="1:5" ht="12" customHeight="1">
      <c r="A460" s="265"/>
      <c r="B460" s="266"/>
      <c r="C460" s="266"/>
      <c r="D460" s="266"/>
      <c r="E460" s="266"/>
    </row>
    <row r="461" spans="1:5" ht="12" customHeight="1">
      <c r="A461" s="265"/>
      <c r="B461" s="266"/>
      <c r="C461" s="266"/>
      <c r="D461" s="266"/>
      <c r="E461" s="266"/>
    </row>
    <row r="462" spans="1:5" ht="12" customHeight="1">
      <c r="A462" s="265"/>
      <c r="B462" s="266"/>
      <c r="C462" s="266"/>
      <c r="D462" s="266"/>
      <c r="E462" s="266"/>
    </row>
    <row r="463" spans="1:5" ht="12" customHeight="1">
      <c r="A463" s="265"/>
      <c r="B463" s="266"/>
      <c r="C463" s="266"/>
      <c r="D463" s="266"/>
      <c r="E463" s="266"/>
    </row>
    <row r="464" spans="1:5" ht="12" customHeight="1">
      <c r="A464" s="265"/>
      <c r="B464" s="266"/>
      <c r="C464" s="266"/>
      <c r="D464" s="266"/>
      <c r="E464" s="266"/>
    </row>
    <row r="465" spans="1:5" ht="12" customHeight="1">
      <c r="A465" s="265"/>
      <c r="B465" s="266"/>
      <c r="C465" s="266"/>
      <c r="D465" s="266"/>
      <c r="E465" s="266"/>
    </row>
    <row r="466" spans="1:5" ht="12" customHeight="1">
      <c r="A466" s="265"/>
      <c r="B466" s="266"/>
      <c r="C466" s="266"/>
      <c r="D466" s="266"/>
      <c r="E466" s="266"/>
    </row>
    <row r="467" spans="1:5" ht="12" customHeight="1">
      <c r="A467" s="265"/>
      <c r="B467" s="266"/>
      <c r="C467" s="266"/>
      <c r="D467" s="266"/>
      <c r="E467" s="266"/>
    </row>
    <row r="468" spans="1:5" ht="12" customHeight="1">
      <c r="A468" s="265"/>
      <c r="B468" s="266"/>
      <c r="C468" s="266"/>
      <c r="D468" s="266"/>
      <c r="E468" s="266"/>
    </row>
    <row r="469" spans="1:5" ht="12" customHeight="1">
      <c r="A469" s="265"/>
      <c r="B469" s="266"/>
      <c r="C469" s="266"/>
      <c r="D469" s="266"/>
      <c r="E469" s="266"/>
    </row>
    <row r="470" spans="1:5" ht="12" customHeight="1">
      <c r="A470" s="265"/>
      <c r="B470" s="266"/>
      <c r="C470" s="266"/>
      <c r="D470" s="266"/>
      <c r="E470" s="266"/>
    </row>
    <row r="471" spans="1:5" ht="12" customHeight="1">
      <c r="A471" s="265"/>
      <c r="B471" s="266"/>
      <c r="C471" s="266"/>
      <c r="D471" s="266"/>
      <c r="E471" s="266"/>
    </row>
    <row r="472" spans="1:5" ht="12" customHeight="1">
      <c r="A472" s="265"/>
      <c r="B472" s="266"/>
      <c r="C472" s="266"/>
      <c r="D472" s="266"/>
      <c r="E472" s="266"/>
    </row>
    <row r="473" spans="1:5" ht="12" customHeight="1">
      <c r="A473" s="265"/>
      <c r="B473" s="266"/>
      <c r="C473" s="266"/>
      <c r="D473" s="266"/>
      <c r="E473" s="266"/>
    </row>
    <row r="474" spans="1:5" ht="12" customHeight="1">
      <c r="A474" s="265"/>
      <c r="B474" s="266"/>
      <c r="C474" s="266"/>
      <c r="D474" s="266"/>
      <c r="E474" s="266"/>
    </row>
    <row r="475" spans="1:5" ht="12" customHeight="1">
      <c r="A475" s="265"/>
      <c r="B475" s="266"/>
      <c r="C475" s="266"/>
      <c r="D475" s="266"/>
      <c r="E475" s="266"/>
    </row>
    <row r="476" spans="1:5" ht="12" customHeight="1">
      <c r="A476" s="265"/>
      <c r="B476" s="266"/>
      <c r="C476" s="266"/>
      <c r="D476" s="266"/>
      <c r="E476" s="266"/>
    </row>
    <row r="477" spans="1:5" ht="12" customHeight="1">
      <c r="A477" s="265"/>
      <c r="B477" s="266"/>
      <c r="C477" s="266"/>
      <c r="D477" s="266"/>
      <c r="E477" s="266"/>
    </row>
    <row r="478" spans="1:5" ht="12" customHeight="1">
      <c r="A478" s="265"/>
      <c r="B478" s="266"/>
      <c r="C478" s="266"/>
      <c r="D478" s="266"/>
      <c r="E478" s="266"/>
    </row>
    <row r="479" spans="1:5" ht="12" customHeight="1">
      <c r="A479" s="265"/>
      <c r="B479" s="266"/>
      <c r="C479" s="266"/>
      <c r="D479" s="266"/>
      <c r="E479" s="266"/>
    </row>
    <row r="480" spans="1:5" ht="12" customHeight="1">
      <c r="A480" s="265"/>
      <c r="B480" s="266"/>
      <c r="C480" s="266"/>
      <c r="D480" s="266"/>
      <c r="E480" s="266"/>
    </row>
    <row r="481" spans="1:5" ht="12" customHeight="1">
      <c r="A481" s="265"/>
      <c r="B481" s="266"/>
      <c r="C481" s="266"/>
      <c r="D481" s="266"/>
      <c r="E481" s="266"/>
    </row>
    <row r="482" spans="1:5" ht="12" customHeight="1">
      <c r="A482" s="265"/>
      <c r="B482" s="266"/>
      <c r="C482" s="266"/>
      <c r="D482" s="266"/>
      <c r="E482" s="266"/>
    </row>
    <row r="483" spans="1:5" ht="12" customHeight="1">
      <c r="A483" s="265"/>
      <c r="B483" s="266"/>
      <c r="C483" s="266"/>
      <c r="D483" s="266"/>
      <c r="E483" s="266"/>
    </row>
    <row r="484" spans="1:5" ht="12" customHeight="1">
      <c r="A484" s="265"/>
      <c r="B484" s="266"/>
      <c r="C484" s="266"/>
      <c r="D484" s="266"/>
      <c r="E484" s="266"/>
    </row>
    <row r="485" spans="1:5" ht="12" customHeight="1">
      <c r="A485" s="265"/>
      <c r="B485" s="266"/>
      <c r="C485" s="266"/>
      <c r="D485" s="266"/>
      <c r="E485" s="266"/>
    </row>
    <row r="486" spans="1:5" ht="12" customHeight="1">
      <c r="A486" s="265"/>
      <c r="B486" s="266"/>
      <c r="C486" s="266"/>
      <c r="D486" s="266"/>
      <c r="E486" s="266"/>
    </row>
    <row r="487" spans="1:5" ht="12" customHeight="1">
      <c r="A487" s="265"/>
      <c r="B487" s="266"/>
      <c r="C487" s="266"/>
      <c r="D487" s="266"/>
      <c r="E487" s="266"/>
    </row>
    <row r="488" spans="1:5" ht="12" customHeight="1">
      <c r="A488" s="265"/>
      <c r="B488" s="266"/>
      <c r="C488" s="266"/>
      <c r="D488" s="266"/>
      <c r="E488" s="266"/>
    </row>
    <row r="489" spans="1:5" ht="12" customHeight="1">
      <c r="A489" s="265"/>
      <c r="B489" s="266"/>
      <c r="C489" s="266"/>
      <c r="D489" s="266"/>
      <c r="E489" s="266"/>
    </row>
    <row r="490" spans="1:5" ht="12" customHeight="1">
      <c r="A490" s="265"/>
      <c r="B490" s="266"/>
      <c r="C490" s="266"/>
      <c r="D490" s="266"/>
      <c r="E490" s="266"/>
    </row>
    <row r="491" spans="1:5" ht="12" customHeight="1">
      <c r="A491" s="265"/>
      <c r="B491" s="266"/>
      <c r="C491" s="266"/>
      <c r="D491" s="266"/>
      <c r="E491" s="266"/>
    </row>
    <row r="492" spans="1:5" ht="12" customHeight="1">
      <c r="A492" s="265"/>
      <c r="B492" s="266"/>
      <c r="C492" s="266"/>
      <c r="D492" s="266"/>
      <c r="E492" s="266"/>
    </row>
    <row r="493" spans="1:5" ht="12" customHeight="1">
      <c r="A493" s="265"/>
      <c r="B493" s="266"/>
      <c r="C493" s="266"/>
      <c r="D493" s="266"/>
      <c r="E493" s="266"/>
    </row>
    <row r="494" spans="1:5" ht="12" customHeight="1">
      <c r="A494" s="265"/>
      <c r="B494" s="266"/>
      <c r="C494" s="266"/>
      <c r="D494" s="266"/>
      <c r="E494" s="266"/>
    </row>
    <row r="495" spans="1:5" ht="12" customHeight="1">
      <c r="A495" s="265"/>
      <c r="B495" s="266"/>
      <c r="C495" s="266"/>
      <c r="D495" s="266"/>
      <c r="E495" s="266"/>
    </row>
    <row r="496" spans="1:5" ht="12" customHeight="1">
      <c r="A496" s="265"/>
      <c r="B496" s="266"/>
      <c r="C496" s="266"/>
      <c r="D496" s="266"/>
      <c r="E496" s="266"/>
    </row>
    <row r="497" spans="1:5" ht="12" customHeight="1">
      <c r="A497" s="265"/>
      <c r="B497" s="266"/>
      <c r="C497" s="266"/>
      <c r="D497" s="266"/>
      <c r="E497" s="266"/>
    </row>
    <row r="498" spans="1:5" ht="12" customHeight="1">
      <c r="A498" s="265"/>
      <c r="B498" s="266"/>
      <c r="C498" s="266"/>
      <c r="D498" s="266"/>
      <c r="E498" s="266"/>
    </row>
    <row r="499" spans="1:5" ht="12" customHeight="1">
      <c r="A499" s="265"/>
      <c r="B499" s="266"/>
      <c r="C499" s="266"/>
      <c r="D499" s="266"/>
      <c r="E499" s="266"/>
    </row>
    <row r="500" spans="1:5" ht="12" customHeight="1">
      <c r="A500" s="265"/>
      <c r="B500" s="266"/>
      <c r="C500" s="266"/>
      <c r="D500" s="266"/>
      <c r="E500" s="266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  <hyperlink ref="A29" location="Inhaltsverzeichnis!A49" display="11. Schülerinnen und Schüler im Bildungsgang der Fachoberschule im Schuljahr 2004/2005"/>
    <hyperlink ref="A29:E29" location="'Inhaltsverzeichnis '!A97" display="'Inhaltsverzeichnis '!A97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21"/>
  <sheetViews>
    <sheetView zoomScaleNormal="100" workbookViewId="0">
      <selection sqref="A1:F1"/>
    </sheetView>
  </sheetViews>
  <sheetFormatPr baseColWidth="10" defaultColWidth="11.44140625" defaultRowHeight="12" customHeight="1"/>
  <cols>
    <col min="1" max="1" width="45.6640625" style="289" customWidth="1"/>
    <col min="2" max="5" width="7.6640625" style="250" customWidth="1"/>
    <col min="6" max="6" width="7.6640625" style="242" customWidth="1"/>
    <col min="7" max="7" width="11.44140625" style="242"/>
    <col min="8" max="8" width="32.44140625" style="242" customWidth="1"/>
    <col min="9" max="9" width="12.88671875" style="242" customWidth="1"/>
    <col min="10" max="16384" width="11.44140625" style="242"/>
  </cols>
  <sheetData>
    <row r="1" spans="1:6" ht="24" customHeight="1">
      <c r="A1" s="985" t="s">
        <v>976</v>
      </c>
      <c r="B1" s="985"/>
      <c r="C1" s="985"/>
      <c r="D1" s="985"/>
      <c r="E1" s="985"/>
      <c r="F1" s="985"/>
    </row>
    <row r="2" spans="1:6" ht="12" customHeight="1">
      <c r="A2" s="1050"/>
      <c r="B2" s="951"/>
      <c r="C2" s="951"/>
      <c r="D2" s="951"/>
      <c r="E2" s="951"/>
      <c r="F2" s="951"/>
    </row>
    <row r="3" spans="1:6" ht="12" customHeight="1">
      <c r="A3" s="1044" t="s">
        <v>109</v>
      </c>
      <c r="B3" s="1034" t="s">
        <v>1045</v>
      </c>
      <c r="C3" s="1045"/>
      <c r="D3" s="1046" t="s">
        <v>183</v>
      </c>
      <c r="E3" s="1047"/>
      <c r="F3" s="1047"/>
    </row>
    <row r="4" spans="1:6" ht="12" customHeight="1">
      <c r="A4" s="1044"/>
      <c r="B4" s="1045"/>
      <c r="C4" s="1045"/>
      <c r="D4" s="1048"/>
      <c r="E4" s="1049"/>
      <c r="F4" s="1049"/>
    </row>
    <row r="5" spans="1:6" ht="12" customHeight="1">
      <c r="A5" s="1044"/>
      <c r="B5" s="244" t="s">
        <v>168</v>
      </c>
      <c r="C5" s="244" t="s">
        <v>169</v>
      </c>
      <c r="D5" s="244" t="s">
        <v>171</v>
      </c>
      <c r="E5" s="244" t="s">
        <v>172</v>
      </c>
      <c r="F5" s="252" t="s">
        <v>173</v>
      </c>
    </row>
    <row r="6" spans="1:6" ht="12" customHeight="1">
      <c r="A6" s="284"/>
      <c r="B6" s="262"/>
      <c r="C6" s="262"/>
      <c r="D6" s="262"/>
      <c r="E6" s="262"/>
      <c r="F6" s="262"/>
    </row>
    <row r="7" spans="1:6" s="270" customFormat="1" ht="12" customHeight="1">
      <c r="A7" s="267" t="s">
        <v>286</v>
      </c>
      <c r="B7" s="172">
        <v>6093</v>
      </c>
      <c r="C7" s="172">
        <v>4565</v>
      </c>
      <c r="D7" s="172">
        <v>2203</v>
      </c>
      <c r="E7" s="172">
        <v>1986</v>
      </c>
      <c r="F7" s="172">
        <v>1904</v>
      </c>
    </row>
    <row r="8" spans="1:6" s="270" customFormat="1" ht="12" customHeight="1">
      <c r="A8" s="285"/>
      <c r="B8" s="461"/>
      <c r="C8" s="461"/>
      <c r="D8" s="461"/>
      <c r="E8" s="461"/>
      <c r="F8" s="461"/>
    </row>
    <row r="9" spans="1:6" s="270" customFormat="1" ht="12" customHeight="1">
      <c r="A9" s="256" t="s">
        <v>298</v>
      </c>
      <c r="B9" s="172">
        <v>5920</v>
      </c>
      <c r="C9" s="172">
        <v>4536</v>
      </c>
      <c r="D9" s="172">
        <v>2147</v>
      </c>
      <c r="E9" s="172">
        <v>1934</v>
      </c>
      <c r="F9" s="172">
        <v>1839</v>
      </c>
    </row>
    <row r="10" spans="1:6" s="270" customFormat="1" ht="12" customHeight="1">
      <c r="A10" s="229" t="s">
        <v>55</v>
      </c>
      <c r="B10" s="170">
        <v>5082</v>
      </c>
      <c r="C10" s="170">
        <v>3915</v>
      </c>
      <c r="D10" s="170">
        <v>1836</v>
      </c>
      <c r="E10" s="170">
        <v>1682</v>
      </c>
      <c r="F10" s="170">
        <v>1564</v>
      </c>
    </row>
    <row r="11" spans="1:6" s="270" customFormat="1" ht="12" customHeight="1">
      <c r="A11" s="229" t="s">
        <v>56</v>
      </c>
      <c r="B11" s="170">
        <v>653</v>
      </c>
      <c r="C11" s="170">
        <v>466</v>
      </c>
      <c r="D11" s="170">
        <v>238</v>
      </c>
      <c r="E11" s="170">
        <v>199</v>
      </c>
      <c r="F11" s="170">
        <v>216</v>
      </c>
    </row>
    <row r="12" spans="1:6" s="270" customFormat="1" ht="12" customHeight="1">
      <c r="A12" s="273" t="s">
        <v>667</v>
      </c>
      <c r="B12" s="170"/>
      <c r="C12" s="170"/>
      <c r="D12" s="170"/>
      <c r="E12" s="170"/>
      <c r="F12" s="170"/>
    </row>
    <row r="13" spans="1:6" s="270" customFormat="1" ht="12" customHeight="1">
      <c r="A13" s="563" t="s">
        <v>668</v>
      </c>
      <c r="B13" s="170">
        <v>139</v>
      </c>
      <c r="C13" s="170">
        <v>121</v>
      </c>
      <c r="D13" s="170">
        <v>48</v>
      </c>
      <c r="E13" s="170">
        <v>32</v>
      </c>
      <c r="F13" s="170">
        <v>59</v>
      </c>
    </row>
    <row r="14" spans="1:6" s="270" customFormat="1" ht="12" customHeight="1">
      <c r="A14" s="563" t="s">
        <v>669</v>
      </c>
      <c r="B14" s="170">
        <v>46</v>
      </c>
      <c r="C14" s="170">
        <v>34</v>
      </c>
      <c r="D14" s="170">
        <v>25</v>
      </c>
      <c r="E14" s="170">
        <v>21</v>
      </c>
      <c r="F14" s="170">
        <v>0</v>
      </c>
    </row>
    <row r="15" spans="1:6" s="270" customFormat="1" ht="12" customHeight="1">
      <c r="A15" s="229"/>
      <c r="B15" s="170"/>
      <c r="C15" s="170"/>
      <c r="D15" s="170"/>
      <c r="E15" s="170"/>
      <c r="F15" s="170"/>
    </row>
    <row r="16" spans="1:6" s="270" customFormat="1" ht="12" customHeight="1">
      <c r="A16" s="256" t="s">
        <v>52</v>
      </c>
      <c r="B16" s="172">
        <v>128</v>
      </c>
      <c r="C16" s="172">
        <v>5</v>
      </c>
      <c r="D16" s="172">
        <v>38</v>
      </c>
      <c r="E16" s="172">
        <v>49</v>
      </c>
      <c r="F16" s="172">
        <v>41</v>
      </c>
    </row>
    <row r="17" spans="1:12" s="270" customFormat="1" ht="12" customHeight="1">
      <c r="A17" s="229" t="s">
        <v>57</v>
      </c>
      <c r="B17" s="170">
        <v>9</v>
      </c>
      <c r="C17" s="170">
        <v>1</v>
      </c>
      <c r="D17" s="170">
        <v>0</v>
      </c>
      <c r="E17" s="170">
        <v>9</v>
      </c>
      <c r="F17" s="170">
        <v>0</v>
      </c>
    </row>
    <row r="18" spans="1:12" s="270" customFormat="1" ht="12" customHeight="1">
      <c r="A18" s="229" t="s">
        <v>311</v>
      </c>
      <c r="B18" s="170">
        <v>46</v>
      </c>
      <c r="C18" s="170">
        <v>1</v>
      </c>
      <c r="D18" s="170">
        <v>13</v>
      </c>
      <c r="E18" s="170">
        <v>15</v>
      </c>
      <c r="F18" s="170">
        <v>18</v>
      </c>
    </row>
    <row r="19" spans="1:12" s="270" customFormat="1" ht="12" customHeight="1">
      <c r="A19" s="229" t="s">
        <v>310</v>
      </c>
      <c r="B19" s="170">
        <v>6</v>
      </c>
      <c r="C19" s="170">
        <v>0</v>
      </c>
      <c r="D19" s="170">
        <v>3</v>
      </c>
      <c r="E19" s="170">
        <v>3</v>
      </c>
      <c r="F19" s="170">
        <v>0</v>
      </c>
    </row>
    <row r="20" spans="1:12" s="270" customFormat="1" ht="12" customHeight="1">
      <c r="A20" s="229" t="s">
        <v>58</v>
      </c>
      <c r="B20" s="170">
        <v>40</v>
      </c>
      <c r="C20" s="170">
        <v>1</v>
      </c>
      <c r="D20" s="170">
        <v>13</v>
      </c>
      <c r="E20" s="170">
        <v>13</v>
      </c>
      <c r="F20" s="170">
        <v>14</v>
      </c>
    </row>
    <row r="21" spans="1:12" s="270" customFormat="1" ht="12" customHeight="1">
      <c r="A21" s="229" t="s">
        <v>59</v>
      </c>
      <c r="B21" s="170">
        <v>27</v>
      </c>
      <c r="C21" s="170">
        <v>2</v>
      </c>
      <c r="D21" s="170">
        <v>9</v>
      </c>
      <c r="E21" s="170">
        <v>9</v>
      </c>
      <c r="F21" s="170">
        <v>9</v>
      </c>
    </row>
    <row r="22" spans="1:12" s="270" customFormat="1" ht="12" customHeight="1">
      <c r="A22" s="290"/>
      <c r="B22" s="170"/>
      <c r="C22" s="170"/>
      <c r="D22" s="170"/>
      <c r="E22" s="170"/>
      <c r="F22" s="170"/>
    </row>
    <row r="23" spans="1:12" s="270" customFormat="1" ht="12" customHeight="1">
      <c r="A23" s="256" t="s">
        <v>60</v>
      </c>
      <c r="B23" s="172">
        <v>45</v>
      </c>
      <c r="C23" s="172">
        <v>24</v>
      </c>
      <c r="D23" s="172">
        <v>18</v>
      </c>
      <c r="E23" s="172">
        <v>3</v>
      </c>
      <c r="F23" s="172">
        <v>24</v>
      </c>
    </row>
    <row r="24" spans="1:12" s="270" customFormat="1" ht="12" customHeight="1">
      <c r="A24" s="564" t="s">
        <v>670</v>
      </c>
      <c r="B24" s="170"/>
      <c r="C24" s="170"/>
      <c r="D24" s="170"/>
      <c r="E24" s="170"/>
      <c r="F24" s="170"/>
    </row>
    <row r="25" spans="1:12" ht="12" customHeight="1">
      <c r="A25" s="563" t="s">
        <v>671</v>
      </c>
      <c r="B25" s="170">
        <v>45</v>
      </c>
      <c r="C25" s="170">
        <v>24</v>
      </c>
      <c r="D25" s="170">
        <v>18</v>
      </c>
      <c r="E25" s="170">
        <v>3</v>
      </c>
      <c r="F25" s="170">
        <v>24</v>
      </c>
      <c r="H25" s="270"/>
      <c r="I25" s="270"/>
    </row>
    <row r="26" spans="1:12" ht="12" customHeight="1">
      <c r="H26" s="270"/>
      <c r="I26" s="270"/>
    </row>
    <row r="27" spans="1:12" ht="12" customHeight="1">
      <c r="A27" s="291"/>
      <c r="B27" s="287"/>
      <c r="C27" s="288"/>
      <c r="D27" s="288"/>
      <c r="E27" s="288"/>
    </row>
    <row r="28" spans="1:12" ht="24" customHeight="1">
      <c r="A28" s="1025" t="s">
        <v>1013</v>
      </c>
      <c r="B28" s="1025"/>
      <c r="C28" s="1025"/>
      <c r="D28" s="1025"/>
      <c r="E28" s="1025"/>
      <c r="F28" s="1025"/>
      <c r="G28"/>
      <c r="H28" s="270"/>
      <c r="I28" s="270"/>
      <c r="K28" s="729"/>
      <c r="L28" s="730"/>
    </row>
    <row r="29" spans="1:12" ht="12" customHeight="1">
      <c r="A29"/>
      <c r="B29"/>
      <c r="C29"/>
      <c r="D29"/>
      <c r="E29"/>
      <c r="F29"/>
      <c r="G29"/>
      <c r="H29" s="740" t="s">
        <v>415</v>
      </c>
      <c r="I29" s="749" t="s">
        <v>722</v>
      </c>
      <c r="K29" s="731"/>
      <c r="L29" s="730"/>
    </row>
    <row r="30" spans="1:12" ht="12" customHeight="1">
      <c r="A30"/>
      <c r="B30"/>
      <c r="C30"/>
      <c r="D30"/>
      <c r="E30"/>
      <c r="F30"/>
      <c r="G30"/>
      <c r="H30" s="740" t="s">
        <v>921</v>
      </c>
      <c r="I30" s="736" t="s">
        <v>733</v>
      </c>
      <c r="K30" s="732"/>
      <c r="L30" s="730"/>
    </row>
    <row r="31" spans="1:12" ht="12" customHeight="1">
      <c r="A31"/>
      <c r="B31"/>
      <c r="C31"/>
      <c r="D31"/>
      <c r="E31"/>
      <c r="F31"/>
      <c r="G31"/>
      <c r="H31" s="737" t="s">
        <v>715</v>
      </c>
      <c r="I31" s="733">
        <v>223</v>
      </c>
      <c r="J31" s="767"/>
      <c r="K31" s="732"/>
      <c r="L31" s="730"/>
    </row>
    <row r="32" spans="1:12" ht="12" customHeight="1">
      <c r="A32"/>
      <c r="B32"/>
      <c r="C32"/>
      <c r="D32"/>
      <c r="E32"/>
      <c r="F32"/>
      <c r="G32"/>
      <c r="H32" s="734" t="s">
        <v>348</v>
      </c>
      <c r="I32" s="733">
        <v>125</v>
      </c>
      <c r="J32" s="767"/>
      <c r="K32" s="732"/>
      <c r="L32" s="730"/>
    </row>
    <row r="33" spans="1:12" ht="12" customHeight="1">
      <c r="A33"/>
      <c r="B33"/>
      <c r="C33"/>
      <c r="D33"/>
      <c r="E33"/>
      <c r="F33"/>
      <c r="G33"/>
      <c r="H33" s="734" t="s">
        <v>361</v>
      </c>
      <c r="I33" s="733">
        <v>98</v>
      </c>
      <c r="J33" s="767"/>
      <c r="K33" s="732"/>
      <c r="L33" s="730"/>
    </row>
    <row r="34" spans="1:12" ht="12" customHeight="1">
      <c r="A34"/>
      <c r="B34"/>
      <c r="C34"/>
      <c r="D34"/>
      <c r="E34"/>
      <c r="F34"/>
      <c r="G34"/>
      <c r="H34" s="738" t="s">
        <v>716</v>
      </c>
      <c r="I34" s="733">
        <v>19</v>
      </c>
      <c r="J34" s="767"/>
      <c r="K34" s="739"/>
      <c r="L34" s="739"/>
    </row>
    <row r="35" spans="1:12" ht="12" customHeight="1">
      <c r="A35"/>
      <c r="B35"/>
      <c r="C35"/>
      <c r="D35"/>
      <c r="E35"/>
      <c r="F35"/>
      <c r="G35"/>
      <c r="H35" s="738" t="s">
        <v>717</v>
      </c>
      <c r="I35" s="733">
        <v>12</v>
      </c>
      <c r="J35" s="767"/>
    </row>
    <row r="36" spans="1:12" ht="12" customHeight="1">
      <c r="A36"/>
      <c r="B36"/>
      <c r="C36"/>
      <c r="D36"/>
      <c r="E36"/>
      <c r="F36"/>
      <c r="G36"/>
      <c r="H36" s="737" t="s">
        <v>718</v>
      </c>
      <c r="I36" s="733">
        <v>80</v>
      </c>
      <c r="J36" s="767"/>
    </row>
    <row r="37" spans="1:12" ht="12" customHeight="1">
      <c r="A37"/>
      <c r="B37"/>
      <c r="C37"/>
      <c r="D37"/>
      <c r="E37"/>
      <c r="F37"/>
      <c r="G37"/>
      <c r="H37" s="737" t="s">
        <v>161</v>
      </c>
      <c r="I37" s="733">
        <v>1</v>
      </c>
      <c r="J37" s="767"/>
    </row>
    <row r="38" spans="1:12" ht="12" customHeight="1">
      <c r="A38"/>
      <c r="B38"/>
      <c r="C38"/>
      <c r="D38"/>
      <c r="E38"/>
      <c r="F38"/>
      <c r="G38"/>
      <c r="H38" s="735"/>
      <c r="I38" s="735"/>
      <c r="J38" s="767"/>
    </row>
    <row r="39" spans="1:12" ht="12" customHeight="1">
      <c r="A39"/>
      <c r="B39"/>
      <c r="C39"/>
      <c r="D39"/>
      <c r="E39"/>
      <c r="F39"/>
      <c r="G39"/>
      <c r="H39" s="740" t="s">
        <v>977</v>
      </c>
      <c r="I39" s="827"/>
      <c r="J39" s="778"/>
    </row>
    <row r="40" spans="1:12" ht="12" customHeight="1">
      <c r="A40"/>
      <c r="B40"/>
      <c r="C40"/>
      <c r="D40"/>
      <c r="E40"/>
      <c r="F40"/>
      <c r="G40"/>
      <c r="H40" s="737" t="s">
        <v>715</v>
      </c>
      <c r="I40" s="733">
        <v>687</v>
      </c>
      <c r="J40" s="767"/>
    </row>
    <row r="41" spans="1:12" ht="12" customHeight="1">
      <c r="A41"/>
      <c r="B41"/>
      <c r="C41"/>
      <c r="D41"/>
      <c r="E41"/>
      <c r="F41"/>
      <c r="G41"/>
      <c r="H41" s="734" t="s">
        <v>348</v>
      </c>
      <c r="I41" s="733">
        <v>320</v>
      </c>
      <c r="J41" s="767"/>
    </row>
    <row r="42" spans="1:12" ht="12" customHeight="1">
      <c r="A42"/>
      <c r="B42"/>
      <c r="C42"/>
      <c r="D42"/>
      <c r="E42"/>
      <c r="F42"/>
      <c r="G42"/>
      <c r="H42" s="734" t="s">
        <v>361</v>
      </c>
      <c r="I42" s="733">
        <v>367</v>
      </c>
      <c r="J42" s="767"/>
    </row>
    <row r="43" spans="1:12" ht="12" customHeight="1">
      <c r="A43"/>
      <c r="B43"/>
      <c r="C43"/>
      <c r="D43"/>
      <c r="E43"/>
      <c r="F43"/>
      <c r="G43"/>
      <c r="H43" s="738" t="s">
        <v>716</v>
      </c>
      <c r="I43" s="733">
        <v>315</v>
      </c>
      <c r="J43" s="767"/>
    </row>
    <row r="44" spans="1:12" ht="12" customHeight="1">
      <c r="A44"/>
      <c r="B44"/>
      <c r="C44"/>
      <c r="D44"/>
      <c r="E44"/>
      <c r="F44"/>
      <c r="G44"/>
      <c r="H44" s="738" t="s">
        <v>717</v>
      </c>
      <c r="I44" s="733">
        <v>34</v>
      </c>
      <c r="J44" s="767"/>
    </row>
    <row r="45" spans="1:12" ht="12" customHeight="1">
      <c r="A45"/>
      <c r="B45"/>
      <c r="C45"/>
      <c r="D45"/>
      <c r="E45"/>
      <c r="F45"/>
      <c r="G45"/>
      <c r="H45" s="738" t="s">
        <v>718</v>
      </c>
      <c r="I45" s="733">
        <v>1101</v>
      </c>
      <c r="J45" s="767"/>
    </row>
    <row r="46" spans="1:12" ht="12" customHeight="1">
      <c r="A46"/>
      <c r="B46"/>
      <c r="C46"/>
      <c r="D46"/>
      <c r="E46"/>
      <c r="F46"/>
      <c r="G46"/>
      <c r="H46" s="738" t="s">
        <v>161</v>
      </c>
      <c r="I46" s="733">
        <v>9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91"/>
      <c r="B57" s="287"/>
      <c r="C57" s="288"/>
      <c r="D57" s="288"/>
      <c r="E57" s="288"/>
    </row>
    <row r="58" spans="1:7" ht="12" customHeight="1">
      <c r="A58" s="291"/>
      <c r="B58" s="287"/>
      <c r="C58" s="288"/>
      <c r="D58" s="288"/>
      <c r="E58" s="288"/>
    </row>
    <row r="59" spans="1:7" ht="12" customHeight="1">
      <c r="A59" s="291"/>
      <c r="B59" s="287"/>
      <c r="C59" s="288"/>
      <c r="D59" s="288"/>
      <c r="E59" s="288"/>
    </row>
    <row r="60" spans="1:7" ht="12" customHeight="1">
      <c r="A60" s="291"/>
      <c r="B60" s="287"/>
      <c r="C60" s="288"/>
      <c r="D60" s="288"/>
      <c r="E60" s="288"/>
    </row>
    <row r="61" spans="1:7" ht="12" customHeight="1">
      <c r="A61" s="291"/>
      <c r="B61" s="287"/>
      <c r="C61" s="288"/>
      <c r="D61" s="288"/>
      <c r="E61" s="288"/>
    </row>
    <row r="62" spans="1:7" ht="12" customHeight="1">
      <c r="A62" s="291"/>
      <c r="B62" s="287"/>
      <c r="C62" s="288"/>
      <c r="D62" s="288"/>
      <c r="E62" s="288"/>
    </row>
    <row r="63" spans="1:7" ht="12" customHeight="1">
      <c r="A63" s="291"/>
      <c r="B63" s="287"/>
      <c r="C63" s="288"/>
      <c r="D63" s="288"/>
      <c r="E63" s="288"/>
    </row>
    <row r="64" spans="1:7" ht="12" customHeight="1">
      <c r="A64" s="291"/>
      <c r="B64" s="287"/>
      <c r="C64" s="288"/>
      <c r="D64" s="288"/>
      <c r="E64" s="288"/>
    </row>
    <row r="65" spans="1:5" ht="12" customHeight="1">
      <c r="A65" s="291"/>
      <c r="B65" s="287"/>
      <c r="C65" s="288"/>
      <c r="D65" s="288"/>
      <c r="E65" s="288"/>
    </row>
    <row r="66" spans="1:5" ht="12" customHeight="1">
      <c r="A66" s="291"/>
      <c r="B66" s="287"/>
      <c r="C66" s="288"/>
      <c r="D66" s="288"/>
      <c r="E66" s="288"/>
    </row>
    <row r="67" spans="1:5" ht="12" customHeight="1">
      <c r="A67" s="291"/>
      <c r="B67" s="287"/>
      <c r="C67" s="288"/>
      <c r="D67" s="288"/>
      <c r="E67" s="288"/>
    </row>
    <row r="68" spans="1:5" ht="12" customHeight="1">
      <c r="A68" s="291"/>
      <c r="B68" s="287"/>
      <c r="C68" s="288"/>
      <c r="D68" s="288"/>
      <c r="E68" s="288"/>
    </row>
    <row r="69" spans="1:5" ht="12" customHeight="1">
      <c r="A69" s="291"/>
      <c r="B69" s="287"/>
      <c r="C69" s="288"/>
      <c r="D69" s="288"/>
      <c r="E69" s="288"/>
    </row>
    <row r="70" spans="1:5" ht="12" customHeight="1">
      <c r="A70" s="291"/>
      <c r="B70" s="287"/>
      <c r="C70" s="288"/>
      <c r="D70" s="288"/>
      <c r="E70" s="288"/>
    </row>
    <row r="71" spans="1:5" ht="12" customHeight="1">
      <c r="A71" s="291"/>
      <c r="B71" s="287"/>
      <c r="C71" s="288"/>
      <c r="D71" s="288"/>
      <c r="E71" s="288"/>
    </row>
    <row r="72" spans="1:5" ht="12" customHeight="1">
      <c r="A72" s="291"/>
      <c r="B72" s="287"/>
      <c r="C72" s="288"/>
      <c r="D72" s="288"/>
      <c r="E72" s="288"/>
    </row>
    <row r="73" spans="1:5" ht="12" customHeight="1">
      <c r="A73" s="291"/>
      <c r="B73" s="287"/>
      <c r="C73" s="288"/>
      <c r="D73" s="288"/>
      <c r="E73" s="288"/>
    </row>
    <row r="74" spans="1:5" ht="12" customHeight="1">
      <c r="A74" s="291"/>
      <c r="B74" s="287"/>
      <c r="C74" s="288"/>
      <c r="D74" s="288"/>
      <c r="E74" s="288"/>
    </row>
    <row r="75" spans="1:5" ht="12" customHeight="1">
      <c r="A75" s="291"/>
      <c r="B75" s="287"/>
      <c r="C75" s="288"/>
      <c r="D75" s="288"/>
      <c r="E75" s="288"/>
    </row>
    <row r="76" spans="1:5" ht="12" customHeight="1">
      <c r="A76" s="291"/>
      <c r="B76" s="287"/>
      <c r="C76" s="288"/>
      <c r="D76" s="288"/>
      <c r="E76" s="288"/>
    </row>
    <row r="77" spans="1:5" ht="12" customHeight="1">
      <c r="A77" s="291"/>
      <c r="B77" s="287"/>
      <c r="C77" s="288"/>
      <c r="D77" s="288"/>
      <c r="E77" s="288"/>
    </row>
    <row r="78" spans="1:5" ht="12" customHeight="1">
      <c r="A78" s="291"/>
      <c r="B78" s="287"/>
      <c r="C78" s="288"/>
      <c r="D78" s="288"/>
      <c r="E78" s="288"/>
    </row>
    <row r="79" spans="1:5" ht="12" customHeight="1">
      <c r="A79" s="291"/>
      <c r="B79" s="287"/>
      <c r="C79" s="288"/>
      <c r="D79" s="288"/>
      <c r="E79" s="288"/>
    </row>
    <row r="80" spans="1:5" ht="12" customHeight="1">
      <c r="A80" s="291"/>
      <c r="B80" s="287"/>
      <c r="C80" s="288"/>
      <c r="D80" s="288"/>
      <c r="E80" s="288"/>
    </row>
    <row r="81" spans="1:5" ht="12" customHeight="1">
      <c r="A81" s="291"/>
      <c r="B81" s="287"/>
      <c r="C81" s="288"/>
      <c r="D81" s="288"/>
      <c r="E81" s="288"/>
    </row>
    <row r="82" spans="1:5" ht="12" customHeight="1">
      <c r="A82" s="291"/>
      <c r="B82" s="287"/>
      <c r="C82" s="288"/>
      <c r="D82" s="288"/>
      <c r="E82" s="288"/>
    </row>
    <row r="83" spans="1:5" ht="12" customHeight="1">
      <c r="A83" s="291"/>
      <c r="B83" s="287"/>
      <c r="C83" s="288"/>
      <c r="D83" s="288"/>
      <c r="E83" s="288"/>
    </row>
    <row r="84" spans="1:5" ht="12" customHeight="1">
      <c r="A84" s="291"/>
      <c r="B84" s="287"/>
      <c r="C84" s="288"/>
      <c r="D84" s="288"/>
      <c r="E84" s="288"/>
    </row>
    <row r="85" spans="1:5" ht="12" customHeight="1">
      <c r="A85" s="291"/>
      <c r="B85" s="287"/>
      <c r="C85" s="288"/>
      <c r="D85" s="288"/>
      <c r="E85" s="288"/>
    </row>
    <row r="86" spans="1:5" ht="12" customHeight="1">
      <c r="A86" s="291"/>
      <c r="B86" s="287"/>
      <c r="C86" s="288"/>
      <c r="D86" s="288"/>
      <c r="E86" s="288"/>
    </row>
    <row r="87" spans="1:5" ht="12" customHeight="1">
      <c r="A87" s="291"/>
      <c r="B87" s="287"/>
      <c r="C87" s="288"/>
      <c r="D87" s="288"/>
      <c r="E87" s="288"/>
    </row>
    <row r="88" spans="1:5" ht="12" customHeight="1">
      <c r="A88" s="291"/>
      <c r="B88" s="287"/>
      <c r="C88" s="288"/>
      <c r="D88" s="288"/>
      <c r="E88" s="288"/>
    </row>
    <row r="89" spans="1:5" ht="12" customHeight="1">
      <c r="A89" s="291"/>
      <c r="B89" s="287"/>
      <c r="C89" s="288"/>
      <c r="D89" s="288"/>
      <c r="E89" s="288"/>
    </row>
    <row r="90" spans="1:5" ht="12" customHeight="1">
      <c r="A90" s="291"/>
      <c r="B90" s="287"/>
      <c r="C90" s="288"/>
      <c r="D90" s="288"/>
      <c r="E90" s="288"/>
    </row>
    <row r="91" spans="1:5" ht="12" customHeight="1">
      <c r="A91" s="291"/>
      <c r="B91" s="287"/>
      <c r="C91" s="288"/>
      <c r="D91" s="288"/>
      <c r="E91" s="288"/>
    </row>
    <row r="92" spans="1:5" ht="12" customHeight="1">
      <c r="A92" s="291"/>
      <c r="B92" s="287"/>
      <c r="C92" s="288"/>
      <c r="D92" s="288"/>
      <c r="E92" s="288"/>
    </row>
    <row r="93" spans="1:5" ht="12" customHeight="1">
      <c r="A93" s="291"/>
      <c r="B93" s="287"/>
      <c r="C93" s="288"/>
      <c r="D93" s="288"/>
      <c r="E93" s="288"/>
    </row>
    <row r="94" spans="1:5" ht="12" customHeight="1">
      <c r="A94" s="291"/>
      <c r="B94" s="287"/>
      <c r="C94" s="288"/>
      <c r="D94" s="288"/>
      <c r="E94" s="288"/>
    </row>
    <row r="95" spans="1:5" ht="12" customHeight="1">
      <c r="A95" s="291"/>
      <c r="B95" s="287"/>
      <c r="C95" s="288"/>
      <c r="D95" s="288"/>
      <c r="E95" s="288"/>
    </row>
    <row r="96" spans="1:5" ht="12" customHeight="1">
      <c r="A96" s="291"/>
      <c r="B96" s="287"/>
      <c r="C96" s="288"/>
      <c r="D96" s="288"/>
      <c r="E96" s="288"/>
    </row>
    <row r="97" spans="1:5" ht="12" customHeight="1">
      <c r="A97" s="291"/>
      <c r="B97" s="287"/>
      <c r="C97" s="288"/>
      <c r="D97" s="288"/>
      <c r="E97" s="288"/>
    </row>
    <row r="98" spans="1:5" ht="12" customHeight="1">
      <c r="A98" s="291"/>
      <c r="B98" s="287"/>
      <c r="C98" s="288"/>
      <c r="D98" s="288"/>
      <c r="E98" s="288"/>
    </row>
    <row r="99" spans="1:5" ht="12" customHeight="1">
      <c r="A99" s="291"/>
      <c r="B99" s="287"/>
      <c r="C99" s="288"/>
      <c r="D99" s="288"/>
      <c r="E99" s="288"/>
    </row>
    <row r="100" spans="1:5" ht="12" customHeight="1">
      <c r="A100" s="291"/>
      <c r="B100" s="287"/>
      <c r="C100" s="288"/>
      <c r="D100" s="288"/>
      <c r="E100" s="288"/>
    </row>
    <row r="101" spans="1:5" ht="12" customHeight="1">
      <c r="A101" s="291"/>
      <c r="B101" s="287"/>
      <c r="C101" s="288"/>
      <c r="D101" s="288"/>
      <c r="E101" s="288"/>
    </row>
    <row r="102" spans="1:5" ht="12" customHeight="1">
      <c r="A102" s="291"/>
      <c r="B102" s="287"/>
      <c r="C102" s="288"/>
      <c r="D102" s="288"/>
      <c r="E102" s="288"/>
    </row>
    <row r="103" spans="1:5" ht="12" customHeight="1">
      <c r="A103" s="291"/>
      <c r="B103" s="287"/>
      <c r="C103" s="288"/>
      <c r="D103" s="288"/>
      <c r="E103" s="288"/>
    </row>
    <row r="104" spans="1:5" ht="12" customHeight="1">
      <c r="A104" s="291"/>
      <c r="B104" s="287"/>
      <c r="C104" s="288"/>
      <c r="D104" s="288"/>
      <c r="E104" s="288"/>
    </row>
    <row r="105" spans="1:5" ht="12" customHeight="1">
      <c r="A105" s="291"/>
      <c r="B105" s="287"/>
      <c r="C105" s="288"/>
      <c r="D105" s="288"/>
      <c r="E105" s="288"/>
    </row>
    <row r="106" spans="1:5" ht="12" customHeight="1">
      <c r="A106" s="291"/>
      <c r="B106" s="287"/>
      <c r="C106" s="288"/>
      <c r="D106" s="288"/>
      <c r="E106" s="288"/>
    </row>
    <row r="107" spans="1:5" ht="12" customHeight="1">
      <c r="A107" s="291"/>
      <c r="B107" s="287"/>
      <c r="C107" s="288"/>
      <c r="D107" s="288"/>
      <c r="E107" s="288"/>
    </row>
    <row r="108" spans="1:5" ht="12" customHeight="1">
      <c r="A108" s="291"/>
      <c r="B108" s="287"/>
      <c r="C108" s="288"/>
      <c r="D108" s="288"/>
      <c r="E108" s="288"/>
    </row>
    <row r="109" spans="1:5" ht="12" customHeight="1">
      <c r="A109" s="291"/>
      <c r="B109" s="287"/>
      <c r="C109" s="288"/>
      <c r="D109" s="288"/>
      <c r="E109" s="288"/>
    </row>
    <row r="110" spans="1:5" ht="12" customHeight="1">
      <c r="A110" s="291"/>
      <c r="B110" s="287"/>
      <c r="C110" s="288"/>
      <c r="D110" s="288"/>
      <c r="E110" s="288"/>
    </row>
    <row r="111" spans="1:5" ht="12" customHeight="1">
      <c r="A111" s="291"/>
      <c r="B111" s="287"/>
      <c r="C111" s="288"/>
      <c r="D111" s="288"/>
      <c r="E111" s="288"/>
    </row>
    <row r="112" spans="1:5" ht="12" customHeight="1">
      <c r="A112" s="291"/>
      <c r="B112" s="287"/>
      <c r="C112" s="288"/>
      <c r="D112" s="288"/>
      <c r="E112" s="288"/>
    </row>
    <row r="113" spans="1:5" ht="12" customHeight="1">
      <c r="A113" s="291"/>
      <c r="B113" s="287"/>
      <c r="C113" s="288"/>
      <c r="D113" s="288"/>
      <c r="E113" s="288"/>
    </row>
    <row r="114" spans="1:5" ht="12" customHeight="1">
      <c r="A114" s="291"/>
      <c r="B114" s="287"/>
      <c r="C114" s="288"/>
      <c r="D114" s="288"/>
      <c r="E114" s="288"/>
    </row>
    <row r="115" spans="1:5" ht="12" customHeight="1">
      <c r="A115" s="291"/>
      <c r="B115" s="287"/>
      <c r="C115" s="288"/>
      <c r="D115" s="288"/>
      <c r="E115" s="288"/>
    </row>
    <row r="116" spans="1:5" ht="12" customHeight="1">
      <c r="A116" s="291"/>
      <c r="B116" s="287"/>
      <c r="C116" s="288"/>
      <c r="D116" s="288"/>
      <c r="E116" s="288"/>
    </row>
    <row r="117" spans="1:5" ht="12" customHeight="1">
      <c r="A117" s="291"/>
      <c r="B117" s="287"/>
      <c r="C117" s="288"/>
      <c r="D117" s="288"/>
      <c r="E117" s="288"/>
    </row>
    <row r="118" spans="1:5" ht="12" customHeight="1">
      <c r="A118" s="291"/>
      <c r="B118" s="287"/>
      <c r="C118" s="288"/>
      <c r="D118" s="288"/>
      <c r="E118" s="288"/>
    </row>
    <row r="119" spans="1:5" ht="12" customHeight="1">
      <c r="A119" s="291"/>
      <c r="B119" s="287"/>
      <c r="C119" s="288"/>
      <c r="D119" s="288"/>
      <c r="E119" s="288"/>
    </row>
    <row r="120" spans="1:5" ht="12" customHeight="1">
      <c r="A120" s="291"/>
      <c r="B120" s="287"/>
      <c r="C120" s="288"/>
      <c r="D120" s="288"/>
      <c r="E120" s="288"/>
    </row>
    <row r="121" spans="1:5" ht="12" customHeight="1">
      <c r="A121" s="291"/>
      <c r="B121" s="287"/>
      <c r="C121" s="288"/>
      <c r="D121" s="288"/>
      <c r="E121" s="288"/>
    </row>
    <row r="122" spans="1:5" ht="12" customHeight="1">
      <c r="A122" s="291"/>
      <c r="B122" s="287"/>
      <c r="C122" s="288"/>
      <c r="D122" s="288"/>
      <c r="E122" s="288"/>
    </row>
    <row r="123" spans="1:5" ht="12" customHeight="1">
      <c r="A123" s="291"/>
      <c r="B123" s="287"/>
      <c r="C123" s="288"/>
      <c r="D123" s="288"/>
      <c r="E123" s="288"/>
    </row>
    <row r="124" spans="1:5" ht="12" customHeight="1">
      <c r="A124" s="291"/>
      <c r="B124" s="287"/>
      <c r="C124" s="288"/>
      <c r="D124" s="288"/>
      <c r="E124" s="288"/>
    </row>
    <row r="125" spans="1:5" ht="12" customHeight="1">
      <c r="A125" s="291"/>
      <c r="B125" s="287"/>
      <c r="C125" s="288"/>
      <c r="D125" s="288"/>
      <c r="E125" s="288"/>
    </row>
    <row r="126" spans="1:5" ht="12" customHeight="1">
      <c r="A126" s="291"/>
      <c r="B126" s="287"/>
      <c r="C126" s="288"/>
      <c r="D126" s="288"/>
      <c r="E126" s="288"/>
    </row>
    <row r="127" spans="1:5" ht="12" customHeight="1">
      <c r="A127" s="291"/>
      <c r="B127" s="287"/>
      <c r="C127" s="288"/>
      <c r="D127" s="288"/>
      <c r="E127" s="288"/>
    </row>
    <row r="128" spans="1:5" ht="12" customHeight="1">
      <c r="A128" s="291"/>
      <c r="B128" s="287"/>
      <c r="C128" s="288"/>
      <c r="D128" s="288"/>
      <c r="E128" s="288"/>
    </row>
    <row r="129" spans="1:5" ht="12" customHeight="1">
      <c r="A129" s="291"/>
      <c r="B129" s="287"/>
      <c r="C129" s="288"/>
      <c r="D129" s="288"/>
      <c r="E129" s="288"/>
    </row>
    <row r="130" spans="1:5" ht="12" customHeight="1">
      <c r="A130" s="291"/>
      <c r="B130" s="287"/>
      <c r="C130" s="288"/>
      <c r="D130" s="288"/>
      <c r="E130" s="288"/>
    </row>
    <row r="131" spans="1:5" ht="12" customHeight="1">
      <c r="A131" s="291"/>
      <c r="B131" s="287"/>
      <c r="C131" s="288"/>
      <c r="D131" s="288"/>
      <c r="E131" s="288"/>
    </row>
    <row r="132" spans="1:5" ht="12" customHeight="1">
      <c r="A132" s="291"/>
      <c r="B132" s="287"/>
      <c r="C132" s="288"/>
      <c r="D132" s="288"/>
      <c r="E132" s="288"/>
    </row>
    <row r="133" spans="1:5" ht="12" customHeight="1">
      <c r="A133" s="291"/>
      <c r="B133" s="287"/>
      <c r="C133" s="288"/>
      <c r="D133" s="288"/>
      <c r="E133" s="288"/>
    </row>
    <row r="134" spans="1:5" ht="12" customHeight="1">
      <c r="A134" s="291"/>
      <c r="B134" s="287"/>
      <c r="C134" s="288"/>
      <c r="D134" s="288"/>
      <c r="E134" s="288"/>
    </row>
    <row r="135" spans="1:5" ht="12" customHeight="1">
      <c r="A135" s="291"/>
      <c r="B135" s="287"/>
      <c r="C135" s="288"/>
      <c r="D135" s="288"/>
      <c r="E135" s="288"/>
    </row>
    <row r="136" spans="1:5" ht="12" customHeight="1">
      <c r="A136" s="291"/>
      <c r="B136" s="287"/>
      <c r="C136" s="288"/>
      <c r="D136" s="288"/>
      <c r="E136" s="288"/>
    </row>
    <row r="137" spans="1:5" ht="12" customHeight="1">
      <c r="A137" s="291"/>
      <c r="B137" s="287"/>
      <c r="C137" s="288"/>
      <c r="D137" s="288"/>
      <c r="E137" s="288"/>
    </row>
    <row r="138" spans="1:5" ht="12" customHeight="1">
      <c r="A138" s="291"/>
      <c r="B138" s="287"/>
      <c r="C138" s="288"/>
      <c r="D138" s="288"/>
      <c r="E138" s="288"/>
    </row>
    <row r="139" spans="1:5" ht="12" customHeight="1">
      <c r="A139" s="291"/>
      <c r="B139" s="287"/>
      <c r="C139" s="288"/>
      <c r="D139" s="288"/>
      <c r="E139" s="288"/>
    </row>
    <row r="140" spans="1:5" ht="12" customHeight="1">
      <c r="A140" s="291"/>
      <c r="B140" s="287"/>
      <c r="C140" s="288"/>
      <c r="D140" s="288"/>
      <c r="E140" s="288"/>
    </row>
    <row r="141" spans="1:5" ht="12" customHeight="1">
      <c r="A141" s="291"/>
      <c r="B141" s="287"/>
      <c r="C141" s="288"/>
      <c r="D141" s="288"/>
      <c r="E141" s="288"/>
    </row>
    <row r="142" spans="1:5" ht="12" customHeight="1">
      <c r="A142" s="291"/>
      <c r="B142" s="287"/>
      <c r="C142" s="288"/>
      <c r="D142" s="288"/>
      <c r="E142" s="288"/>
    </row>
    <row r="143" spans="1:5" ht="12" customHeight="1">
      <c r="A143" s="291"/>
      <c r="B143" s="287"/>
      <c r="C143" s="288"/>
      <c r="D143" s="288"/>
      <c r="E143" s="288"/>
    </row>
    <row r="144" spans="1:5" ht="12" customHeight="1">
      <c r="A144" s="291"/>
      <c r="B144" s="287"/>
      <c r="C144" s="288"/>
      <c r="D144" s="288"/>
      <c r="E144" s="288"/>
    </row>
    <row r="145" spans="1:5" ht="12" customHeight="1">
      <c r="A145" s="291"/>
      <c r="B145" s="287"/>
      <c r="C145" s="288"/>
      <c r="D145" s="288"/>
      <c r="E145" s="288"/>
    </row>
    <row r="146" spans="1:5" ht="12" customHeight="1">
      <c r="A146" s="291"/>
      <c r="B146" s="287"/>
      <c r="C146" s="288"/>
      <c r="D146" s="288"/>
      <c r="E146" s="288"/>
    </row>
    <row r="147" spans="1:5" ht="12" customHeight="1">
      <c r="A147" s="291"/>
      <c r="B147" s="287"/>
      <c r="C147" s="288"/>
      <c r="D147" s="288"/>
      <c r="E147" s="288"/>
    </row>
    <row r="148" spans="1:5" ht="12" customHeight="1">
      <c r="A148" s="291"/>
      <c r="B148" s="287"/>
      <c r="C148" s="288"/>
      <c r="D148" s="288"/>
      <c r="E148" s="288"/>
    </row>
    <row r="149" spans="1:5" ht="12" customHeight="1">
      <c r="A149" s="291"/>
      <c r="B149" s="287"/>
      <c r="C149" s="288"/>
      <c r="D149" s="288"/>
      <c r="E149" s="288"/>
    </row>
    <row r="150" spans="1:5" ht="12" customHeight="1">
      <c r="A150" s="291"/>
      <c r="B150" s="287"/>
      <c r="C150" s="288"/>
      <c r="D150" s="288"/>
      <c r="E150" s="288"/>
    </row>
    <row r="151" spans="1:5" ht="12" customHeight="1">
      <c r="A151" s="291"/>
      <c r="B151" s="287"/>
      <c r="C151" s="288"/>
      <c r="D151" s="288"/>
      <c r="E151" s="288"/>
    </row>
    <row r="152" spans="1:5" ht="12" customHeight="1">
      <c r="A152" s="291"/>
      <c r="B152" s="287"/>
      <c r="C152" s="288"/>
      <c r="D152" s="288"/>
      <c r="E152" s="288"/>
    </row>
    <row r="153" spans="1:5" ht="12" customHeight="1">
      <c r="A153" s="291"/>
      <c r="B153" s="287"/>
      <c r="C153" s="288"/>
      <c r="D153" s="288"/>
      <c r="E153" s="288"/>
    </row>
    <row r="154" spans="1:5" ht="12" customHeight="1">
      <c r="A154" s="291"/>
      <c r="B154" s="287"/>
      <c r="C154" s="288"/>
      <c r="D154" s="288"/>
      <c r="E154" s="288"/>
    </row>
    <row r="155" spans="1:5" ht="12" customHeight="1">
      <c r="A155" s="291"/>
      <c r="B155" s="287"/>
      <c r="C155" s="288"/>
      <c r="D155" s="288"/>
      <c r="E155" s="288"/>
    </row>
    <row r="156" spans="1:5" ht="12" customHeight="1">
      <c r="A156" s="291"/>
      <c r="B156" s="287"/>
      <c r="C156" s="288"/>
      <c r="D156" s="288"/>
      <c r="E156" s="288"/>
    </row>
    <row r="157" spans="1:5" ht="12" customHeight="1">
      <c r="A157" s="291"/>
      <c r="B157" s="287"/>
      <c r="C157" s="288"/>
      <c r="D157" s="288"/>
      <c r="E157" s="288"/>
    </row>
    <row r="158" spans="1:5" ht="12" customHeight="1">
      <c r="A158" s="291"/>
      <c r="B158" s="287"/>
      <c r="C158" s="288"/>
      <c r="D158" s="288"/>
      <c r="E158" s="288"/>
    </row>
    <row r="159" spans="1:5" ht="12" customHeight="1">
      <c r="A159" s="291"/>
      <c r="B159" s="287"/>
      <c r="C159" s="288"/>
      <c r="D159" s="288"/>
      <c r="E159" s="288"/>
    </row>
    <row r="160" spans="1:5" ht="12" customHeight="1">
      <c r="A160" s="291"/>
      <c r="B160" s="287"/>
      <c r="C160" s="288"/>
      <c r="D160" s="288"/>
      <c r="E160" s="288"/>
    </row>
    <row r="161" spans="1:5" ht="12" customHeight="1">
      <c r="A161" s="291"/>
      <c r="B161" s="287"/>
      <c r="C161" s="288"/>
      <c r="D161" s="288"/>
      <c r="E161" s="288"/>
    </row>
    <row r="162" spans="1:5" ht="12" customHeight="1">
      <c r="A162" s="291"/>
      <c r="B162" s="287"/>
      <c r="C162" s="288"/>
      <c r="D162" s="288"/>
      <c r="E162" s="288"/>
    </row>
    <row r="163" spans="1:5" ht="12" customHeight="1">
      <c r="A163" s="291"/>
      <c r="B163" s="287"/>
      <c r="C163" s="288"/>
      <c r="D163" s="288"/>
      <c r="E163" s="288"/>
    </row>
    <row r="164" spans="1:5" ht="12" customHeight="1">
      <c r="A164" s="291"/>
      <c r="B164" s="287"/>
      <c r="C164" s="288"/>
      <c r="D164" s="288"/>
      <c r="E164" s="288"/>
    </row>
    <row r="165" spans="1:5" ht="12" customHeight="1">
      <c r="A165" s="291"/>
      <c r="B165" s="287"/>
      <c r="C165" s="288"/>
      <c r="D165" s="288"/>
      <c r="E165" s="288"/>
    </row>
    <row r="166" spans="1:5" ht="12" customHeight="1">
      <c r="A166" s="291"/>
      <c r="B166" s="287"/>
      <c r="C166" s="288"/>
      <c r="D166" s="288"/>
      <c r="E166" s="288"/>
    </row>
    <row r="167" spans="1:5" ht="12" customHeight="1">
      <c r="A167" s="291"/>
      <c r="B167" s="287"/>
      <c r="C167" s="288"/>
      <c r="D167" s="288"/>
      <c r="E167" s="288"/>
    </row>
    <row r="168" spans="1:5" ht="12" customHeight="1">
      <c r="A168" s="291"/>
      <c r="B168" s="287"/>
      <c r="C168" s="288"/>
      <c r="D168" s="288"/>
      <c r="E168" s="288"/>
    </row>
    <row r="169" spans="1:5" ht="12" customHeight="1">
      <c r="A169" s="291"/>
      <c r="B169" s="287"/>
      <c r="C169" s="288"/>
      <c r="D169" s="288"/>
      <c r="E169" s="288"/>
    </row>
    <row r="170" spans="1:5" ht="12" customHeight="1">
      <c r="A170" s="291"/>
      <c r="B170" s="287"/>
      <c r="C170" s="288"/>
      <c r="D170" s="288"/>
      <c r="E170" s="288"/>
    </row>
    <row r="171" spans="1:5" ht="12" customHeight="1">
      <c r="A171" s="291"/>
      <c r="B171" s="287"/>
      <c r="C171" s="288"/>
      <c r="D171" s="288"/>
      <c r="E171" s="288"/>
    </row>
    <row r="172" spans="1:5" ht="12" customHeight="1">
      <c r="A172" s="291"/>
      <c r="B172" s="287"/>
      <c r="C172" s="288"/>
      <c r="D172" s="288"/>
      <c r="E172" s="288"/>
    </row>
    <row r="173" spans="1:5" ht="12" customHeight="1">
      <c r="A173" s="291"/>
      <c r="B173" s="287"/>
      <c r="C173" s="288"/>
      <c r="D173" s="288"/>
      <c r="E173" s="288"/>
    </row>
    <row r="174" spans="1:5" ht="12" customHeight="1">
      <c r="A174" s="291"/>
      <c r="B174" s="287"/>
      <c r="C174" s="288"/>
      <c r="D174" s="288"/>
      <c r="E174" s="288"/>
    </row>
    <row r="175" spans="1:5" ht="12" customHeight="1">
      <c r="A175" s="291"/>
      <c r="B175" s="287"/>
      <c r="C175" s="288"/>
      <c r="D175" s="288"/>
      <c r="E175" s="288"/>
    </row>
    <row r="176" spans="1:5" ht="12" customHeight="1">
      <c r="A176" s="291"/>
      <c r="B176" s="287"/>
      <c r="C176" s="288"/>
      <c r="D176" s="288"/>
      <c r="E176" s="288"/>
    </row>
    <row r="177" spans="1:5" ht="12" customHeight="1">
      <c r="A177" s="291"/>
      <c r="B177" s="287"/>
      <c r="C177" s="288"/>
      <c r="D177" s="288"/>
      <c r="E177" s="288"/>
    </row>
    <row r="178" spans="1:5" ht="12" customHeight="1">
      <c r="A178" s="291"/>
      <c r="B178" s="287"/>
      <c r="C178" s="288"/>
      <c r="D178" s="288"/>
      <c r="E178" s="288"/>
    </row>
    <row r="179" spans="1:5" ht="12" customHeight="1">
      <c r="A179" s="291"/>
      <c r="B179" s="287"/>
      <c r="C179" s="288"/>
      <c r="D179" s="288"/>
      <c r="E179" s="288"/>
    </row>
    <row r="180" spans="1:5" ht="12" customHeight="1">
      <c r="A180" s="291"/>
      <c r="B180" s="287"/>
      <c r="C180" s="288"/>
      <c r="D180" s="288"/>
      <c r="E180" s="288"/>
    </row>
    <row r="181" spans="1:5" ht="12" customHeight="1">
      <c r="A181" s="291"/>
      <c r="B181" s="287"/>
      <c r="C181" s="288"/>
      <c r="D181" s="288"/>
      <c r="E181" s="288"/>
    </row>
    <row r="182" spans="1:5" ht="12" customHeight="1">
      <c r="A182" s="291"/>
      <c r="B182" s="287"/>
      <c r="C182" s="288"/>
      <c r="D182" s="288"/>
      <c r="E182" s="288"/>
    </row>
    <row r="183" spans="1:5" ht="12" customHeight="1">
      <c r="A183" s="291"/>
      <c r="B183" s="287"/>
      <c r="C183" s="288"/>
      <c r="D183" s="288"/>
      <c r="E183" s="288"/>
    </row>
    <row r="184" spans="1:5" ht="12" customHeight="1">
      <c r="A184" s="291"/>
      <c r="B184" s="287"/>
      <c r="C184" s="288"/>
      <c r="D184" s="288"/>
      <c r="E184" s="288"/>
    </row>
    <row r="185" spans="1:5" ht="12" customHeight="1">
      <c r="A185" s="291"/>
      <c r="B185" s="287"/>
      <c r="C185" s="288"/>
      <c r="D185" s="288"/>
      <c r="E185" s="288"/>
    </row>
    <row r="186" spans="1:5" ht="12" customHeight="1">
      <c r="A186" s="291"/>
      <c r="B186" s="287"/>
      <c r="C186" s="288"/>
      <c r="D186" s="288"/>
      <c r="E186" s="288"/>
    </row>
    <row r="187" spans="1:5" ht="12" customHeight="1">
      <c r="A187" s="291"/>
      <c r="B187" s="287"/>
      <c r="C187" s="288"/>
      <c r="D187" s="288"/>
      <c r="E187" s="288"/>
    </row>
    <row r="188" spans="1:5" ht="12" customHeight="1">
      <c r="A188" s="291"/>
      <c r="B188" s="287"/>
      <c r="C188" s="288"/>
      <c r="D188" s="288"/>
      <c r="E188" s="288"/>
    </row>
    <row r="189" spans="1:5" ht="12" customHeight="1">
      <c r="A189" s="291"/>
      <c r="B189" s="287"/>
      <c r="C189" s="288"/>
      <c r="D189" s="288"/>
      <c r="E189" s="288"/>
    </row>
    <row r="190" spans="1:5" ht="12" customHeight="1">
      <c r="A190" s="291"/>
      <c r="B190" s="287"/>
      <c r="C190" s="288"/>
      <c r="D190" s="288"/>
      <c r="E190" s="288"/>
    </row>
    <row r="191" spans="1:5" ht="12" customHeight="1">
      <c r="A191" s="291"/>
      <c r="B191" s="287"/>
      <c r="C191" s="288"/>
      <c r="D191" s="288"/>
      <c r="E191" s="288"/>
    </row>
    <row r="192" spans="1:5" ht="12" customHeight="1">
      <c r="A192" s="284"/>
      <c r="B192" s="292"/>
      <c r="C192" s="293"/>
      <c r="D192" s="293"/>
      <c r="E192" s="293"/>
    </row>
    <row r="193" spans="1:5" ht="12" customHeight="1">
      <c r="A193" s="284"/>
      <c r="B193" s="292"/>
      <c r="C193" s="293"/>
      <c r="D193" s="293"/>
      <c r="E193" s="293"/>
    </row>
    <row r="194" spans="1:5" ht="12" customHeight="1">
      <c r="A194" s="284"/>
      <c r="B194" s="292"/>
      <c r="C194" s="293"/>
      <c r="D194" s="293"/>
      <c r="E194" s="293"/>
    </row>
    <row r="195" spans="1:5" ht="12" customHeight="1">
      <c r="A195" s="284"/>
      <c r="B195" s="292"/>
      <c r="C195" s="293"/>
      <c r="D195" s="293"/>
      <c r="E195" s="293"/>
    </row>
    <row r="196" spans="1:5" ht="12" customHeight="1">
      <c r="A196" s="284"/>
      <c r="B196" s="292"/>
      <c r="C196" s="293"/>
      <c r="D196" s="293"/>
      <c r="E196" s="293"/>
    </row>
    <row r="197" spans="1:5" ht="12" customHeight="1">
      <c r="A197" s="284"/>
      <c r="B197" s="292"/>
      <c r="C197" s="293"/>
      <c r="D197" s="293"/>
      <c r="E197" s="293"/>
    </row>
    <row r="198" spans="1:5" ht="12" customHeight="1">
      <c r="A198" s="284"/>
      <c r="B198" s="292"/>
      <c r="C198" s="293"/>
      <c r="D198" s="293"/>
      <c r="E198" s="293"/>
    </row>
    <row r="199" spans="1:5" ht="12" customHeight="1">
      <c r="A199" s="284"/>
      <c r="B199" s="292"/>
      <c r="C199" s="293"/>
      <c r="D199" s="293"/>
      <c r="E199" s="293"/>
    </row>
    <row r="200" spans="1:5" ht="12" customHeight="1">
      <c r="A200" s="284"/>
      <c r="B200" s="262"/>
      <c r="C200" s="262"/>
      <c r="D200" s="262"/>
      <c r="E200" s="262"/>
    </row>
    <row r="201" spans="1:5" ht="12" customHeight="1">
      <c r="A201" s="284"/>
      <c r="B201" s="262"/>
      <c r="C201" s="262"/>
      <c r="D201" s="262"/>
      <c r="E201" s="262"/>
    </row>
    <row r="202" spans="1:5" ht="12" customHeight="1">
      <c r="A202" s="284"/>
      <c r="B202" s="262"/>
      <c r="C202" s="262"/>
      <c r="D202" s="262"/>
      <c r="E202" s="262"/>
    </row>
    <row r="203" spans="1:5" ht="12" customHeight="1">
      <c r="A203" s="284"/>
      <c r="B203" s="262"/>
      <c r="C203" s="262"/>
      <c r="D203" s="262"/>
      <c r="E203" s="262"/>
    </row>
    <row r="204" spans="1:5" ht="12" customHeight="1">
      <c r="A204" s="284"/>
      <c r="B204" s="262"/>
      <c r="C204" s="262"/>
      <c r="D204" s="262"/>
      <c r="E204" s="262"/>
    </row>
    <row r="205" spans="1:5" ht="12" customHeight="1">
      <c r="A205" s="284"/>
      <c r="B205" s="262"/>
      <c r="C205" s="262"/>
      <c r="D205" s="262"/>
      <c r="E205" s="262"/>
    </row>
    <row r="206" spans="1:5" ht="12" customHeight="1">
      <c r="A206" s="284"/>
      <c r="B206" s="262"/>
      <c r="C206" s="262"/>
      <c r="D206" s="262"/>
      <c r="E206" s="262"/>
    </row>
    <row r="207" spans="1:5" ht="12" customHeight="1">
      <c r="A207" s="284"/>
      <c r="B207" s="262"/>
      <c r="C207" s="262"/>
      <c r="D207" s="262"/>
      <c r="E207" s="262"/>
    </row>
    <row r="208" spans="1:5" ht="12" customHeight="1">
      <c r="A208" s="284"/>
      <c r="B208" s="262"/>
      <c r="C208" s="262"/>
      <c r="D208" s="262"/>
      <c r="E208" s="262"/>
    </row>
    <row r="209" spans="1:5" ht="12" customHeight="1">
      <c r="A209" s="284"/>
      <c r="B209" s="262"/>
      <c r="C209" s="262"/>
      <c r="D209" s="262"/>
      <c r="E209" s="262"/>
    </row>
    <row r="210" spans="1:5" ht="12" customHeight="1">
      <c r="A210" s="284"/>
      <c r="B210" s="262"/>
      <c r="C210" s="262"/>
      <c r="D210" s="262"/>
      <c r="E210" s="262"/>
    </row>
    <row r="211" spans="1:5" ht="12" customHeight="1">
      <c r="A211" s="284"/>
      <c r="B211" s="262"/>
      <c r="C211" s="262"/>
      <c r="D211" s="262"/>
      <c r="E211" s="262"/>
    </row>
    <row r="212" spans="1:5" ht="12" customHeight="1">
      <c r="A212" s="284"/>
      <c r="B212" s="262"/>
      <c r="C212" s="262"/>
      <c r="D212" s="262"/>
      <c r="E212" s="262"/>
    </row>
    <row r="213" spans="1:5" ht="12" customHeight="1">
      <c r="A213" s="284"/>
      <c r="B213" s="262"/>
      <c r="C213" s="262"/>
      <c r="D213" s="262"/>
      <c r="E213" s="262"/>
    </row>
    <row r="214" spans="1:5" ht="12" customHeight="1">
      <c r="A214" s="284"/>
      <c r="B214" s="262"/>
      <c r="C214" s="262"/>
      <c r="D214" s="262"/>
      <c r="E214" s="262"/>
    </row>
    <row r="215" spans="1:5" ht="12" customHeight="1">
      <c r="A215" s="284"/>
      <c r="B215" s="262"/>
      <c r="C215" s="262"/>
      <c r="D215" s="262"/>
      <c r="E215" s="262"/>
    </row>
    <row r="216" spans="1:5" ht="12" customHeight="1">
      <c r="A216" s="284"/>
      <c r="B216" s="262"/>
      <c r="C216" s="262"/>
      <c r="D216" s="262"/>
      <c r="E216" s="262"/>
    </row>
    <row r="217" spans="1:5" ht="12" customHeight="1">
      <c r="A217" s="284"/>
      <c r="B217" s="262"/>
      <c r="C217" s="262"/>
      <c r="D217" s="262"/>
      <c r="E217" s="262"/>
    </row>
    <row r="218" spans="1:5" ht="12" customHeight="1">
      <c r="A218" s="284"/>
      <c r="B218" s="262"/>
      <c r="C218" s="262"/>
      <c r="D218" s="262"/>
      <c r="E218" s="262"/>
    </row>
    <row r="219" spans="1:5" ht="12" customHeight="1">
      <c r="A219" s="284"/>
      <c r="B219" s="262"/>
      <c r="C219" s="262"/>
      <c r="D219" s="262"/>
      <c r="E219" s="262"/>
    </row>
    <row r="220" spans="1:5" ht="12" customHeight="1">
      <c r="A220" s="284"/>
      <c r="B220" s="262"/>
      <c r="C220" s="262"/>
      <c r="D220" s="262"/>
      <c r="E220" s="262"/>
    </row>
    <row r="221" spans="1:5" ht="12" customHeight="1">
      <c r="A221" s="284"/>
      <c r="B221" s="262"/>
      <c r="C221" s="262"/>
      <c r="D221" s="262"/>
      <c r="E221" s="262"/>
    </row>
    <row r="222" spans="1:5" ht="12" customHeight="1">
      <c r="A222" s="284"/>
      <c r="B222" s="262"/>
      <c r="C222" s="262"/>
      <c r="D222" s="262"/>
      <c r="E222" s="262"/>
    </row>
    <row r="223" spans="1:5" ht="12" customHeight="1">
      <c r="A223" s="284"/>
      <c r="B223" s="262"/>
      <c r="C223" s="262"/>
      <c r="D223" s="262"/>
      <c r="E223" s="262"/>
    </row>
    <row r="224" spans="1:5" ht="12" customHeight="1">
      <c r="A224" s="284"/>
      <c r="B224" s="262"/>
      <c r="C224" s="262"/>
      <c r="D224" s="262"/>
      <c r="E224" s="262"/>
    </row>
    <row r="225" spans="1:5" ht="12" customHeight="1">
      <c r="A225" s="284"/>
      <c r="B225" s="262"/>
      <c r="C225" s="262"/>
      <c r="D225" s="262"/>
      <c r="E225" s="262"/>
    </row>
    <row r="226" spans="1:5" ht="12" customHeight="1">
      <c r="A226" s="284"/>
      <c r="B226" s="262"/>
      <c r="C226" s="262"/>
      <c r="D226" s="262"/>
      <c r="E226" s="262"/>
    </row>
    <row r="227" spans="1:5" ht="12" customHeight="1">
      <c r="A227" s="284"/>
      <c r="B227" s="262"/>
      <c r="C227" s="262"/>
      <c r="D227" s="262"/>
      <c r="E227" s="262"/>
    </row>
    <row r="228" spans="1:5" ht="12" customHeight="1">
      <c r="A228" s="284"/>
      <c r="B228" s="262"/>
      <c r="C228" s="262"/>
      <c r="D228" s="262"/>
      <c r="E228" s="262"/>
    </row>
    <row r="229" spans="1:5" ht="12" customHeight="1">
      <c r="A229" s="284"/>
      <c r="B229" s="262"/>
      <c r="C229" s="262"/>
      <c r="D229" s="262"/>
      <c r="E229" s="262"/>
    </row>
    <row r="230" spans="1:5" ht="12" customHeight="1">
      <c r="A230" s="284"/>
      <c r="B230" s="262"/>
      <c r="C230" s="262"/>
      <c r="D230" s="262"/>
      <c r="E230" s="262"/>
    </row>
    <row r="231" spans="1:5" ht="12" customHeight="1">
      <c r="A231" s="284"/>
      <c r="B231" s="262"/>
      <c r="C231" s="262"/>
      <c r="D231" s="262"/>
      <c r="E231" s="262"/>
    </row>
    <row r="232" spans="1:5" ht="12" customHeight="1">
      <c r="A232" s="284"/>
      <c r="B232" s="262"/>
      <c r="C232" s="262"/>
      <c r="D232" s="262"/>
      <c r="E232" s="262"/>
    </row>
    <row r="233" spans="1:5" ht="12" customHeight="1">
      <c r="A233" s="284"/>
      <c r="B233" s="262"/>
      <c r="C233" s="262"/>
      <c r="D233" s="262"/>
      <c r="E233" s="262"/>
    </row>
    <row r="234" spans="1:5" ht="12" customHeight="1">
      <c r="A234" s="284"/>
      <c r="B234" s="262"/>
      <c r="C234" s="262"/>
      <c r="D234" s="262"/>
      <c r="E234" s="262"/>
    </row>
    <row r="235" spans="1:5" ht="12" customHeight="1">
      <c r="A235" s="284"/>
      <c r="B235" s="262"/>
      <c r="C235" s="262"/>
      <c r="D235" s="262"/>
      <c r="E235" s="262"/>
    </row>
    <row r="236" spans="1:5" ht="12" customHeight="1">
      <c r="A236" s="284"/>
      <c r="B236" s="262"/>
      <c r="C236" s="262"/>
      <c r="D236" s="262"/>
      <c r="E236" s="262"/>
    </row>
    <row r="237" spans="1:5" ht="12" customHeight="1">
      <c r="A237" s="284"/>
      <c r="B237" s="262"/>
      <c r="C237" s="262"/>
      <c r="D237" s="262"/>
      <c r="E237" s="262"/>
    </row>
    <row r="238" spans="1:5" ht="12" customHeight="1">
      <c r="A238" s="284"/>
      <c r="B238" s="262"/>
      <c r="C238" s="262"/>
      <c r="D238" s="262"/>
      <c r="E238" s="262"/>
    </row>
    <row r="239" spans="1:5" ht="12" customHeight="1">
      <c r="A239" s="284"/>
      <c r="B239" s="262"/>
      <c r="C239" s="262"/>
      <c r="D239" s="262"/>
      <c r="E239" s="262"/>
    </row>
    <row r="240" spans="1:5" ht="12" customHeight="1">
      <c r="A240" s="284"/>
      <c r="B240" s="262"/>
      <c r="C240" s="262"/>
      <c r="D240" s="262"/>
      <c r="E240" s="262"/>
    </row>
    <row r="241" spans="1:5" ht="12" customHeight="1">
      <c r="A241" s="284"/>
      <c r="B241" s="262"/>
      <c r="C241" s="262"/>
      <c r="D241" s="262"/>
      <c r="E241" s="262"/>
    </row>
    <row r="242" spans="1:5" ht="12" customHeight="1">
      <c r="A242" s="284"/>
      <c r="B242" s="262"/>
      <c r="C242" s="262"/>
      <c r="D242" s="262"/>
      <c r="E242" s="262"/>
    </row>
    <row r="243" spans="1:5" ht="12" customHeight="1">
      <c r="A243" s="284"/>
      <c r="B243" s="262"/>
      <c r="C243" s="262"/>
      <c r="D243" s="262"/>
      <c r="E243" s="262"/>
    </row>
    <row r="244" spans="1:5" ht="12" customHeight="1">
      <c r="A244" s="284"/>
      <c r="B244" s="262"/>
      <c r="C244" s="262"/>
      <c r="D244" s="262"/>
      <c r="E244" s="262"/>
    </row>
    <row r="245" spans="1:5" ht="12" customHeight="1">
      <c r="A245" s="284"/>
      <c r="B245" s="262"/>
      <c r="C245" s="262"/>
      <c r="D245" s="262"/>
      <c r="E245" s="262"/>
    </row>
    <row r="246" spans="1:5" ht="12" customHeight="1">
      <c r="A246" s="284"/>
      <c r="B246" s="262"/>
      <c r="C246" s="262"/>
      <c r="D246" s="262"/>
      <c r="E246" s="262"/>
    </row>
    <row r="247" spans="1:5" ht="12" customHeight="1">
      <c r="A247" s="284"/>
      <c r="B247" s="262"/>
      <c r="C247" s="262"/>
      <c r="D247" s="262"/>
      <c r="E247" s="262"/>
    </row>
    <row r="248" spans="1:5" ht="12" customHeight="1">
      <c r="A248" s="284"/>
      <c r="B248" s="262"/>
      <c r="C248" s="262"/>
      <c r="D248" s="262"/>
      <c r="E248" s="262"/>
    </row>
    <row r="249" spans="1:5" ht="12" customHeight="1">
      <c r="A249" s="284"/>
      <c r="B249" s="262"/>
      <c r="C249" s="262"/>
      <c r="D249" s="262"/>
      <c r="E249" s="262"/>
    </row>
    <row r="250" spans="1:5" ht="12" customHeight="1">
      <c r="A250" s="284"/>
      <c r="B250" s="262"/>
      <c r="C250" s="262"/>
      <c r="D250" s="262"/>
      <c r="E250" s="262"/>
    </row>
    <row r="251" spans="1:5" ht="12" customHeight="1">
      <c r="A251" s="284"/>
      <c r="B251" s="262"/>
      <c r="C251" s="262"/>
      <c r="D251" s="262"/>
      <c r="E251" s="262"/>
    </row>
    <row r="252" spans="1:5" ht="12" customHeight="1">
      <c r="A252" s="284"/>
      <c r="B252" s="262"/>
      <c r="C252" s="262"/>
      <c r="D252" s="262"/>
      <c r="E252" s="262"/>
    </row>
    <row r="253" spans="1:5" ht="12" customHeight="1">
      <c r="A253" s="284"/>
      <c r="B253" s="262"/>
      <c r="C253" s="262"/>
      <c r="D253" s="262"/>
      <c r="E253" s="262"/>
    </row>
    <row r="254" spans="1:5" ht="12" customHeight="1">
      <c r="A254" s="284"/>
      <c r="B254" s="262"/>
      <c r="C254" s="262"/>
      <c r="D254" s="262"/>
      <c r="E254" s="262"/>
    </row>
    <row r="255" spans="1:5" ht="12" customHeight="1">
      <c r="A255" s="284"/>
      <c r="B255" s="262"/>
      <c r="C255" s="262"/>
      <c r="D255" s="262"/>
      <c r="E255" s="262"/>
    </row>
    <row r="256" spans="1:5" ht="12" customHeight="1">
      <c r="A256" s="284"/>
      <c r="B256" s="262"/>
      <c r="C256" s="262"/>
      <c r="D256" s="262"/>
      <c r="E256" s="262"/>
    </row>
    <row r="257" spans="1:5" ht="12" customHeight="1">
      <c r="A257" s="284"/>
      <c r="B257" s="262"/>
      <c r="C257" s="262"/>
      <c r="D257" s="262"/>
      <c r="E257" s="262"/>
    </row>
    <row r="258" spans="1:5" ht="12" customHeight="1">
      <c r="A258" s="284"/>
      <c r="B258" s="262"/>
      <c r="C258" s="262"/>
      <c r="D258" s="262"/>
      <c r="E258" s="262"/>
    </row>
    <row r="259" spans="1:5" ht="12" customHeight="1">
      <c r="A259" s="284"/>
      <c r="B259" s="262"/>
      <c r="C259" s="262"/>
      <c r="D259" s="262"/>
      <c r="E259" s="262"/>
    </row>
    <row r="260" spans="1:5" ht="12" customHeight="1">
      <c r="A260" s="284"/>
      <c r="B260" s="262"/>
      <c r="C260" s="262"/>
      <c r="D260" s="262"/>
      <c r="E260" s="262"/>
    </row>
    <row r="261" spans="1:5" ht="12" customHeight="1">
      <c r="A261" s="284"/>
      <c r="B261" s="262"/>
      <c r="C261" s="262"/>
      <c r="D261" s="262"/>
      <c r="E261" s="262"/>
    </row>
    <row r="262" spans="1:5" ht="12" customHeight="1">
      <c r="A262" s="284"/>
      <c r="B262" s="262"/>
      <c r="C262" s="262"/>
      <c r="D262" s="262"/>
      <c r="E262" s="262"/>
    </row>
    <row r="263" spans="1:5" ht="12" customHeight="1">
      <c r="A263" s="284"/>
      <c r="B263" s="262"/>
      <c r="C263" s="262"/>
      <c r="D263" s="262"/>
      <c r="E263" s="262"/>
    </row>
    <row r="264" spans="1:5" ht="12" customHeight="1">
      <c r="A264" s="284"/>
      <c r="B264" s="262"/>
      <c r="C264" s="262"/>
      <c r="D264" s="262"/>
      <c r="E264" s="262"/>
    </row>
    <row r="265" spans="1:5" ht="12" customHeight="1">
      <c r="A265" s="284"/>
      <c r="B265" s="262"/>
      <c r="C265" s="262"/>
      <c r="D265" s="262"/>
      <c r="E265" s="262"/>
    </row>
    <row r="266" spans="1:5" ht="12" customHeight="1">
      <c r="A266" s="284"/>
      <c r="B266" s="262"/>
      <c r="C266" s="262"/>
      <c r="D266" s="262"/>
      <c r="E266" s="262"/>
    </row>
    <row r="267" spans="1:5" ht="12" customHeight="1">
      <c r="A267" s="284"/>
      <c r="B267" s="262"/>
      <c r="C267" s="262"/>
      <c r="D267" s="262"/>
      <c r="E267" s="262"/>
    </row>
    <row r="268" spans="1:5" ht="12" customHeight="1">
      <c r="A268" s="284"/>
      <c r="B268" s="262"/>
      <c r="C268" s="262"/>
      <c r="D268" s="262"/>
      <c r="E268" s="262"/>
    </row>
    <row r="269" spans="1:5" ht="12" customHeight="1">
      <c r="A269" s="284"/>
      <c r="B269" s="262"/>
      <c r="C269" s="262"/>
      <c r="D269" s="262"/>
      <c r="E269" s="262"/>
    </row>
    <row r="270" spans="1:5" ht="12" customHeight="1">
      <c r="A270" s="284"/>
      <c r="B270" s="262"/>
      <c r="C270" s="262"/>
      <c r="D270" s="262"/>
      <c r="E270" s="262"/>
    </row>
    <row r="271" spans="1:5" ht="12" customHeight="1">
      <c r="A271" s="284"/>
      <c r="B271" s="262"/>
      <c r="C271" s="262"/>
      <c r="D271" s="262"/>
      <c r="E271" s="262"/>
    </row>
    <row r="272" spans="1:5" ht="12" customHeight="1">
      <c r="A272" s="284"/>
      <c r="B272" s="262"/>
      <c r="C272" s="262"/>
      <c r="D272" s="262"/>
      <c r="E272" s="262"/>
    </row>
    <row r="273" spans="1:5" ht="12" customHeight="1">
      <c r="A273" s="284"/>
      <c r="B273" s="262"/>
      <c r="C273" s="262"/>
      <c r="D273" s="262"/>
      <c r="E273" s="262"/>
    </row>
    <row r="274" spans="1:5" ht="12" customHeight="1">
      <c r="A274" s="284"/>
      <c r="B274" s="262"/>
      <c r="C274" s="262"/>
      <c r="D274" s="262"/>
      <c r="E274" s="262"/>
    </row>
    <row r="275" spans="1:5" ht="12" customHeight="1">
      <c r="A275" s="284"/>
      <c r="B275" s="262"/>
      <c r="C275" s="262"/>
      <c r="D275" s="262"/>
      <c r="E275" s="262"/>
    </row>
    <row r="276" spans="1:5" ht="12" customHeight="1">
      <c r="A276" s="284"/>
      <c r="B276" s="262"/>
      <c r="C276" s="262"/>
      <c r="D276" s="262"/>
      <c r="E276" s="262"/>
    </row>
    <row r="277" spans="1:5" ht="12" customHeight="1">
      <c r="A277" s="284"/>
      <c r="B277" s="262"/>
      <c r="C277" s="262"/>
      <c r="D277" s="262"/>
      <c r="E277" s="262"/>
    </row>
    <row r="278" spans="1:5" ht="12" customHeight="1">
      <c r="A278" s="284"/>
      <c r="B278" s="262"/>
      <c r="C278" s="262"/>
      <c r="D278" s="262"/>
      <c r="E278" s="262"/>
    </row>
    <row r="279" spans="1:5" ht="12" customHeight="1">
      <c r="A279" s="284"/>
      <c r="B279" s="262"/>
      <c r="C279" s="262"/>
      <c r="D279" s="262"/>
      <c r="E279" s="262"/>
    </row>
    <row r="280" spans="1:5" ht="12" customHeight="1">
      <c r="A280" s="284"/>
      <c r="B280" s="262"/>
      <c r="C280" s="262"/>
      <c r="D280" s="262"/>
      <c r="E280" s="262"/>
    </row>
    <row r="281" spans="1:5" ht="12" customHeight="1">
      <c r="A281" s="284"/>
      <c r="B281" s="262"/>
      <c r="C281" s="262"/>
      <c r="D281" s="262"/>
      <c r="E281" s="262"/>
    </row>
    <row r="282" spans="1:5" ht="12" customHeight="1">
      <c r="A282" s="284"/>
      <c r="B282" s="262"/>
      <c r="C282" s="262"/>
      <c r="D282" s="262"/>
      <c r="E282" s="262"/>
    </row>
    <row r="283" spans="1:5" ht="12" customHeight="1">
      <c r="A283" s="284"/>
      <c r="B283" s="262"/>
      <c r="C283" s="262"/>
      <c r="D283" s="262"/>
      <c r="E283" s="262"/>
    </row>
    <row r="284" spans="1:5" ht="12" customHeight="1">
      <c r="A284" s="284"/>
      <c r="B284" s="262"/>
      <c r="C284" s="262"/>
      <c r="D284" s="262"/>
      <c r="E284" s="262"/>
    </row>
    <row r="285" spans="1:5" ht="12" customHeight="1">
      <c r="A285" s="284"/>
      <c r="B285" s="262"/>
      <c r="C285" s="262"/>
      <c r="D285" s="262"/>
      <c r="E285" s="262"/>
    </row>
    <row r="286" spans="1:5" ht="12" customHeight="1">
      <c r="A286" s="284"/>
      <c r="B286" s="262"/>
      <c r="C286" s="262"/>
      <c r="D286" s="262"/>
      <c r="E286" s="262"/>
    </row>
    <row r="287" spans="1:5" ht="12" customHeight="1">
      <c r="A287" s="284"/>
      <c r="B287" s="262"/>
      <c r="C287" s="262"/>
      <c r="D287" s="262"/>
      <c r="E287" s="262"/>
    </row>
    <row r="288" spans="1:5" ht="12" customHeight="1">
      <c r="A288" s="284"/>
      <c r="B288" s="262"/>
      <c r="C288" s="262"/>
      <c r="D288" s="262"/>
      <c r="E288" s="262"/>
    </row>
    <row r="289" spans="1:5" ht="12" customHeight="1">
      <c r="A289" s="284"/>
      <c r="B289" s="262"/>
      <c r="C289" s="262"/>
      <c r="D289" s="262"/>
      <c r="E289" s="262"/>
    </row>
    <row r="290" spans="1:5" ht="12" customHeight="1">
      <c r="A290" s="284"/>
      <c r="B290" s="262"/>
      <c r="C290" s="262"/>
      <c r="D290" s="262"/>
      <c r="E290" s="262"/>
    </row>
    <row r="291" spans="1:5" ht="12" customHeight="1">
      <c r="A291" s="284"/>
      <c r="B291" s="262"/>
      <c r="C291" s="262"/>
      <c r="D291" s="262"/>
      <c r="E291" s="262"/>
    </row>
    <row r="292" spans="1:5" ht="12" customHeight="1">
      <c r="A292" s="284"/>
      <c r="B292" s="262"/>
      <c r="C292" s="262"/>
      <c r="D292" s="262"/>
      <c r="E292" s="262"/>
    </row>
    <row r="293" spans="1:5" ht="12" customHeight="1">
      <c r="A293" s="284"/>
      <c r="B293" s="262"/>
      <c r="C293" s="262"/>
      <c r="D293" s="262"/>
      <c r="E293" s="262"/>
    </row>
    <row r="294" spans="1:5" ht="12" customHeight="1">
      <c r="A294" s="284"/>
      <c r="B294" s="262"/>
      <c r="C294" s="262"/>
      <c r="D294" s="262"/>
      <c r="E294" s="262"/>
    </row>
    <row r="295" spans="1:5" ht="12" customHeight="1">
      <c r="A295" s="284"/>
      <c r="B295" s="262"/>
      <c r="C295" s="262"/>
      <c r="D295" s="262"/>
      <c r="E295" s="262"/>
    </row>
    <row r="296" spans="1:5" ht="12" customHeight="1">
      <c r="A296" s="284"/>
      <c r="B296" s="262"/>
      <c r="C296" s="262"/>
      <c r="D296" s="262"/>
      <c r="E296" s="262"/>
    </row>
    <row r="297" spans="1:5" ht="12" customHeight="1">
      <c r="A297" s="284"/>
      <c r="B297" s="262"/>
      <c r="C297" s="262"/>
      <c r="D297" s="262"/>
      <c r="E297" s="262"/>
    </row>
    <row r="298" spans="1:5" ht="12" customHeight="1">
      <c r="A298" s="284"/>
      <c r="B298" s="262"/>
      <c r="C298" s="262"/>
      <c r="D298" s="262"/>
      <c r="E298" s="262"/>
    </row>
    <row r="299" spans="1:5" ht="12" customHeight="1">
      <c r="A299" s="284"/>
      <c r="B299" s="262"/>
      <c r="C299" s="262"/>
      <c r="D299" s="262"/>
      <c r="E299" s="262"/>
    </row>
    <row r="300" spans="1:5" ht="12" customHeight="1">
      <c r="A300" s="284"/>
      <c r="B300" s="262"/>
      <c r="C300" s="262"/>
      <c r="D300" s="262"/>
      <c r="E300" s="262"/>
    </row>
    <row r="301" spans="1:5" ht="12" customHeight="1">
      <c r="A301" s="284"/>
      <c r="B301" s="262"/>
      <c r="C301" s="262"/>
      <c r="D301" s="262"/>
      <c r="E301" s="262"/>
    </row>
    <row r="302" spans="1:5" ht="12" customHeight="1">
      <c r="A302" s="284"/>
      <c r="B302" s="262"/>
      <c r="C302" s="262"/>
      <c r="D302" s="262"/>
      <c r="E302" s="262"/>
    </row>
    <row r="303" spans="1:5" ht="12" customHeight="1">
      <c r="A303" s="284"/>
      <c r="B303" s="262"/>
      <c r="C303" s="262"/>
      <c r="D303" s="262"/>
      <c r="E303" s="262"/>
    </row>
    <row r="304" spans="1:5" ht="12" customHeight="1">
      <c r="A304" s="284"/>
      <c r="B304" s="262"/>
      <c r="C304" s="262"/>
      <c r="D304" s="262"/>
      <c r="E304" s="262"/>
    </row>
    <row r="305" spans="1:5" ht="12" customHeight="1">
      <c r="A305" s="284"/>
      <c r="B305" s="262"/>
      <c r="C305" s="262"/>
      <c r="D305" s="262"/>
      <c r="E305" s="262"/>
    </row>
    <row r="306" spans="1:5" ht="12" customHeight="1">
      <c r="A306" s="284"/>
      <c r="B306" s="262"/>
      <c r="C306" s="262"/>
      <c r="D306" s="262"/>
      <c r="E306" s="262"/>
    </row>
    <row r="307" spans="1:5" ht="12" customHeight="1">
      <c r="A307" s="284"/>
      <c r="B307" s="262"/>
      <c r="C307" s="262"/>
      <c r="D307" s="262"/>
      <c r="E307" s="262"/>
    </row>
    <row r="308" spans="1:5" ht="12" customHeight="1">
      <c r="A308" s="284"/>
      <c r="B308" s="262"/>
      <c r="C308" s="262"/>
      <c r="D308" s="262"/>
      <c r="E308" s="262"/>
    </row>
    <row r="309" spans="1:5" ht="12" customHeight="1">
      <c r="A309" s="284"/>
      <c r="B309" s="262"/>
      <c r="C309" s="262"/>
      <c r="D309" s="262"/>
      <c r="E309" s="262"/>
    </row>
    <row r="310" spans="1:5" ht="12" customHeight="1">
      <c r="A310" s="284"/>
      <c r="B310" s="262"/>
      <c r="C310" s="262"/>
      <c r="D310" s="262"/>
      <c r="E310" s="262"/>
    </row>
    <row r="311" spans="1:5" ht="12" customHeight="1">
      <c r="A311" s="284"/>
      <c r="B311" s="262"/>
      <c r="C311" s="262"/>
      <c r="D311" s="262"/>
      <c r="E311" s="262"/>
    </row>
    <row r="312" spans="1:5" ht="12" customHeight="1">
      <c r="A312" s="284"/>
      <c r="B312" s="262"/>
      <c r="C312" s="262"/>
      <c r="D312" s="262"/>
      <c r="E312" s="262"/>
    </row>
    <row r="313" spans="1:5" ht="12" customHeight="1">
      <c r="A313" s="284"/>
      <c r="B313" s="262"/>
      <c r="C313" s="262"/>
      <c r="D313" s="262"/>
      <c r="E313" s="262"/>
    </row>
    <row r="314" spans="1:5" ht="12" customHeight="1">
      <c r="A314" s="284"/>
      <c r="B314" s="262"/>
      <c r="C314" s="262"/>
      <c r="D314" s="262"/>
      <c r="E314" s="262"/>
    </row>
    <row r="315" spans="1:5" ht="12" customHeight="1">
      <c r="A315" s="284"/>
      <c r="B315" s="262"/>
      <c r="C315" s="262"/>
      <c r="D315" s="262"/>
      <c r="E315" s="262"/>
    </row>
    <row r="316" spans="1:5" ht="12" customHeight="1">
      <c r="A316" s="284"/>
      <c r="B316" s="262"/>
      <c r="C316" s="262"/>
      <c r="D316" s="262"/>
      <c r="E316" s="262"/>
    </row>
    <row r="317" spans="1:5" ht="12" customHeight="1">
      <c r="A317" s="284"/>
      <c r="B317" s="262"/>
      <c r="C317" s="262"/>
      <c r="D317" s="262"/>
      <c r="E317" s="262"/>
    </row>
    <row r="318" spans="1:5" ht="12" customHeight="1">
      <c r="A318" s="284"/>
      <c r="B318" s="262"/>
      <c r="C318" s="262"/>
      <c r="D318" s="262"/>
      <c r="E318" s="262"/>
    </row>
    <row r="319" spans="1:5" ht="12" customHeight="1">
      <c r="A319" s="284"/>
      <c r="B319" s="262"/>
      <c r="C319" s="262"/>
      <c r="D319" s="262"/>
      <c r="E319" s="262"/>
    </row>
    <row r="320" spans="1:5" ht="12" customHeight="1">
      <c r="A320" s="284"/>
      <c r="B320" s="262"/>
      <c r="C320" s="262"/>
      <c r="D320" s="262"/>
      <c r="E320" s="262"/>
    </row>
    <row r="321" spans="1:5" ht="12" customHeight="1">
      <c r="A321" s="284"/>
      <c r="B321" s="262"/>
      <c r="C321" s="262"/>
      <c r="D321" s="262"/>
      <c r="E321" s="262"/>
    </row>
    <row r="322" spans="1:5" ht="12" customHeight="1">
      <c r="A322" s="284"/>
      <c r="B322" s="262"/>
      <c r="C322" s="262"/>
      <c r="D322" s="262"/>
      <c r="E322" s="262"/>
    </row>
    <row r="323" spans="1:5" ht="12" customHeight="1">
      <c r="A323" s="284"/>
      <c r="B323" s="262"/>
      <c r="C323" s="262"/>
      <c r="D323" s="262"/>
      <c r="E323" s="262"/>
    </row>
    <row r="324" spans="1:5" ht="12" customHeight="1">
      <c r="A324" s="284"/>
      <c r="B324" s="262"/>
      <c r="C324" s="262"/>
      <c r="D324" s="262"/>
      <c r="E324" s="262"/>
    </row>
    <row r="325" spans="1:5" ht="12" customHeight="1">
      <c r="A325" s="284"/>
      <c r="B325" s="262"/>
      <c r="C325" s="262"/>
      <c r="D325" s="262"/>
      <c r="E325" s="262"/>
    </row>
    <row r="326" spans="1:5" ht="12" customHeight="1">
      <c r="A326" s="284"/>
      <c r="B326" s="262"/>
      <c r="C326" s="262"/>
      <c r="D326" s="262"/>
      <c r="E326" s="262"/>
    </row>
    <row r="327" spans="1:5" ht="12" customHeight="1">
      <c r="A327" s="284"/>
      <c r="B327" s="262"/>
      <c r="C327" s="262"/>
      <c r="D327" s="262"/>
      <c r="E327" s="262"/>
    </row>
    <row r="328" spans="1:5" ht="12" customHeight="1">
      <c r="A328" s="284"/>
      <c r="B328" s="262"/>
      <c r="C328" s="262"/>
      <c r="D328" s="262"/>
      <c r="E328" s="262"/>
    </row>
    <row r="329" spans="1:5" ht="12" customHeight="1">
      <c r="A329" s="284"/>
      <c r="B329" s="262"/>
      <c r="C329" s="262"/>
      <c r="D329" s="262"/>
      <c r="E329" s="262"/>
    </row>
    <row r="330" spans="1:5" ht="12" customHeight="1">
      <c r="A330" s="284"/>
      <c r="B330" s="262"/>
      <c r="C330" s="262"/>
      <c r="D330" s="262"/>
      <c r="E330" s="262"/>
    </row>
    <row r="331" spans="1:5" ht="12" customHeight="1">
      <c r="A331" s="284"/>
      <c r="B331" s="262"/>
      <c r="C331" s="262"/>
      <c r="D331" s="262"/>
      <c r="E331" s="262"/>
    </row>
    <row r="332" spans="1:5" ht="12" customHeight="1">
      <c r="A332" s="284"/>
      <c r="B332" s="262"/>
      <c r="C332" s="262"/>
      <c r="D332" s="262"/>
      <c r="E332" s="262"/>
    </row>
    <row r="333" spans="1:5" ht="12" customHeight="1">
      <c r="A333" s="284"/>
      <c r="B333" s="262"/>
      <c r="C333" s="262"/>
      <c r="D333" s="262"/>
      <c r="E333" s="262"/>
    </row>
    <row r="334" spans="1:5" ht="12" customHeight="1">
      <c r="A334" s="284"/>
      <c r="B334" s="262"/>
      <c r="C334" s="262"/>
      <c r="D334" s="262"/>
      <c r="E334" s="262"/>
    </row>
    <row r="335" spans="1:5" ht="12" customHeight="1">
      <c r="A335" s="284"/>
      <c r="B335" s="262"/>
      <c r="C335" s="262"/>
      <c r="D335" s="262"/>
      <c r="E335" s="262"/>
    </row>
    <row r="336" spans="1:5" ht="12" customHeight="1">
      <c r="A336" s="284"/>
      <c r="B336" s="262"/>
      <c r="C336" s="262"/>
      <c r="D336" s="262"/>
      <c r="E336" s="262"/>
    </row>
    <row r="337" spans="1:5" ht="12" customHeight="1">
      <c r="A337" s="284"/>
      <c r="B337" s="262"/>
      <c r="C337" s="262"/>
      <c r="D337" s="262"/>
      <c r="E337" s="262"/>
    </row>
    <row r="338" spans="1:5" ht="12" customHeight="1">
      <c r="A338" s="284"/>
      <c r="B338" s="262"/>
      <c r="C338" s="262"/>
      <c r="D338" s="262"/>
      <c r="E338" s="262"/>
    </row>
    <row r="339" spans="1:5" ht="12" customHeight="1">
      <c r="A339" s="284"/>
      <c r="B339" s="262"/>
      <c r="C339" s="262"/>
      <c r="D339" s="262"/>
      <c r="E339" s="262"/>
    </row>
    <row r="340" spans="1:5" ht="12" customHeight="1">
      <c r="A340" s="284"/>
      <c r="B340" s="262"/>
      <c r="C340" s="262"/>
      <c r="D340" s="262"/>
      <c r="E340" s="262"/>
    </row>
    <row r="341" spans="1:5" ht="12" customHeight="1">
      <c r="A341" s="284"/>
      <c r="B341" s="262"/>
      <c r="C341" s="262"/>
      <c r="D341" s="262"/>
      <c r="E341" s="262"/>
    </row>
    <row r="342" spans="1:5" ht="12" customHeight="1">
      <c r="A342" s="284"/>
      <c r="B342" s="262"/>
      <c r="C342" s="262"/>
      <c r="D342" s="262"/>
      <c r="E342" s="262"/>
    </row>
    <row r="343" spans="1:5" ht="12" customHeight="1">
      <c r="A343" s="284"/>
      <c r="B343" s="262"/>
      <c r="C343" s="262"/>
      <c r="D343" s="262"/>
      <c r="E343" s="262"/>
    </row>
    <row r="344" spans="1:5" ht="12" customHeight="1">
      <c r="A344" s="284"/>
      <c r="B344" s="262"/>
      <c r="C344" s="262"/>
      <c r="D344" s="262"/>
      <c r="E344" s="262"/>
    </row>
    <row r="345" spans="1:5" ht="12" customHeight="1">
      <c r="A345" s="284"/>
      <c r="B345" s="262"/>
      <c r="C345" s="262"/>
      <c r="D345" s="262"/>
      <c r="E345" s="262"/>
    </row>
    <row r="346" spans="1:5" ht="12" customHeight="1">
      <c r="A346" s="284"/>
      <c r="B346" s="262"/>
      <c r="C346" s="262"/>
      <c r="D346" s="262"/>
      <c r="E346" s="262"/>
    </row>
    <row r="347" spans="1:5" ht="12" customHeight="1">
      <c r="A347" s="284"/>
      <c r="B347" s="262"/>
      <c r="C347" s="262"/>
      <c r="D347" s="262"/>
      <c r="E347" s="262"/>
    </row>
    <row r="348" spans="1:5" ht="12" customHeight="1">
      <c r="A348" s="284"/>
      <c r="B348" s="262"/>
      <c r="C348" s="262"/>
      <c r="D348" s="262"/>
      <c r="E348" s="262"/>
    </row>
    <row r="349" spans="1:5" ht="12" customHeight="1">
      <c r="A349" s="284"/>
      <c r="B349" s="262"/>
      <c r="C349" s="262"/>
      <c r="D349" s="262"/>
      <c r="E349" s="262"/>
    </row>
    <row r="350" spans="1:5" ht="12" customHeight="1">
      <c r="A350" s="284"/>
      <c r="B350" s="262"/>
      <c r="C350" s="262"/>
      <c r="D350" s="262"/>
      <c r="E350" s="262"/>
    </row>
    <row r="351" spans="1:5" ht="12" customHeight="1">
      <c r="A351" s="284"/>
      <c r="B351" s="262"/>
      <c r="C351" s="262"/>
      <c r="D351" s="262"/>
      <c r="E351" s="262"/>
    </row>
    <row r="352" spans="1:5" ht="12" customHeight="1">
      <c r="A352" s="284"/>
      <c r="B352" s="262"/>
      <c r="C352" s="262"/>
      <c r="D352" s="262"/>
      <c r="E352" s="262"/>
    </row>
    <row r="353" spans="1:5" ht="12" customHeight="1">
      <c r="A353" s="284"/>
      <c r="B353" s="262"/>
      <c r="C353" s="262"/>
      <c r="D353" s="262"/>
      <c r="E353" s="262"/>
    </row>
    <row r="354" spans="1:5" ht="12" customHeight="1">
      <c r="A354" s="284"/>
      <c r="B354" s="262"/>
      <c r="C354" s="262"/>
      <c r="D354" s="262"/>
      <c r="E354" s="262"/>
    </row>
    <row r="355" spans="1:5" ht="12" customHeight="1">
      <c r="A355" s="284"/>
      <c r="B355" s="262"/>
      <c r="C355" s="262"/>
      <c r="D355" s="262"/>
      <c r="E355" s="262"/>
    </row>
    <row r="356" spans="1:5" ht="12" customHeight="1">
      <c r="A356" s="284"/>
      <c r="B356" s="262"/>
      <c r="C356" s="262"/>
      <c r="D356" s="262"/>
      <c r="E356" s="262"/>
    </row>
    <row r="357" spans="1:5" ht="12" customHeight="1">
      <c r="A357" s="284"/>
      <c r="B357" s="262"/>
      <c r="C357" s="262"/>
      <c r="D357" s="262"/>
      <c r="E357" s="262"/>
    </row>
    <row r="358" spans="1:5" ht="12" customHeight="1">
      <c r="A358" s="284"/>
      <c r="B358" s="262"/>
      <c r="C358" s="262"/>
      <c r="D358" s="262"/>
      <c r="E358" s="262"/>
    </row>
    <row r="359" spans="1:5" ht="12" customHeight="1">
      <c r="A359" s="284"/>
      <c r="B359" s="262"/>
      <c r="C359" s="262"/>
      <c r="D359" s="262"/>
      <c r="E359" s="262"/>
    </row>
    <row r="360" spans="1:5" ht="12" customHeight="1">
      <c r="A360" s="284"/>
      <c r="B360" s="262"/>
      <c r="C360" s="262"/>
      <c r="D360" s="262"/>
      <c r="E360" s="262"/>
    </row>
    <row r="361" spans="1:5" ht="12" customHeight="1">
      <c r="A361" s="284"/>
      <c r="B361" s="262"/>
      <c r="C361" s="262"/>
      <c r="D361" s="262"/>
      <c r="E361" s="262"/>
    </row>
    <row r="362" spans="1:5" ht="12" customHeight="1">
      <c r="A362" s="284"/>
      <c r="B362" s="262"/>
      <c r="C362" s="262"/>
      <c r="D362" s="262"/>
      <c r="E362" s="262"/>
    </row>
    <row r="363" spans="1:5" ht="12" customHeight="1">
      <c r="A363" s="284"/>
      <c r="B363" s="262"/>
      <c r="C363" s="262"/>
      <c r="D363" s="262"/>
      <c r="E363" s="262"/>
    </row>
    <row r="364" spans="1:5" ht="12" customHeight="1">
      <c r="A364" s="284"/>
      <c r="B364" s="262"/>
      <c r="C364" s="262"/>
      <c r="D364" s="262"/>
      <c r="E364" s="262"/>
    </row>
    <row r="365" spans="1:5" ht="12" customHeight="1">
      <c r="A365" s="284"/>
      <c r="B365" s="262"/>
      <c r="C365" s="262"/>
      <c r="D365" s="262"/>
      <c r="E365" s="262"/>
    </row>
    <row r="366" spans="1:5" ht="12" customHeight="1">
      <c r="A366" s="284"/>
      <c r="B366" s="262"/>
      <c r="C366" s="262"/>
      <c r="D366" s="262"/>
      <c r="E366" s="262"/>
    </row>
    <row r="367" spans="1:5" ht="12" customHeight="1">
      <c r="A367" s="284"/>
      <c r="B367" s="262"/>
      <c r="C367" s="262"/>
      <c r="D367" s="262"/>
      <c r="E367" s="262"/>
    </row>
    <row r="368" spans="1:5" ht="12" customHeight="1">
      <c r="A368" s="284"/>
      <c r="B368" s="262"/>
      <c r="C368" s="262"/>
      <c r="D368" s="262"/>
      <c r="E368" s="262"/>
    </row>
    <row r="369" spans="1:5" ht="12" customHeight="1">
      <c r="A369" s="284"/>
      <c r="B369" s="262"/>
      <c r="C369" s="262"/>
      <c r="D369" s="262"/>
      <c r="E369" s="262"/>
    </row>
    <row r="370" spans="1:5" ht="12" customHeight="1">
      <c r="A370" s="284"/>
      <c r="B370" s="262"/>
      <c r="C370" s="262"/>
      <c r="D370" s="262"/>
      <c r="E370" s="262"/>
    </row>
    <row r="371" spans="1:5" ht="12" customHeight="1">
      <c r="A371" s="284"/>
      <c r="B371" s="262"/>
      <c r="C371" s="262"/>
      <c r="D371" s="262"/>
      <c r="E371" s="262"/>
    </row>
    <row r="372" spans="1:5" ht="12" customHeight="1">
      <c r="A372" s="284"/>
      <c r="B372" s="262"/>
      <c r="C372" s="262"/>
      <c r="D372" s="262"/>
      <c r="E372" s="262"/>
    </row>
    <row r="373" spans="1:5" ht="12" customHeight="1">
      <c r="A373" s="284"/>
      <c r="B373" s="262"/>
      <c r="C373" s="262"/>
      <c r="D373" s="262"/>
      <c r="E373" s="262"/>
    </row>
    <row r="374" spans="1:5" ht="12" customHeight="1">
      <c r="A374" s="284"/>
      <c r="B374" s="262"/>
      <c r="C374" s="262"/>
      <c r="D374" s="262"/>
      <c r="E374" s="262"/>
    </row>
    <row r="375" spans="1:5" ht="12" customHeight="1">
      <c r="A375" s="284"/>
      <c r="B375" s="262"/>
      <c r="C375" s="262"/>
      <c r="D375" s="262"/>
      <c r="E375" s="262"/>
    </row>
    <row r="376" spans="1:5" ht="12" customHeight="1">
      <c r="A376" s="284"/>
      <c r="B376" s="262"/>
      <c r="C376" s="262"/>
      <c r="D376" s="262"/>
      <c r="E376" s="262"/>
    </row>
    <row r="377" spans="1:5" ht="12" customHeight="1">
      <c r="A377" s="284"/>
      <c r="B377" s="262"/>
      <c r="C377" s="262"/>
      <c r="D377" s="262"/>
      <c r="E377" s="262"/>
    </row>
    <row r="378" spans="1:5" ht="12" customHeight="1">
      <c r="A378" s="284"/>
      <c r="B378" s="262"/>
      <c r="C378" s="262"/>
      <c r="D378" s="262"/>
      <c r="E378" s="262"/>
    </row>
    <row r="379" spans="1:5" ht="12" customHeight="1">
      <c r="A379" s="284"/>
      <c r="B379" s="262"/>
      <c r="C379" s="262"/>
      <c r="D379" s="262"/>
      <c r="E379" s="262"/>
    </row>
    <row r="380" spans="1:5" ht="12" customHeight="1">
      <c r="A380" s="284"/>
      <c r="B380" s="262"/>
      <c r="C380" s="262"/>
      <c r="D380" s="262"/>
      <c r="E380" s="262"/>
    </row>
    <row r="381" spans="1:5" ht="12" customHeight="1">
      <c r="A381" s="284"/>
      <c r="B381" s="262"/>
      <c r="C381" s="262"/>
      <c r="D381" s="262"/>
      <c r="E381" s="262"/>
    </row>
    <row r="382" spans="1:5" ht="12" customHeight="1">
      <c r="A382" s="284"/>
      <c r="B382" s="262"/>
      <c r="C382" s="262"/>
      <c r="D382" s="262"/>
      <c r="E382" s="262"/>
    </row>
    <row r="383" spans="1:5" ht="12" customHeight="1">
      <c r="A383" s="284"/>
      <c r="B383" s="262"/>
      <c r="C383" s="262"/>
      <c r="D383" s="262"/>
      <c r="E383" s="262"/>
    </row>
    <row r="384" spans="1:5" ht="12" customHeight="1">
      <c r="A384" s="284"/>
      <c r="B384" s="262"/>
      <c r="C384" s="262"/>
      <c r="D384" s="262"/>
      <c r="E384" s="262"/>
    </row>
    <row r="385" spans="1:5" ht="12" customHeight="1">
      <c r="A385" s="284"/>
      <c r="B385" s="262"/>
      <c r="C385" s="262"/>
      <c r="D385" s="262"/>
      <c r="E385" s="262"/>
    </row>
    <row r="386" spans="1:5" ht="12" customHeight="1">
      <c r="A386" s="284"/>
      <c r="B386" s="262"/>
      <c r="C386" s="262"/>
      <c r="D386" s="262"/>
      <c r="E386" s="262"/>
    </row>
    <row r="387" spans="1:5" ht="12" customHeight="1">
      <c r="A387" s="284"/>
      <c r="B387" s="262"/>
      <c r="C387" s="262"/>
      <c r="D387" s="262"/>
      <c r="E387" s="262"/>
    </row>
    <row r="388" spans="1:5" ht="12" customHeight="1">
      <c r="A388" s="284"/>
      <c r="B388" s="262"/>
      <c r="C388" s="262"/>
      <c r="D388" s="262"/>
      <c r="E388" s="262"/>
    </row>
    <row r="389" spans="1:5" ht="12" customHeight="1">
      <c r="A389" s="284"/>
      <c r="B389" s="262"/>
      <c r="C389" s="262"/>
      <c r="D389" s="262"/>
      <c r="E389" s="262"/>
    </row>
    <row r="390" spans="1:5" ht="12" customHeight="1">
      <c r="A390" s="284"/>
      <c r="B390" s="262"/>
      <c r="C390" s="262"/>
      <c r="D390" s="262"/>
      <c r="E390" s="262"/>
    </row>
    <row r="391" spans="1:5" ht="12" customHeight="1">
      <c r="A391" s="284"/>
      <c r="B391" s="262"/>
      <c r="C391" s="262"/>
      <c r="D391" s="262"/>
      <c r="E391" s="262"/>
    </row>
    <row r="392" spans="1:5" ht="12" customHeight="1">
      <c r="A392" s="284"/>
      <c r="B392" s="262"/>
      <c r="C392" s="262"/>
      <c r="D392" s="262"/>
      <c r="E392" s="262"/>
    </row>
    <row r="393" spans="1:5" ht="12" customHeight="1">
      <c r="A393" s="284"/>
      <c r="B393" s="262"/>
      <c r="C393" s="262"/>
      <c r="D393" s="262"/>
      <c r="E393" s="262"/>
    </row>
    <row r="394" spans="1:5" ht="12" customHeight="1">
      <c r="A394" s="284"/>
      <c r="B394" s="262"/>
      <c r="C394" s="262"/>
      <c r="D394" s="262"/>
      <c r="E394" s="262"/>
    </row>
    <row r="395" spans="1:5" ht="12" customHeight="1">
      <c r="A395" s="284"/>
      <c r="B395" s="262"/>
      <c r="C395" s="262"/>
      <c r="D395" s="262"/>
      <c r="E395" s="262"/>
    </row>
    <row r="396" spans="1:5" ht="12" customHeight="1">
      <c r="A396" s="284"/>
      <c r="B396" s="262"/>
      <c r="C396" s="262"/>
      <c r="D396" s="262"/>
      <c r="E396" s="262"/>
    </row>
    <row r="397" spans="1:5" ht="12" customHeight="1">
      <c r="A397" s="284"/>
      <c r="B397" s="262"/>
      <c r="C397" s="262"/>
      <c r="D397" s="262"/>
      <c r="E397" s="262"/>
    </row>
    <row r="398" spans="1:5" ht="12" customHeight="1">
      <c r="A398" s="284"/>
      <c r="B398" s="262"/>
      <c r="C398" s="262"/>
      <c r="D398" s="262"/>
      <c r="E398" s="262"/>
    </row>
    <row r="399" spans="1:5" ht="12" customHeight="1">
      <c r="A399" s="284"/>
      <c r="B399" s="262"/>
      <c r="C399" s="262"/>
      <c r="D399" s="262"/>
      <c r="E399" s="262"/>
    </row>
    <row r="400" spans="1:5" ht="12" customHeight="1">
      <c r="A400" s="284"/>
      <c r="B400" s="262"/>
      <c r="C400" s="262"/>
      <c r="D400" s="262"/>
      <c r="E400" s="262"/>
    </row>
    <row r="401" spans="1:5" ht="12" customHeight="1">
      <c r="A401" s="284"/>
      <c r="B401" s="262"/>
      <c r="C401" s="262"/>
      <c r="D401" s="262"/>
      <c r="E401" s="262"/>
    </row>
    <row r="402" spans="1:5" ht="12" customHeight="1">
      <c r="A402" s="284"/>
      <c r="B402" s="262"/>
      <c r="C402" s="262"/>
      <c r="D402" s="262"/>
      <c r="E402" s="262"/>
    </row>
    <row r="403" spans="1:5" ht="12" customHeight="1">
      <c r="A403" s="284"/>
      <c r="B403" s="262"/>
      <c r="C403" s="262"/>
      <c r="D403" s="262"/>
      <c r="E403" s="262"/>
    </row>
    <row r="404" spans="1:5" ht="12" customHeight="1">
      <c r="A404" s="284"/>
      <c r="B404" s="262"/>
      <c r="C404" s="262"/>
      <c r="D404" s="262"/>
      <c r="E404" s="262"/>
    </row>
    <row r="405" spans="1:5" ht="12" customHeight="1">
      <c r="A405" s="284"/>
      <c r="B405" s="262"/>
      <c r="C405" s="262"/>
      <c r="D405" s="262"/>
      <c r="E405" s="262"/>
    </row>
    <row r="406" spans="1:5" ht="12" customHeight="1">
      <c r="A406" s="284"/>
      <c r="B406" s="262"/>
      <c r="C406" s="262"/>
      <c r="D406" s="262"/>
      <c r="E406" s="262"/>
    </row>
    <row r="407" spans="1:5" ht="12" customHeight="1">
      <c r="A407" s="284"/>
      <c r="B407" s="262"/>
      <c r="C407" s="262"/>
      <c r="D407" s="262"/>
      <c r="E407" s="262"/>
    </row>
    <row r="408" spans="1:5" ht="12" customHeight="1">
      <c r="A408" s="284"/>
      <c r="B408" s="262"/>
      <c r="C408" s="262"/>
      <c r="D408" s="262"/>
      <c r="E408" s="262"/>
    </row>
    <row r="409" spans="1:5" ht="12" customHeight="1">
      <c r="A409" s="284"/>
      <c r="B409" s="262"/>
      <c r="C409" s="262"/>
      <c r="D409" s="262"/>
      <c r="E409" s="262"/>
    </row>
    <row r="410" spans="1:5" ht="12" customHeight="1">
      <c r="A410" s="284"/>
      <c r="B410" s="262"/>
      <c r="C410" s="262"/>
      <c r="D410" s="262"/>
      <c r="E410" s="262"/>
    </row>
    <row r="411" spans="1:5" ht="12" customHeight="1">
      <c r="A411" s="284"/>
      <c r="B411" s="262"/>
      <c r="C411" s="262"/>
      <c r="D411" s="262"/>
      <c r="E411" s="262"/>
    </row>
    <row r="412" spans="1:5" ht="12" customHeight="1">
      <c r="A412" s="284"/>
      <c r="B412" s="262"/>
      <c r="C412" s="262"/>
      <c r="D412" s="262"/>
      <c r="E412" s="262"/>
    </row>
    <row r="413" spans="1:5" ht="12" customHeight="1">
      <c r="A413" s="284"/>
      <c r="B413" s="262"/>
      <c r="C413" s="262"/>
      <c r="D413" s="262"/>
      <c r="E413" s="262"/>
    </row>
    <row r="414" spans="1:5" ht="12" customHeight="1">
      <c r="A414" s="284"/>
      <c r="B414" s="262"/>
      <c r="C414" s="262"/>
      <c r="D414" s="262"/>
      <c r="E414" s="262"/>
    </row>
    <row r="415" spans="1:5" ht="12" customHeight="1">
      <c r="A415" s="284"/>
      <c r="B415" s="262"/>
      <c r="C415" s="262"/>
      <c r="D415" s="262"/>
      <c r="E415" s="262"/>
    </row>
    <row r="416" spans="1:5" ht="12" customHeight="1">
      <c r="A416" s="284"/>
      <c r="B416" s="262"/>
      <c r="C416" s="262"/>
      <c r="D416" s="262"/>
      <c r="E416" s="262"/>
    </row>
    <row r="417" spans="1:5" ht="12" customHeight="1">
      <c r="A417" s="284"/>
      <c r="B417" s="262"/>
      <c r="C417" s="262"/>
      <c r="D417" s="262"/>
      <c r="E417" s="262"/>
    </row>
    <row r="418" spans="1:5" ht="12" customHeight="1">
      <c r="A418" s="284"/>
      <c r="B418" s="262"/>
      <c r="C418" s="262"/>
      <c r="D418" s="262"/>
      <c r="E418" s="262"/>
    </row>
    <row r="419" spans="1:5" ht="12" customHeight="1">
      <c r="A419" s="284"/>
      <c r="B419" s="262"/>
      <c r="C419" s="262"/>
      <c r="D419" s="262"/>
      <c r="E419" s="262"/>
    </row>
    <row r="420" spans="1:5" ht="12" customHeight="1">
      <c r="A420" s="284"/>
      <c r="B420" s="262"/>
      <c r="C420" s="262"/>
      <c r="D420" s="262"/>
      <c r="E420" s="262"/>
    </row>
    <row r="421" spans="1:5" ht="12" customHeight="1">
      <c r="A421" s="284"/>
      <c r="B421" s="262"/>
      <c r="C421" s="262"/>
      <c r="D421" s="262"/>
      <c r="E421" s="262"/>
    </row>
    <row r="422" spans="1:5" ht="12" customHeight="1">
      <c r="A422" s="284"/>
      <c r="B422" s="262"/>
      <c r="C422" s="262"/>
      <c r="D422" s="262"/>
      <c r="E422" s="262"/>
    </row>
    <row r="423" spans="1:5" ht="12" customHeight="1">
      <c r="A423" s="284"/>
      <c r="B423" s="262"/>
      <c r="C423" s="262"/>
      <c r="D423" s="262"/>
      <c r="E423" s="262"/>
    </row>
    <row r="424" spans="1:5" ht="12" customHeight="1">
      <c r="A424" s="284"/>
      <c r="B424" s="262"/>
      <c r="C424" s="262"/>
      <c r="D424" s="262"/>
      <c r="E424" s="262"/>
    </row>
    <row r="425" spans="1:5" ht="12" customHeight="1">
      <c r="A425" s="284"/>
      <c r="B425" s="262"/>
      <c r="C425" s="262"/>
      <c r="D425" s="262"/>
      <c r="E425" s="262"/>
    </row>
    <row r="426" spans="1:5" ht="12" customHeight="1">
      <c r="A426" s="284"/>
      <c r="B426" s="262"/>
      <c r="C426" s="262"/>
      <c r="D426" s="262"/>
      <c r="E426" s="262"/>
    </row>
    <row r="427" spans="1:5" ht="12" customHeight="1">
      <c r="A427" s="284"/>
      <c r="B427" s="262"/>
      <c r="C427" s="262"/>
      <c r="D427" s="262"/>
      <c r="E427" s="262"/>
    </row>
    <row r="428" spans="1:5" ht="12" customHeight="1">
      <c r="A428" s="284"/>
      <c r="B428" s="262"/>
      <c r="C428" s="262"/>
      <c r="D428" s="262"/>
      <c r="E428" s="262"/>
    </row>
    <row r="429" spans="1:5" ht="12" customHeight="1">
      <c r="A429" s="284"/>
      <c r="B429" s="262"/>
      <c r="C429" s="262"/>
      <c r="D429" s="262"/>
      <c r="E429" s="262"/>
    </row>
    <row r="430" spans="1:5" ht="12" customHeight="1">
      <c r="A430" s="284"/>
      <c r="B430" s="262"/>
      <c r="C430" s="262"/>
      <c r="D430" s="262"/>
      <c r="E430" s="262"/>
    </row>
    <row r="431" spans="1:5" ht="12" customHeight="1">
      <c r="A431" s="284"/>
      <c r="B431" s="262"/>
      <c r="C431" s="262"/>
      <c r="D431" s="262"/>
      <c r="E431" s="262"/>
    </row>
    <row r="432" spans="1:5" ht="12" customHeight="1">
      <c r="A432" s="284"/>
      <c r="B432" s="262"/>
      <c r="C432" s="262"/>
      <c r="D432" s="262"/>
      <c r="E432" s="262"/>
    </row>
    <row r="433" spans="1:5" ht="12" customHeight="1">
      <c r="A433" s="284"/>
      <c r="B433" s="262"/>
      <c r="C433" s="262"/>
      <c r="D433" s="262"/>
      <c r="E433" s="262"/>
    </row>
    <row r="434" spans="1:5" ht="12" customHeight="1">
      <c r="A434" s="284"/>
      <c r="B434" s="262"/>
      <c r="C434" s="262"/>
      <c r="D434" s="262"/>
      <c r="E434" s="262"/>
    </row>
    <row r="435" spans="1:5" ht="12" customHeight="1">
      <c r="A435" s="284"/>
      <c r="B435" s="262"/>
      <c r="C435" s="262"/>
      <c r="D435" s="262"/>
      <c r="E435" s="262"/>
    </row>
    <row r="436" spans="1:5" ht="12" customHeight="1">
      <c r="A436" s="284"/>
      <c r="B436" s="262"/>
      <c r="C436" s="262"/>
      <c r="D436" s="262"/>
      <c r="E436" s="262"/>
    </row>
    <row r="437" spans="1:5" ht="12" customHeight="1">
      <c r="A437" s="284"/>
      <c r="B437" s="262"/>
      <c r="C437" s="262"/>
      <c r="D437" s="262"/>
      <c r="E437" s="262"/>
    </row>
    <row r="438" spans="1:5" ht="12" customHeight="1">
      <c r="A438" s="284"/>
      <c r="B438" s="262"/>
      <c r="C438" s="262"/>
      <c r="D438" s="262"/>
      <c r="E438" s="262"/>
    </row>
    <row r="439" spans="1:5" ht="12" customHeight="1">
      <c r="A439" s="284"/>
      <c r="B439" s="262"/>
      <c r="C439" s="262"/>
      <c r="D439" s="262"/>
      <c r="E439" s="262"/>
    </row>
    <row r="440" spans="1:5" ht="12" customHeight="1">
      <c r="A440" s="284"/>
      <c r="B440" s="262"/>
      <c r="C440" s="262"/>
      <c r="D440" s="262"/>
      <c r="E440" s="262"/>
    </row>
    <row r="441" spans="1:5" ht="12" customHeight="1">
      <c r="A441" s="284"/>
      <c r="B441" s="262"/>
      <c r="C441" s="262"/>
      <c r="D441" s="262"/>
      <c r="E441" s="262"/>
    </row>
    <row r="442" spans="1:5" ht="12" customHeight="1">
      <c r="A442" s="284"/>
      <c r="B442" s="262"/>
      <c r="C442" s="262"/>
      <c r="D442" s="262"/>
      <c r="E442" s="262"/>
    </row>
    <row r="443" spans="1:5" ht="12" customHeight="1">
      <c r="A443" s="284"/>
      <c r="B443" s="262"/>
      <c r="C443" s="262"/>
      <c r="D443" s="262"/>
      <c r="E443" s="262"/>
    </row>
    <row r="444" spans="1:5" ht="12" customHeight="1">
      <c r="A444" s="284"/>
      <c r="B444" s="262"/>
      <c r="C444" s="262"/>
      <c r="D444" s="262"/>
      <c r="E444" s="262"/>
    </row>
    <row r="445" spans="1:5" ht="12" customHeight="1">
      <c r="A445" s="284"/>
      <c r="B445" s="262"/>
      <c r="C445" s="262"/>
      <c r="D445" s="262"/>
      <c r="E445" s="262"/>
    </row>
    <row r="446" spans="1:5" ht="12" customHeight="1">
      <c r="A446" s="284"/>
      <c r="B446" s="262"/>
      <c r="C446" s="262"/>
      <c r="D446" s="262"/>
      <c r="E446" s="262"/>
    </row>
    <row r="447" spans="1:5" ht="12" customHeight="1">
      <c r="A447" s="284"/>
      <c r="B447" s="262"/>
      <c r="C447" s="262"/>
      <c r="D447" s="262"/>
      <c r="E447" s="262"/>
    </row>
    <row r="448" spans="1:5" ht="12" customHeight="1">
      <c r="A448" s="284"/>
      <c r="B448" s="262"/>
      <c r="C448" s="262"/>
      <c r="D448" s="262"/>
      <c r="E448" s="262"/>
    </row>
    <row r="449" spans="1:5" ht="12" customHeight="1">
      <c r="A449" s="284"/>
      <c r="B449" s="262"/>
      <c r="C449" s="262"/>
      <c r="D449" s="262"/>
      <c r="E449" s="262"/>
    </row>
    <row r="450" spans="1:5" ht="12" customHeight="1">
      <c r="A450" s="284"/>
      <c r="B450" s="262"/>
      <c r="C450" s="262"/>
      <c r="D450" s="262"/>
      <c r="E450" s="262"/>
    </row>
    <row r="451" spans="1:5" ht="12" customHeight="1">
      <c r="A451" s="284"/>
      <c r="B451" s="262"/>
      <c r="C451" s="262"/>
      <c r="D451" s="262"/>
      <c r="E451" s="262"/>
    </row>
    <row r="452" spans="1:5" ht="12" customHeight="1">
      <c r="A452" s="284"/>
      <c r="B452" s="262"/>
      <c r="C452" s="262"/>
      <c r="D452" s="262"/>
      <c r="E452" s="262"/>
    </row>
    <row r="453" spans="1:5" ht="12" customHeight="1">
      <c r="A453" s="284"/>
      <c r="B453" s="262"/>
      <c r="C453" s="262"/>
      <c r="D453" s="262"/>
      <c r="E453" s="262"/>
    </row>
    <row r="454" spans="1:5" ht="12" customHeight="1">
      <c r="A454" s="284"/>
      <c r="B454" s="262"/>
      <c r="C454" s="262"/>
      <c r="D454" s="262"/>
      <c r="E454" s="262"/>
    </row>
    <row r="455" spans="1:5" ht="12" customHeight="1">
      <c r="A455" s="284"/>
      <c r="B455" s="262"/>
      <c r="C455" s="262"/>
      <c r="D455" s="262"/>
      <c r="E455" s="262"/>
    </row>
    <row r="456" spans="1:5" ht="12" customHeight="1">
      <c r="A456" s="284"/>
      <c r="B456" s="262"/>
      <c r="C456" s="262"/>
      <c r="D456" s="262"/>
      <c r="E456" s="262"/>
    </row>
    <row r="457" spans="1:5" ht="12" customHeight="1">
      <c r="A457" s="284"/>
      <c r="B457" s="262"/>
      <c r="C457" s="262"/>
      <c r="D457" s="262"/>
      <c r="E457" s="262"/>
    </row>
    <row r="458" spans="1:5" ht="12" customHeight="1">
      <c r="A458" s="284"/>
      <c r="B458" s="262"/>
      <c r="C458" s="262"/>
      <c r="D458" s="262"/>
      <c r="E458" s="262"/>
    </row>
    <row r="459" spans="1:5" ht="12" customHeight="1">
      <c r="A459" s="284"/>
      <c r="B459" s="262"/>
      <c r="C459" s="262"/>
      <c r="D459" s="262"/>
      <c r="E459" s="262"/>
    </row>
    <row r="460" spans="1:5" ht="12" customHeight="1">
      <c r="A460" s="284"/>
      <c r="B460" s="262"/>
      <c r="C460" s="262"/>
      <c r="D460" s="262"/>
      <c r="E460" s="262"/>
    </row>
    <row r="461" spans="1:5" ht="12" customHeight="1">
      <c r="A461" s="284"/>
      <c r="B461" s="262"/>
      <c r="C461" s="262"/>
      <c r="D461" s="262"/>
      <c r="E461" s="262"/>
    </row>
    <row r="462" spans="1:5" ht="12" customHeight="1">
      <c r="A462" s="284"/>
      <c r="B462" s="262"/>
      <c r="C462" s="262"/>
      <c r="D462" s="262"/>
      <c r="E462" s="262"/>
    </row>
    <row r="463" spans="1:5" ht="12" customHeight="1">
      <c r="A463" s="284"/>
      <c r="B463" s="262"/>
      <c r="C463" s="262"/>
      <c r="D463" s="262"/>
      <c r="E463" s="262"/>
    </row>
    <row r="464" spans="1:5" ht="12" customHeight="1">
      <c r="A464" s="284"/>
      <c r="B464" s="262"/>
      <c r="C464" s="262"/>
      <c r="D464" s="262"/>
      <c r="E464" s="262"/>
    </row>
    <row r="465" spans="1:5" ht="12" customHeight="1">
      <c r="A465" s="284"/>
      <c r="B465" s="262"/>
      <c r="C465" s="262"/>
      <c r="D465" s="262"/>
      <c r="E465" s="262"/>
    </row>
    <row r="466" spans="1:5" ht="12" customHeight="1">
      <c r="A466" s="284"/>
      <c r="B466" s="262"/>
      <c r="C466" s="262"/>
      <c r="D466" s="262"/>
      <c r="E466" s="262"/>
    </row>
    <row r="467" spans="1:5" ht="12" customHeight="1">
      <c r="A467" s="284"/>
      <c r="B467" s="262"/>
      <c r="C467" s="262"/>
      <c r="D467" s="262"/>
      <c r="E467" s="262"/>
    </row>
    <row r="468" spans="1:5" ht="12" customHeight="1">
      <c r="A468" s="284"/>
      <c r="B468" s="262"/>
      <c r="C468" s="262"/>
      <c r="D468" s="262"/>
      <c r="E468" s="262"/>
    </row>
    <row r="469" spans="1:5" ht="12" customHeight="1">
      <c r="A469" s="284"/>
      <c r="B469" s="262"/>
      <c r="C469" s="262"/>
      <c r="D469" s="262"/>
      <c r="E469" s="262"/>
    </row>
    <row r="470" spans="1:5" ht="12" customHeight="1">
      <c r="A470" s="284"/>
      <c r="B470" s="262"/>
      <c r="C470" s="262"/>
      <c r="D470" s="262"/>
      <c r="E470" s="262"/>
    </row>
    <row r="471" spans="1:5" ht="12" customHeight="1">
      <c r="A471" s="284"/>
      <c r="B471" s="262"/>
      <c r="C471" s="262"/>
      <c r="D471" s="262"/>
      <c r="E471" s="262"/>
    </row>
    <row r="472" spans="1:5" ht="12" customHeight="1">
      <c r="A472" s="284"/>
      <c r="B472" s="262"/>
      <c r="C472" s="262"/>
      <c r="D472" s="262"/>
      <c r="E472" s="262"/>
    </row>
    <row r="473" spans="1:5" ht="12" customHeight="1">
      <c r="A473" s="284"/>
      <c r="B473" s="262"/>
      <c r="C473" s="262"/>
      <c r="D473" s="262"/>
      <c r="E473" s="262"/>
    </row>
    <row r="474" spans="1:5" ht="12" customHeight="1">
      <c r="A474" s="284"/>
      <c r="B474" s="262"/>
      <c r="C474" s="262"/>
      <c r="D474" s="262"/>
      <c r="E474" s="262"/>
    </row>
    <row r="475" spans="1:5" ht="12" customHeight="1">
      <c r="A475" s="284"/>
      <c r="B475" s="262"/>
      <c r="C475" s="262"/>
      <c r="D475" s="262"/>
      <c r="E475" s="262"/>
    </row>
    <row r="476" spans="1:5" ht="12" customHeight="1">
      <c r="A476" s="284"/>
      <c r="B476" s="262"/>
      <c r="C476" s="262"/>
      <c r="D476" s="262"/>
      <c r="E476" s="262"/>
    </row>
    <row r="477" spans="1:5" ht="12" customHeight="1">
      <c r="A477" s="284"/>
      <c r="B477" s="262"/>
      <c r="C477" s="262"/>
      <c r="D477" s="262"/>
      <c r="E477" s="262"/>
    </row>
    <row r="478" spans="1:5" ht="12" customHeight="1">
      <c r="A478" s="284"/>
      <c r="B478" s="262"/>
      <c r="C478" s="262"/>
      <c r="D478" s="262"/>
      <c r="E478" s="262"/>
    </row>
    <row r="479" spans="1:5" ht="12" customHeight="1">
      <c r="A479" s="284"/>
      <c r="B479" s="262"/>
      <c r="C479" s="262"/>
      <c r="D479" s="262"/>
      <c r="E479" s="262"/>
    </row>
    <row r="480" spans="1:5" ht="12" customHeight="1">
      <c r="A480" s="284"/>
      <c r="B480" s="262"/>
      <c r="C480" s="262"/>
      <c r="D480" s="262"/>
      <c r="E480" s="262"/>
    </row>
    <row r="481" spans="1:5" ht="12" customHeight="1">
      <c r="A481" s="284"/>
      <c r="B481" s="262"/>
      <c r="C481" s="262"/>
      <c r="D481" s="262"/>
      <c r="E481" s="262"/>
    </row>
    <row r="482" spans="1:5" ht="12" customHeight="1">
      <c r="A482" s="284"/>
      <c r="B482" s="262"/>
      <c r="C482" s="262"/>
      <c r="D482" s="262"/>
      <c r="E482" s="262"/>
    </row>
    <row r="483" spans="1:5" ht="12" customHeight="1">
      <c r="A483" s="284"/>
      <c r="B483" s="262"/>
      <c r="C483" s="262"/>
      <c r="D483" s="262"/>
      <c r="E483" s="262"/>
    </row>
    <row r="484" spans="1:5" ht="12" customHeight="1">
      <c r="A484" s="284"/>
      <c r="B484" s="262"/>
      <c r="C484" s="262"/>
      <c r="D484" s="262"/>
      <c r="E484" s="262"/>
    </row>
    <row r="485" spans="1:5" ht="12" customHeight="1">
      <c r="A485" s="284"/>
      <c r="B485" s="262"/>
      <c r="C485" s="262"/>
      <c r="D485" s="262"/>
      <c r="E485" s="262"/>
    </row>
    <row r="486" spans="1:5" ht="12" customHeight="1">
      <c r="A486" s="284"/>
      <c r="B486" s="262"/>
      <c r="C486" s="262"/>
      <c r="D486" s="262"/>
      <c r="E486" s="262"/>
    </row>
    <row r="487" spans="1:5" ht="12" customHeight="1">
      <c r="A487" s="284"/>
      <c r="B487" s="262"/>
      <c r="C487" s="262"/>
      <c r="D487" s="262"/>
      <c r="E487" s="262"/>
    </row>
    <row r="488" spans="1:5" ht="12" customHeight="1">
      <c r="A488" s="284"/>
      <c r="B488" s="262"/>
      <c r="C488" s="262"/>
      <c r="D488" s="262"/>
      <c r="E488" s="262"/>
    </row>
    <row r="489" spans="1:5" ht="12" customHeight="1">
      <c r="A489" s="284"/>
      <c r="B489" s="262"/>
      <c r="C489" s="262"/>
      <c r="D489" s="262"/>
      <c r="E489" s="262"/>
    </row>
    <row r="490" spans="1:5" ht="12" customHeight="1">
      <c r="A490" s="284"/>
      <c r="B490" s="262"/>
      <c r="C490" s="262"/>
      <c r="D490" s="262"/>
      <c r="E490" s="262"/>
    </row>
    <row r="491" spans="1:5" ht="12" customHeight="1">
      <c r="A491" s="284"/>
      <c r="B491" s="262"/>
      <c r="C491" s="262"/>
      <c r="D491" s="262"/>
      <c r="E491" s="262"/>
    </row>
    <row r="492" spans="1:5" ht="12" customHeight="1">
      <c r="A492" s="284"/>
      <c r="B492" s="262"/>
      <c r="C492" s="262"/>
      <c r="D492" s="262"/>
      <c r="E492" s="262"/>
    </row>
    <row r="493" spans="1:5" ht="12" customHeight="1">
      <c r="A493" s="284"/>
      <c r="B493" s="262"/>
      <c r="C493" s="262"/>
      <c r="D493" s="262"/>
      <c r="E493" s="262"/>
    </row>
    <row r="494" spans="1:5" ht="12" customHeight="1">
      <c r="A494" s="284"/>
      <c r="B494" s="262"/>
      <c r="C494" s="262"/>
      <c r="D494" s="262"/>
      <c r="E494" s="262"/>
    </row>
    <row r="495" spans="1:5" ht="12" customHeight="1">
      <c r="A495" s="284"/>
      <c r="B495" s="262"/>
      <c r="C495" s="262"/>
      <c r="D495" s="262"/>
      <c r="E495" s="262"/>
    </row>
    <row r="496" spans="1:5" ht="12" customHeight="1">
      <c r="A496" s="284"/>
      <c r="B496" s="262"/>
      <c r="C496" s="262"/>
      <c r="D496" s="262"/>
      <c r="E496" s="262"/>
    </row>
    <row r="497" spans="1:5" ht="12" customHeight="1">
      <c r="A497" s="284"/>
      <c r="B497" s="262"/>
      <c r="C497" s="262"/>
      <c r="D497" s="262"/>
      <c r="E497" s="262"/>
    </row>
    <row r="498" spans="1:5" ht="12" customHeight="1">
      <c r="A498" s="284"/>
      <c r="B498" s="262"/>
      <c r="C498" s="262"/>
      <c r="D498" s="262"/>
      <c r="E498" s="262"/>
    </row>
    <row r="499" spans="1:5" ht="12" customHeight="1">
      <c r="A499" s="284"/>
      <c r="B499" s="262"/>
      <c r="C499" s="262"/>
      <c r="D499" s="262"/>
      <c r="E499" s="262"/>
    </row>
    <row r="500" spans="1:5" ht="12" customHeight="1">
      <c r="A500" s="284"/>
      <c r="B500" s="262"/>
      <c r="C500" s="262"/>
      <c r="D500" s="262"/>
      <c r="E500" s="262"/>
    </row>
    <row r="501" spans="1:5" ht="12" customHeight="1">
      <c r="A501" s="284"/>
      <c r="B501" s="262"/>
      <c r="C501" s="262"/>
      <c r="D501" s="262"/>
      <c r="E501" s="262"/>
    </row>
    <row r="502" spans="1:5" ht="12" customHeight="1">
      <c r="A502" s="284"/>
      <c r="B502" s="262"/>
      <c r="C502" s="262"/>
      <c r="D502" s="262"/>
      <c r="E502" s="262"/>
    </row>
    <row r="503" spans="1:5" ht="12" customHeight="1">
      <c r="A503" s="284"/>
      <c r="B503" s="262"/>
      <c r="C503" s="262"/>
      <c r="D503" s="262"/>
      <c r="E503" s="262"/>
    </row>
    <row r="504" spans="1:5" ht="12" customHeight="1">
      <c r="A504" s="284"/>
      <c r="B504" s="262"/>
      <c r="C504" s="262"/>
      <c r="D504" s="262"/>
      <c r="E504" s="262"/>
    </row>
    <row r="505" spans="1:5" ht="12" customHeight="1">
      <c r="A505" s="284"/>
      <c r="B505" s="262"/>
      <c r="C505" s="262"/>
      <c r="D505" s="262"/>
      <c r="E505" s="262"/>
    </row>
    <row r="506" spans="1:5" ht="12" customHeight="1">
      <c r="A506" s="284"/>
      <c r="B506" s="262"/>
      <c r="C506" s="262"/>
      <c r="D506" s="262"/>
      <c r="E506" s="262"/>
    </row>
    <row r="507" spans="1:5" ht="12" customHeight="1">
      <c r="A507" s="284"/>
      <c r="B507" s="262"/>
      <c r="C507" s="262"/>
      <c r="D507" s="262"/>
      <c r="E507" s="262"/>
    </row>
    <row r="508" spans="1:5" ht="12" customHeight="1">
      <c r="A508" s="284"/>
      <c r="B508" s="262"/>
      <c r="C508" s="262"/>
      <c r="D508" s="262"/>
      <c r="E508" s="262"/>
    </row>
    <row r="509" spans="1:5" ht="12" customHeight="1">
      <c r="A509" s="284"/>
      <c r="B509" s="262"/>
      <c r="C509" s="262"/>
      <c r="D509" s="262"/>
      <c r="E509" s="262"/>
    </row>
    <row r="510" spans="1:5" ht="12" customHeight="1">
      <c r="A510" s="284"/>
      <c r="B510" s="262"/>
      <c r="C510" s="262"/>
      <c r="D510" s="262"/>
      <c r="E510" s="262"/>
    </row>
    <row r="511" spans="1:5" ht="12" customHeight="1">
      <c r="A511" s="284"/>
      <c r="B511" s="262"/>
      <c r="C511" s="262"/>
      <c r="D511" s="262"/>
      <c r="E511" s="262"/>
    </row>
    <row r="512" spans="1:5" ht="12" customHeight="1">
      <c r="A512" s="284"/>
      <c r="B512" s="262"/>
      <c r="C512" s="262"/>
      <c r="D512" s="262"/>
      <c r="E512" s="262"/>
    </row>
    <row r="513" spans="1:5" ht="12" customHeight="1">
      <c r="A513" s="284"/>
      <c r="B513" s="262"/>
      <c r="C513" s="262"/>
      <c r="D513" s="262"/>
      <c r="E513" s="262"/>
    </row>
    <row r="514" spans="1:5" ht="12" customHeight="1">
      <c r="A514" s="284"/>
      <c r="B514" s="262"/>
      <c r="C514" s="262"/>
      <c r="D514" s="262"/>
      <c r="E514" s="262"/>
    </row>
    <row r="515" spans="1:5" ht="12" customHeight="1">
      <c r="A515" s="284"/>
      <c r="B515" s="262"/>
      <c r="C515" s="262"/>
      <c r="D515" s="262"/>
      <c r="E515" s="262"/>
    </row>
    <row r="516" spans="1:5" ht="12" customHeight="1">
      <c r="A516" s="284"/>
      <c r="B516" s="262"/>
      <c r="C516" s="262"/>
      <c r="D516" s="262"/>
      <c r="E516" s="262"/>
    </row>
    <row r="517" spans="1:5" ht="12" customHeight="1">
      <c r="A517" s="284"/>
      <c r="B517" s="262"/>
      <c r="C517" s="262"/>
      <c r="D517" s="262"/>
      <c r="E517" s="262"/>
    </row>
    <row r="518" spans="1:5" ht="12" customHeight="1">
      <c r="A518" s="284"/>
      <c r="B518" s="262"/>
      <c r="C518" s="262"/>
      <c r="D518" s="262"/>
      <c r="E518" s="262"/>
    </row>
    <row r="519" spans="1:5" ht="12" customHeight="1">
      <c r="A519" s="284"/>
      <c r="B519" s="262"/>
      <c r="C519" s="262"/>
      <c r="D519" s="262"/>
      <c r="E519" s="262"/>
    </row>
    <row r="520" spans="1:5" ht="12" customHeight="1">
      <c r="A520" s="284"/>
      <c r="B520" s="262"/>
      <c r="C520" s="262"/>
      <c r="D520" s="262"/>
      <c r="E520" s="262"/>
    </row>
    <row r="521" spans="1:5" ht="12" customHeight="1">
      <c r="A521" s="284"/>
      <c r="B521" s="262"/>
      <c r="C521" s="262"/>
      <c r="D521" s="262"/>
      <c r="E521" s="262"/>
    </row>
  </sheetData>
  <mergeCells count="6">
    <mergeCell ref="A3:A5"/>
    <mergeCell ref="B3:C4"/>
    <mergeCell ref="D3:F4"/>
    <mergeCell ref="A1:F1"/>
    <mergeCell ref="A28:F28"/>
    <mergeCell ref="A2:F2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1" display="'Inhaltsverzeichnis '!A101"/>
    <hyperlink ref="A28:D28" location="'Inhaltsverzeichnis '!A48" display="'Inhaltsverzeichnis '!A48"/>
    <hyperlink ref="A28:F28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A101"/>
  <sheetViews>
    <sheetView zoomScaleNormal="100" workbookViewId="0">
      <pane ySplit="6" topLeftCell="A7" activePane="bottomLeft" state="frozen"/>
      <selection activeCell="A3" sqref="A3"/>
      <selection pane="bottomLeft" activeCell="A7" sqref="A7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42" customWidth="1"/>
    <col min="9" max="16384" width="11.44140625" style="242"/>
  </cols>
  <sheetData>
    <row r="1" spans="1:27" s="774" customFormat="1" ht="24" customHeight="1">
      <c r="A1" s="1051" t="s">
        <v>978</v>
      </c>
      <c r="B1" s="1052"/>
      <c r="C1" s="1052"/>
      <c r="D1" s="1052"/>
      <c r="E1" s="1052"/>
      <c r="F1" s="1052"/>
      <c r="G1" s="1052"/>
      <c r="H1" s="225"/>
      <c r="W1" s="362"/>
      <c r="X1" s="383"/>
      <c r="Y1" s="383"/>
      <c r="Z1" s="383"/>
      <c r="AA1" s="383"/>
    </row>
    <row r="2" spans="1:27" s="226" customFormat="1" ht="12" customHeight="1">
      <c r="A2" s="1065"/>
      <c r="B2" s="1065"/>
      <c r="C2" s="1065"/>
      <c r="D2" s="1065"/>
      <c r="E2" s="1065"/>
      <c r="F2" s="1065"/>
      <c r="G2" s="1065"/>
    </row>
    <row r="3" spans="1:27" s="774" customFormat="1" ht="12" customHeight="1">
      <c r="A3" s="945" t="s">
        <v>143</v>
      </c>
      <c r="B3" s="1054" t="s">
        <v>1046</v>
      </c>
      <c r="C3" s="1057" t="s">
        <v>346</v>
      </c>
      <c r="D3" s="1057"/>
      <c r="E3" s="1057"/>
      <c r="F3" s="1057"/>
      <c r="G3" s="1058"/>
    </row>
    <row r="4" spans="1:27" s="774" customFormat="1" ht="12" customHeight="1">
      <c r="A4" s="1053"/>
      <c r="B4" s="1055"/>
      <c r="C4" s="1059" t="s">
        <v>283</v>
      </c>
      <c r="D4" s="1059"/>
      <c r="E4" s="1059" t="s">
        <v>110</v>
      </c>
      <c r="F4" s="1059" t="s">
        <v>112</v>
      </c>
      <c r="G4" s="1061" t="s">
        <v>347</v>
      </c>
    </row>
    <row r="5" spans="1:27" s="774" customFormat="1" ht="12" customHeight="1">
      <c r="A5" s="1053"/>
      <c r="B5" s="1055"/>
      <c r="C5" s="1063" t="s">
        <v>168</v>
      </c>
      <c r="D5" s="777" t="s">
        <v>270</v>
      </c>
      <c r="E5" s="1059"/>
      <c r="F5" s="1059"/>
      <c r="G5" s="1061"/>
    </row>
    <row r="6" spans="1:27" s="227" customFormat="1" ht="24" customHeight="1">
      <c r="A6" s="1053"/>
      <c r="B6" s="1056"/>
      <c r="C6" s="1064"/>
      <c r="D6" s="777" t="s">
        <v>111</v>
      </c>
      <c r="E6" s="1059"/>
      <c r="F6" s="1060"/>
      <c r="G6" s="1062"/>
    </row>
    <row r="7" spans="1:27" s="774" customFormat="1" ht="12" customHeight="1">
      <c r="A7" s="506"/>
      <c r="B7" s="406"/>
      <c r="C7" s="103"/>
      <c r="D7" s="103"/>
      <c r="E7" s="103"/>
      <c r="F7" s="103"/>
      <c r="G7" s="103"/>
    </row>
    <row r="8" spans="1:27" s="860" customFormat="1" ht="12" customHeight="1">
      <c r="A8" s="507" t="s">
        <v>204</v>
      </c>
      <c r="B8" s="233">
        <v>687</v>
      </c>
      <c r="C8" s="233">
        <v>427</v>
      </c>
      <c r="D8" s="233">
        <v>411</v>
      </c>
      <c r="E8" s="233">
        <v>162</v>
      </c>
      <c r="F8" s="233">
        <v>36</v>
      </c>
      <c r="G8" s="233">
        <v>62</v>
      </c>
      <c r="H8" s="859"/>
    </row>
    <row r="9" spans="1:27" s="7" customFormat="1" ht="12" customHeight="1">
      <c r="A9" s="229" t="s">
        <v>348</v>
      </c>
      <c r="B9" s="228">
        <v>320</v>
      </c>
      <c r="C9" s="228">
        <v>204</v>
      </c>
      <c r="D9" s="228">
        <v>197</v>
      </c>
      <c r="E9" s="228">
        <v>50</v>
      </c>
      <c r="F9" s="228">
        <v>23</v>
      </c>
      <c r="G9" s="228">
        <v>43</v>
      </c>
      <c r="H9" s="186"/>
    </row>
    <row r="10" spans="1:27" customFormat="1" ht="12" customHeight="1">
      <c r="A10" s="230" t="s">
        <v>349</v>
      </c>
      <c r="B10" s="228">
        <v>12</v>
      </c>
      <c r="C10" s="228">
        <v>6</v>
      </c>
      <c r="D10" s="228">
        <v>5</v>
      </c>
      <c r="E10" s="228">
        <v>3</v>
      </c>
      <c r="F10" s="228">
        <v>0</v>
      </c>
      <c r="G10" s="228">
        <v>3</v>
      </c>
    </row>
    <row r="11" spans="1:27" customFormat="1" ht="12" customHeight="1">
      <c r="A11" s="230" t="s">
        <v>706</v>
      </c>
      <c r="B11" s="228">
        <v>3</v>
      </c>
      <c r="C11" s="228">
        <v>3</v>
      </c>
      <c r="D11" s="228">
        <v>3</v>
      </c>
      <c r="E11" s="228">
        <v>0</v>
      </c>
      <c r="F11" s="228">
        <v>0</v>
      </c>
      <c r="G11" s="228">
        <v>0</v>
      </c>
    </row>
    <row r="12" spans="1:27" customFormat="1" ht="12" customHeight="1">
      <c r="A12" s="230" t="s">
        <v>761</v>
      </c>
      <c r="B12" s="228">
        <v>6</v>
      </c>
      <c r="C12" s="228">
        <v>4</v>
      </c>
      <c r="D12" s="228">
        <v>4</v>
      </c>
      <c r="E12" s="228">
        <v>0</v>
      </c>
      <c r="F12" s="228">
        <v>0</v>
      </c>
      <c r="G12" s="228">
        <v>2</v>
      </c>
    </row>
    <row r="13" spans="1:27" customFormat="1" ht="12" customHeight="1">
      <c r="A13" s="230" t="s">
        <v>350</v>
      </c>
      <c r="B13" s="228">
        <v>12</v>
      </c>
      <c r="C13" s="228">
        <v>6</v>
      </c>
      <c r="D13" s="228">
        <v>6</v>
      </c>
      <c r="E13" s="228">
        <v>3</v>
      </c>
      <c r="F13" s="228">
        <v>0</v>
      </c>
      <c r="G13" s="228">
        <v>3</v>
      </c>
    </row>
    <row r="14" spans="1:27" customFormat="1" ht="12" customHeight="1">
      <c r="A14" s="580" t="s">
        <v>911</v>
      </c>
      <c r="B14" s="228">
        <v>1</v>
      </c>
      <c r="C14" s="228">
        <v>0</v>
      </c>
      <c r="D14" s="228">
        <v>0</v>
      </c>
      <c r="E14" s="228">
        <v>0</v>
      </c>
      <c r="F14" s="228">
        <v>0</v>
      </c>
      <c r="G14" s="228">
        <v>1</v>
      </c>
    </row>
    <row r="15" spans="1:27" customFormat="1" ht="12" customHeight="1">
      <c r="A15" s="230" t="s">
        <v>351</v>
      </c>
      <c r="B15" s="228">
        <v>12</v>
      </c>
      <c r="C15" s="228">
        <v>9</v>
      </c>
      <c r="D15" s="228">
        <v>9</v>
      </c>
      <c r="E15" s="228">
        <v>1</v>
      </c>
      <c r="F15" s="228">
        <v>0</v>
      </c>
      <c r="G15" s="228">
        <v>2</v>
      </c>
    </row>
    <row r="16" spans="1:27" customFormat="1" ht="12" customHeight="1">
      <c r="A16" s="230" t="s">
        <v>205</v>
      </c>
      <c r="B16" s="228">
        <v>6</v>
      </c>
      <c r="C16" s="228">
        <v>5</v>
      </c>
      <c r="D16" s="228">
        <v>5</v>
      </c>
      <c r="E16" s="228">
        <v>1</v>
      </c>
      <c r="F16" s="228">
        <v>0</v>
      </c>
      <c r="G16" s="228">
        <v>0</v>
      </c>
    </row>
    <row r="17" spans="1:8" customFormat="1" ht="12" customHeight="1">
      <c r="A17" s="230" t="s">
        <v>352</v>
      </c>
      <c r="B17" s="228">
        <v>6</v>
      </c>
      <c r="C17" s="228">
        <v>4</v>
      </c>
      <c r="D17" s="228">
        <v>4</v>
      </c>
      <c r="E17" s="228">
        <v>1</v>
      </c>
      <c r="F17" s="228">
        <v>1</v>
      </c>
      <c r="G17" s="228">
        <v>0</v>
      </c>
    </row>
    <row r="18" spans="1:8" customFormat="1" ht="12" customHeight="1">
      <c r="A18" s="230" t="s">
        <v>353</v>
      </c>
      <c r="B18" s="228">
        <v>9</v>
      </c>
      <c r="C18" s="228">
        <v>5</v>
      </c>
      <c r="D18" s="228">
        <v>5</v>
      </c>
      <c r="E18" s="228">
        <v>3</v>
      </c>
      <c r="F18" s="228">
        <v>1</v>
      </c>
      <c r="G18" s="228">
        <v>0</v>
      </c>
    </row>
    <row r="19" spans="1:8" customFormat="1" ht="12" customHeight="1">
      <c r="A19" s="230" t="s">
        <v>762</v>
      </c>
      <c r="B19" s="228">
        <v>2</v>
      </c>
      <c r="C19" s="228">
        <v>1</v>
      </c>
      <c r="D19" s="228">
        <v>1</v>
      </c>
      <c r="E19" s="228">
        <v>0</v>
      </c>
      <c r="F19" s="228">
        <v>1</v>
      </c>
      <c r="G19" s="228">
        <v>0</v>
      </c>
    </row>
    <row r="20" spans="1:8" customFormat="1" ht="12" customHeight="1">
      <c r="A20" s="230" t="s">
        <v>354</v>
      </c>
      <c r="B20" s="228">
        <v>5</v>
      </c>
      <c r="C20" s="228">
        <v>3</v>
      </c>
      <c r="D20" s="228">
        <v>3</v>
      </c>
      <c r="E20" s="228">
        <v>1</v>
      </c>
      <c r="F20" s="228">
        <v>0</v>
      </c>
      <c r="G20" s="228">
        <v>1</v>
      </c>
    </row>
    <row r="21" spans="1:8" customFormat="1" ht="12" customHeight="1">
      <c r="A21" s="230" t="s">
        <v>355</v>
      </c>
      <c r="B21" s="228">
        <v>3</v>
      </c>
      <c r="C21" s="228">
        <v>1</v>
      </c>
      <c r="D21" s="228">
        <v>1</v>
      </c>
      <c r="E21" s="228">
        <v>1</v>
      </c>
      <c r="F21" s="228">
        <v>1</v>
      </c>
      <c r="G21" s="228">
        <v>0</v>
      </c>
    </row>
    <row r="22" spans="1:8" customFormat="1" ht="12" customHeight="1">
      <c r="A22" s="230" t="s">
        <v>356</v>
      </c>
      <c r="B22" s="228">
        <v>181</v>
      </c>
      <c r="C22" s="228">
        <v>122</v>
      </c>
      <c r="D22" s="228">
        <v>116</v>
      </c>
      <c r="E22" s="228">
        <v>22</v>
      </c>
      <c r="F22" s="228">
        <v>16</v>
      </c>
      <c r="G22" s="228">
        <v>21</v>
      </c>
    </row>
    <row r="23" spans="1:8" customFormat="1" ht="12" customHeight="1">
      <c r="A23" s="230" t="s">
        <v>707</v>
      </c>
      <c r="B23" s="228">
        <v>1</v>
      </c>
      <c r="C23" s="228">
        <v>0</v>
      </c>
      <c r="D23" s="228">
        <v>0</v>
      </c>
      <c r="E23" s="228">
        <v>0</v>
      </c>
      <c r="F23" s="228">
        <v>0</v>
      </c>
      <c r="G23" s="228">
        <v>1</v>
      </c>
    </row>
    <row r="24" spans="1:8" customFormat="1" ht="12" customHeight="1">
      <c r="A24" s="230" t="s">
        <v>357</v>
      </c>
      <c r="B24" s="228">
        <v>25</v>
      </c>
      <c r="C24" s="228">
        <v>14</v>
      </c>
      <c r="D24" s="228">
        <v>14</v>
      </c>
      <c r="E24" s="228">
        <v>8</v>
      </c>
      <c r="F24" s="228">
        <v>2</v>
      </c>
      <c r="G24" s="228">
        <v>1</v>
      </c>
    </row>
    <row r="25" spans="1:8" customFormat="1" ht="12" customHeight="1">
      <c r="A25" s="580" t="s">
        <v>763</v>
      </c>
      <c r="B25" s="228">
        <v>1</v>
      </c>
      <c r="C25" s="228">
        <v>1</v>
      </c>
      <c r="D25" s="228">
        <v>1</v>
      </c>
      <c r="E25" s="228">
        <v>0</v>
      </c>
      <c r="F25" s="228">
        <v>0</v>
      </c>
      <c r="G25" s="228">
        <v>0</v>
      </c>
    </row>
    <row r="26" spans="1:8" customFormat="1" ht="12" customHeight="1">
      <c r="A26" s="580" t="s">
        <v>764</v>
      </c>
      <c r="B26" s="228">
        <v>5</v>
      </c>
      <c r="C26" s="228">
        <v>1</v>
      </c>
      <c r="D26" s="228">
        <v>1</v>
      </c>
      <c r="E26" s="228">
        <v>3</v>
      </c>
      <c r="F26" s="228">
        <v>0</v>
      </c>
      <c r="G26" s="228">
        <v>1</v>
      </c>
    </row>
    <row r="27" spans="1:8" customFormat="1" ht="12" customHeight="1">
      <c r="A27" s="580" t="s">
        <v>358</v>
      </c>
      <c r="B27" s="228">
        <v>11</v>
      </c>
      <c r="C27" s="228">
        <v>9</v>
      </c>
      <c r="D27" s="228">
        <v>9</v>
      </c>
      <c r="E27" s="228">
        <v>1</v>
      </c>
      <c r="F27" s="228">
        <v>1</v>
      </c>
      <c r="G27" s="228">
        <v>0</v>
      </c>
    </row>
    <row r="28" spans="1:8" customFormat="1" ht="12" customHeight="1">
      <c r="A28" s="580" t="s">
        <v>359</v>
      </c>
      <c r="B28" s="228">
        <v>4</v>
      </c>
      <c r="C28" s="228">
        <v>2</v>
      </c>
      <c r="D28" s="228">
        <v>2</v>
      </c>
      <c r="E28" s="228">
        <v>1</v>
      </c>
      <c r="F28" s="228">
        <v>0</v>
      </c>
      <c r="G28" s="228">
        <v>1</v>
      </c>
    </row>
    <row r="29" spans="1:8" customFormat="1" ht="12" customHeight="1">
      <c r="A29" s="580" t="s">
        <v>360</v>
      </c>
      <c r="B29" s="228">
        <v>12</v>
      </c>
      <c r="C29" s="228">
        <v>7</v>
      </c>
      <c r="D29" s="228">
        <v>7</v>
      </c>
      <c r="E29" s="228">
        <v>1</v>
      </c>
      <c r="F29" s="228">
        <v>0</v>
      </c>
      <c r="G29" s="228">
        <v>4</v>
      </c>
    </row>
    <row r="30" spans="1:8" customFormat="1" ht="12" customHeight="1">
      <c r="A30" s="580" t="s">
        <v>696</v>
      </c>
      <c r="B30" s="228">
        <v>3</v>
      </c>
      <c r="C30" s="228">
        <v>1</v>
      </c>
      <c r="D30" s="228">
        <v>1</v>
      </c>
      <c r="E30" s="228">
        <v>0</v>
      </c>
      <c r="F30" s="228">
        <v>0</v>
      </c>
      <c r="G30" s="228">
        <v>2</v>
      </c>
    </row>
    <row r="31" spans="1:8" customFormat="1" ht="12" customHeight="1">
      <c r="A31" s="229" t="s">
        <v>361</v>
      </c>
      <c r="B31" s="228">
        <v>367</v>
      </c>
      <c r="C31" s="228">
        <v>223</v>
      </c>
      <c r="D31" s="228">
        <v>214</v>
      </c>
      <c r="E31" s="228">
        <v>112</v>
      </c>
      <c r="F31" s="228">
        <v>13</v>
      </c>
      <c r="G31" s="228">
        <v>19</v>
      </c>
      <c r="H31" s="228"/>
    </row>
    <row r="32" spans="1:8" customFormat="1" ht="12" customHeight="1">
      <c r="A32" s="580" t="s">
        <v>708</v>
      </c>
      <c r="B32" s="228">
        <v>21</v>
      </c>
      <c r="C32" s="228">
        <v>13</v>
      </c>
      <c r="D32" s="228">
        <v>12</v>
      </c>
      <c r="E32" s="228">
        <v>6</v>
      </c>
      <c r="F32" s="228">
        <v>0</v>
      </c>
      <c r="G32" s="228">
        <v>2</v>
      </c>
    </row>
    <row r="33" spans="1:8" customFormat="1" ht="12" customHeight="1">
      <c r="A33" s="580" t="s">
        <v>362</v>
      </c>
      <c r="B33" s="228">
        <v>10</v>
      </c>
      <c r="C33" s="228">
        <v>7</v>
      </c>
      <c r="D33" s="228">
        <v>6</v>
      </c>
      <c r="E33" s="228">
        <v>1</v>
      </c>
      <c r="F33" s="228">
        <v>0</v>
      </c>
      <c r="G33" s="228">
        <v>2</v>
      </c>
    </row>
    <row r="34" spans="1:8" customFormat="1" ht="12" customHeight="1">
      <c r="A34" s="580" t="s">
        <v>689</v>
      </c>
      <c r="B34" s="228">
        <v>11</v>
      </c>
      <c r="C34" s="228">
        <v>11</v>
      </c>
      <c r="D34" s="228">
        <v>10</v>
      </c>
      <c r="E34" s="228">
        <v>0</v>
      </c>
      <c r="F34" s="228">
        <v>0</v>
      </c>
      <c r="G34" s="228">
        <v>0</v>
      </c>
    </row>
    <row r="35" spans="1:8" customFormat="1" ht="12" customHeight="1">
      <c r="A35" s="580" t="s">
        <v>690</v>
      </c>
      <c r="B35" s="228">
        <v>8</v>
      </c>
      <c r="C35" s="228">
        <v>4</v>
      </c>
      <c r="D35" s="228">
        <v>3</v>
      </c>
      <c r="E35" s="228">
        <v>4</v>
      </c>
      <c r="F35" s="228">
        <v>0</v>
      </c>
      <c r="G35" s="228">
        <v>0</v>
      </c>
    </row>
    <row r="36" spans="1:8" customFormat="1" ht="12" customHeight="1">
      <c r="A36" s="580" t="s">
        <v>912</v>
      </c>
      <c r="B36" s="228">
        <v>8</v>
      </c>
      <c r="C36" s="228">
        <v>5</v>
      </c>
      <c r="D36" s="228">
        <v>5</v>
      </c>
      <c r="E36" s="228">
        <v>2</v>
      </c>
      <c r="F36" s="228">
        <v>1</v>
      </c>
      <c r="G36" s="228">
        <v>0</v>
      </c>
    </row>
    <row r="37" spans="1:8" customFormat="1" ht="12" customHeight="1">
      <c r="A37" s="580" t="s">
        <v>363</v>
      </c>
      <c r="B37" s="228">
        <v>148</v>
      </c>
      <c r="C37" s="228">
        <v>56</v>
      </c>
      <c r="D37" s="228">
        <v>52</v>
      </c>
      <c r="E37" s="228">
        <v>78</v>
      </c>
      <c r="F37" s="228">
        <v>6</v>
      </c>
      <c r="G37" s="228">
        <v>8</v>
      </c>
    </row>
    <row r="38" spans="1:8" customFormat="1" ht="12" customHeight="1">
      <c r="A38" s="580" t="s">
        <v>1019</v>
      </c>
      <c r="B38" s="228">
        <v>3</v>
      </c>
      <c r="C38" s="228">
        <v>3</v>
      </c>
      <c r="D38" s="228">
        <v>3</v>
      </c>
      <c r="E38" s="228">
        <v>0</v>
      </c>
      <c r="F38" s="228">
        <v>0</v>
      </c>
      <c r="G38" s="228">
        <v>0</v>
      </c>
    </row>
    <row r="39" spans="1:8" customFormat="1" ht="12" customHeight="1">
      <c r="A39" s="580" t="s">
        <v>865</v>
      </c>
      <c r="B39" s="228">
        <v>18</v>
      </c>
      <c r="C39" s="228">
        <v>10</v>
      </c>
      <c r="D39" s="228">
        <v>10</v>
      </c>
      <c r="E39" s="228">
        <v>8</v>
      </c>
      <c r="F39" s="228">
        <v>0</v>
      </c>
      <c r="G39" s="228">
        <v>0</v>
      </c>
    </row>
    <row r="40" spans="1:8" customFormat="1" ht="12" customHeight="1">
      <c r="A40" s="580" t="s">
        <v>364</v>
      </c>
      <c r="B40" s="228">
        <v>28</v>
      </c>
      <c r="C40" s="228">
        <v>18</v>
      </c>
      <c r="D40" s="228">
        <v>18</v>
      </c>
      <c r="E40" s="228">
        <v>8</v>
      </c>
      <c r="F40" s="228">
        <v>2</v>
      </c>
      <c r="G40" s="228">
        <v>0</v>
      </c>
    </row>
    <row r="41" spans="1:8" customFormat="1" ht="12" customHeight="1">
      <c r="A41" s="580" t="s">
        <v>365</v>
      </c>
      <c r="B41" s="228">
        <v>98</v>
      </c>
      <c r="C41" s="228">
        <v>86</v>
      </c>
      <c r="D41" s="228">
        <v>85</v>
      </c>
      <c r="E41" s="228">
        <v>3</v>
      </c>
      <c r="F41" s="228">
        <v>3</v>
      </c>
      <c r="G41" s="228">
        <v>6</v>
      </c>
    </row>
    <row r="42" spans="1:8" customFormat="1" ht="12" customHeight="1">
      <c r="A42" s="580" t="s">
        <v>366</v>
      </c>
      <c r="B42" s="228">
        <v>12</v>
      </c>
      <c r="C42" s="228">
        <v>9</v>
      </c>
      <c r="D42" s="228">
        <v>9</v>
      </c>
      <c r="E42" s="228">
        <v>1</v>
      </c>
      <c r="F42" s="228">
        <v>1</v>
      </c>
      <c r="G42" s="228">
        <v>1</v>
      </c>
    </row>
    <row r="43" spans="1:8" customFormat="1" ht="12" customHeight="1">
      <c r="A43" s="580" t="s">
        <v>691</v>
      </c>
      <c r="B43" s="228">
        <v>2</v>
      </c>
      <c r="C43" s="228">
        <v>1</v>
      </c>
      <c r="D43" s="228">
        <v>1</v>
      </c>
      <c r="E43" s="228">
        <v>1</v>
      </c>
      <c r="F43" s="228">
        <v>0</v>
      </c>
      <c r="G43" s="228">
        <v>0</v>
      </c>
    </row>
    <row r="44" spans="1:8" s="7" customFormat="1" ht="12" customHeight="1">
      <c r="A44" s="232" t="s">
        <v>367</v>
      </c>
      <c r="B44" s="233">
        <v>315</v>
      </c>
      <c r="C44" s="233">
        <v>159</v>
      </c>
      <c r="D44" s="233">
        <v>154</v>
      </c>
      <c r="E44" s="233">
        <v>144</v>
      </c>
      <c r="F44" s="233">
        <v>3</v>
      </c>
      <c r="G44" s="233">
        <v>9</v>
      </c>
      <c r="H44" s="186"/>
    </row>
    <row r="45" spans="1:8" customFormat="1" ht="12" customHeight="1">
      <c r="A45" s="580" t="s">
        <v>866</v>
      </c>
      <c r="B45" s="228">
        <v>3</v>
      </c>
      <c r="C45" s="228">
        <v>2</v>
      </c>
      <c r="D45" s="228">
        <v>2</v>
      </c>
      <c r="E45" s="228">
        <v>0</v>
      </c>
      <c r="F45" s="228">
        <v>1</v>
      </c>
      <c r="G45" s="228">
        <v>0</v>
      </c>
    </row>
    <row r="46" spans="1:8" customFormat="1" ht="12" customHeight="1">
      <c r="A46" s="580" t="s">
        <v>765</v>
      </c>
      <c r="B46" s="228">
        <v>5</v>
      </c>
      <c r="C46" s="228">
        <v>3</v>
      </c>
      <c r="D46" s="228">
        <v>3</v>
      </c>
      <c r="E46" s="228">
        <v>2</v>
      </c>
      <c r="F46" s="228">
        <v>0</v>
      </c>
      <c r="G46" s="228">
        <v>0</v>
      </c>
    </row>
    <row r="47" spans="1:8" customFormat="1" ht="12" customHeight="1">
      <c r="A47" s="580" t="s">
        <v>766</v>
      </c>
      <c r="B47" s="228">
        <v>4</v>
      </c>
      <c r="C47" s="228">
        <v>2</v>
      </c>
      <c r="D47" s="228">
        <v>2</v>
      </c>
      <c r="E47" s="228">
        <v>2</v>
      </c>
      <c r="F47" s="228">
        <v>0</v>
      </c>
      <c r="G47" s="228">
        <v>0</v>
      </c>
    </row>
    <row r="48" spans="1:8" customFormat="1" ht="12" customHeight="1">
      <c r="A48" s="580" t="s">
        <v>867</v>
      </c>
      <c r="B48" s="228">
        <v>3</v>
      </c>
      <c r="C48" s="228">
        <v>3</v>
      </c>
      <c r="D48" s="228">
        <v>3</v>
      </c>
      <c r="E48" s="228">
        <v>0</v>
      </c>
      <c r="F48" s="228">
        <v>0</v>
      </c>
      <c r="G48" s="228">
        <v>0</v>
      </c>
    </row>
    <row r="49" spans="1:8" customFormat="1" ht="12" customHeight="1">
      <c r="A49" s="580" t="s">
        <v>767</v>
      </c>
      <c r="B49" s="228">
        <v>48</v>
      </c>
      <c r="C49" s="228">
        <v>27</v>
      </c>
      <c r="D49" s="228">
        <v>25</v>
      </c>
      <c r="E49" s="228">
        <v>21</v>
      </c>
      <c r="F49" s="228">
        <v>0</v>
      </c>
      <c r="G49" s="228">
        <v>0</v>
      </c>
    </row>
    <row r="50" spans="1:8" customFormat="1" ht="12" customHeight="1">
      <c r="A50" s="580" t="s">
        <v>768</v>
      </c>
      <c r="B50" s="228">
        <v>27</v>
      </c>
      <c r="C50" s="228">
        <v>15</v>
      </c>
      <c r="D50" s="228">
        <v>14</v>
      </c>
      <c r="E50" s="228">
        <v>12</v>
      </c>
      <c r="F50" s="228">
        <v>0</v>
      </c>
      <c r="G50" s="228">
        <v>0</v>
      </c>
    </row>
    <row r="51" spans="1:8" customFormat="1" ht="12" customHeight="1">
      <c r="A51" s="580" t="s">
        <v>769</v>
      </c>
      <c r="B51" s="228">
        <v>68</v>
      </c>
      <c r="C51" s="228">
        <v>21</v>
      </c>
      <c r="D51" s="228">
        <v>21</v>
      </c>
      <c r="E51" s="228">
        <v>46</v>
      </c>
      <c r="F51" s="228">
        <v>0</v>
      </c>
      <c r="G51" s="228">
        <v>1</v>
      </c>
    </row>
    <row r="52" spans="1:8" customFormat="1" ht="12" customHeight="1">
      <c r="A52" s="580" t="s">
        <v>709</v>
      </c>
      <c r="B52" s="228">
        <v>45</v>
      </c>
      <c r="C52" s="228">
        <v>30</v>
      </c>
      <c r="D52" s="228">
        <v>30</v>
      </c>
      <c r="E52" s="228">
        <v>12</v>
      </c>
      <c r="F52" s="228">
        <v>0</v>
      </c>
      <c r="G52" s="228">
        <v>3</v>
      </c>
    </row>
    <row r="53" spans="1:8" customFormat="1" ht="12" customHeight="1">
      <c r="A53" s="580" t="s">
        <v>368</v>
      </c>
      <c r="B53" s="228">
        <v>21</v>
      </c>
      <c r="C53" s="228">
        <v>14</v>
      </c>
      <c r="D53" s="228">
        <v>14</v>
      </c>
      <c r="E53" s="228">
        <v>5</v>
      </c>
      <c r="F53" s="228">
        <v>0</v>
      </c>
      <c r="G53" s="228">
        <v>2</v>
      </c>
    </row>
    <row r="54" spans="1:8" customFormat="1" ht="12" customHeight="1">
      <c r="A54" s="580" t="s">
        <v>770</v>
      </c>
      <c r="B54" s="228">
        <v>5</v>
      </c>
      <c r="C54" s="228">
        <v>3</v>
      </c>
      <c r="D54" s="228">
        <v>3</v>
      </c>
      <c r="E54" s="228">
        <v>2</v>
      </c>
      <c r="F54" s="228">
        <v>0</v>
      </c>
      <c r="G54" s="228">
        <v>0</v>
      </c>
    </row>
    <row r="55" spans="1:8" customFormat="1" ht="12" customHeight="1">
      <c r="A55" s="580" t="s">
        <v>771</v>
      </c>
      <c r="B55" s="228">
        <v>6</v>
      </c>
      <c r="C55" s="228">
        <v>1</v>
      </c>
      <c r="D55" s="228">
        <v>1</v>
      </c>
      <c r="E55" s="228">
        <v>4</v>
      </c>
      <c r="F55" s="228">
        <v>0</v>
      </c>
      <c r="G55" s="228">
        <v>1</v>
      </c>
    </row>
    <row r="56" spans="1:8" customFormat="1" ht="12" customHeight="1">
      <c r="A56" s="580" t="s">
        <v>1020</v>
      </c>
      <c r="B56" s="228">
        <v>3</v>
      </c>
      <c r="C56" s="228">
        <v>2</v>
      </c>
      <c r="D56" s="228">
        <v>2</v>
      </c>
      <c r="E56" s="228">
        <v>1</v>
      </c>
      <c r="F56" s="228">
        <v>0</v>
      </c>
      <c r="G56" s="228">
        <v>0</v>
      </c>
    </row>
    <row r="57" spans="1:8" customFormat="1" ht="12" customHeight="1">
      <c r="A57" s="580" t="s">
        <v>868</v>
      </c>
      <c r="B57" s="228">
        <v>3</v>
      </c>
      <c r="C57" s="228">
        <v>3</v>
      </c>
      <c r="D57" s="228">
        <v>3</v>
      </c>
      <c r="E57" s="228">
        <v>0</v>
      </c>
      <c r="F57" s="228">
        <v>0</v>
      </c>
      <c r="G57" s="228">
        <v>0</v>
      </c>
    </row>
    <row r="58" spans="1:8" customFormat="1" ht="12" customHeight="1">
      <c r="A58" s="580" t="s">
        <v>772</v>
      </c>
      <c r="B58" s="228">
        <v>35</v>
      </c>
      <c r="C58" s="228">
        <v>14</v>
      </c>
      <c r="D58" s="228">
        <v>12</v>
      </c>
      <c r="E58" s="228">
        <v>21</v>
      </c>
      <c r="F58" s="228">
        <v>0</v>
      </c>
      <c r="G58" s="228">
        <v>0</v>
      </c>
    </row>
    <row r="59" spans="1:8" customFormat="1" ht="12" customHeight="1">
      <c r="A59" s="580" t="s">
        <v>869</v>
      </c>
      <c r="B59" s="228">
        <v>5</v>
      </c>
      <c r="C59" s="228">
        <v>2</v>
      </c>
      <c r="D59" s="228">
        <v>2</v>
      </c>
      <c r="E59" s="228">
        <v>3</v>
      </c>
      <c r="F59" s="228">
        <v>0</v>
      </c>
      <c r="G59" s="228">
        <v>0</v>
      </c>
    </row>
    <row r="60" spans="1:8" customFormat="1" ht="12" customHeight="1">
      <c r="A60" s="580" t="s">
        <v>773</v>
      </c>
      <c r="B60" s="228">
        <v>3</v>
      </c>
      <c r="C60" s="228">
        <v>2</v>
      </c>
      <c r="D60" s="228">
        <v>2</v>
      </c>
      <c r="E60" s="228">
        <v>0</v>
      </c>
      <c r="F60" s="228">
        <v>1</v>
      </c>
      <c r="G60" s="228">
        <v>0</v>
      </c>
    </row>
    <row r="61" spans="1:8" customFormat="1" ht="12" customHeight="1">
      <c r="A61" s="580" t="s">
        <v>774</v>
      </c>
      <c r="B61" s="228">
        <v>8</v>
      </c>
      <c r="C61" s="228">
        <v>5</v>
      </c>
      <c r="D61" s="228">
        <v>5</v>
      </c>
      <c r="E61" s="228">
        <v>2</v>
      </c>
      <c r="F61" s="228">
        <v>1</v>
      </c>
      <c r="G61" s="228">
        <v>0</v>
      </c>
    </row>
    <row r="62" spans="1:8" customFormat="1" ht="12" customHeight="1">
      <c r="A62" s="580" t="s">
        <v>692</v>
      </c>
      <c r="B62" s="228">
        <v>23</v>
      </c>
      <c r="C62" s="228">
        <v>10</v>
      </c>
      <c r="D62" s="228">
        <v>10</v>
      </c>
      <c r="E62" s="228">
        <v>11</v>
      </c>
      <c r="F62" s="228">
        <v>0</v>
      </c>
      <c r="G62" s="228">
        <v>2</v>
      </c>
    </row>
    <row r="63" spans="1:8" s="7" customFormat="1" ht="12" customHeight="1">
      <c r="A63" s="232" t="s">
        <v>369</v>
      </c>
      <c r="B63" s="233">
        <v>34</v>
      </c>
      <c r="C63" s="233">
        <v>25</v>
      </c>
      <c r="D63" s="233">
        <v>24</v>
      </c>
      <c r="E63" s="233">
        <v>1</v>
      </c>
      <c r="F63" s="233">
        <v>0</v>
      </c>
      <c r="G63" s="233">
        <v>8</v>
      </c>
      <c r="H63" s="186"/>
    </row>
    <row r="64" spans="1:8" customFormat="1" ht="12" customHeight="1">
      <c r="A64" s="580" t="s">
        <v>370</v>
      </c>
      <c r="B64" s="228">
        <v>6</v>
      </c>
      <c r="C64" s="228">
        <v>5</v>
      </c>
      <c r="D64" s="228">
        <v>5</v>
      </c>
      <c r="E64" s="228">
        <v>0</v>
      </c>
      <c r="F64" s="228">
        <v>0</v>
      </c>
      <c r="G64" s="228">
        <v>1</v>
      </c>
      <c r="H64" s="228"/>
    </row>
    <row r="65" spans="1:8" customFormat="1" ht="12" customHeight="1">
      <c r="A65" s="580" t="s">
        <v>775</v>
      </c>
      <c r="B65" s="228">
        <v>4</v>
      </c>
      <c r="C65" s="228">
        <v>4</v>
      </c>
      <c r="D65" s="228">
        <v>4</v>
      </c>
      <c r="E65" s="228">
        <v>0</v>
      </c>
      <c r="F65" s="228">
        <v>0</v>
      </c>
      <c r="G65" s="228">
        <v>0</v>
      </c>
      <c r="H65" s="228"/>
    </row>
    <row r="66" spans="1:8" customFormat="1" ht="12" customHeight="1">
      <c r="A66" s="580" t="s">
        <v>913</v>
      </c>
      <c r="B66" s="228">
        <v>3</v>
      </c>
      <c r="C66" s="228">
        <v>3</v>
      </c>
      <c r="D66" s="228">
        <v>3</v>
      </c>
      <c r="E66" s="228">
        <v>0</v>
      </c>
      <c r="F66" s="228">
        <v>0</v>
      </c>
      <c r="G66" s="228">
        <v>0</v>
      </c>
      <c r="H66" s="228"/>
    </row>
    <row r="67" spans="1:8" customFormat="1" ht="12" customHeight="1">
      <c r="A67" s="580" t="s">
        <v>870</v>
      </c>
      <c r="B67" s="228">
        <v>4</v>
      </c>
      <c r="C67" s="228">
        <v>1</v>
      </c>
      <c r="D67" s="228">
        <v>1</v>
      </c>
      <c r="E67" s="228">
        <v>0</v>
      </c>
      <c r="F67" s="228">
        <v>0</v>
      </c>
      <c r="G67" s="228">
        <v>3</v>
      </c>
      <c r="H67" s="228"/>
    </row>
    <row r="68" spans="1:8" customFormat="1" ht="12" customHeight="1">
      <c r="A68" s="580" t="s">
        <v>1021</v>
      </c>
      <c r="B68" s="228">
        <v>3</v>
      </c>
      <c r="C68" s="228">
        <v>2</v>
      </c>
      <c r="D68" s="228">
        <v>1</v>
      </c>
      <c r="E68" s="228">
        <v>0</v>
      </c>
      <c r="F68" s="228">
        <v>0</v>
      </c>
      <c r="G68" s="228">
        <v>1</v>
      </c>
      <c r="H68" s="228"/>
    </row>
    <row r="69" spans="1:8" customFormat="1" ht="12" customHeight="1">
      <c r="A69" s="580" t="s">
        <v>776</v>
      </c>
      <c r="B69" s="228">
        <v>3</v>
      </c>
      <c r="C69" s="228">
        <v>2</v>
      </c>
      <c r="D69" s="228">
        <v>2</v>
      </c>
      <c r="E69" s="228">
        <v>0</v>
      </c>
      <c r="F69" s="228">
        <v>0</v>
      </c>
      <c r="G69" s="228">
        <v>1</v>
      </c>
      <c r="H69" s="228"/>
    </row>
    <row r="70" spans="1:8" customFormat="1" ht="12" customHeight="1">
      <c r="A70" s="580" t="s">
        <v>693</v>
      </c>
      <c r="B70" s="228">
        <v>11</v>
      </c>
      <c r="C70" s="228">
        <v>8</v>
      </c>
      <c r="D70" s="228">
        <v>8</v>
      </c>
      <c r="E70" s="228">
        <v>1</v>
      </c>
      <c r="F70" s="228">
        <v>0</v>
      </c>
      <c r="G70" s="228">
        <v>2</v>
      </c>
      <c r="H70" s="228"/>
    </row>
    <row r="71" spans="1:8" s="7" customFormat="1" ht="12" customHeight="1">
      <c r="A71" s="232" t="s">
        <v>371</v>
      </c>
      <c r="B71" s="233">
        <v>1101</v>
      </c>
      <c r="C71" s="233">
        <v>632</v>
      </c>
      <c r="D71" s="233">
        <v>616</v>
      </c>
      <c r="E71" s="233">
        <v>371</v>
      </c>
      <c r="F71" s="233">
        <v>67</v>
      </c>
      <c r="G71" s="233">
        <v>31</v>
      </c>
      <c r="H71" s="186"/>
    </row>
    <row r="72" spans="1:8" customFormat="1" ht="12" customHeight="1">
      <c r="A72" s="580" t="s">
        <v>372</v>
      </c>
      <c r="B72" s="228">
        <v>331</v>
      </c>
      <c r="C72" s="228">
        <v>191</v>
      </c>
      <c r="D72" s="228">
        <v>190</v>
      </c>
      <c r="E72" s="228">
        <v>116</v>
      </c>
      <c r="F72" s="228">
        <v>22</v>
      </c>
      <c r="G72" s="228">
        <v>2</v>
      </c>
      <c r="H72" s="231"/>
    </row>
    <row r="73" spans="1:8" customFormat="1" ht="12" customHeight="1">
      <c r="A73" s="580" t="s">
        <v>914</v>
      </c>
      <c r="B73" s="228">
        <v>9</v>
      </c>
      <c r="C73" s="228">
        <v>6</v>
      </c>
      <c r="D73" s="228">
        <v>6</v>
      </c>
      <c r="E73" s="228">
        <v>2</v>
      </c>
      <c r="F73" s="228">
        <v>1</v>
      </c>
      <c r="G73" s="228">
        <v>0</v>
      </c>
    </row>
    <row r="74" spans="1:8" customFormat="1" ht="12" customHeight="1">
      <c r="A74" s="580" t="s">
        <v>1022</v>
      </c>
      <c r="B74" s="228">
        <v>3</v>
      </c>
      <c r="C74" s="228">
        <v>2</v>
      </c>
      <c r="D74" s="228">
        <v>2</v>
      </c>
      <c r="E74" s="228">
        <v>1</v>
      </c>
      <c r="F74" s="228">
        <v>0</v>
      </c>
      <c r="G74" s="228">
        <v>0</v>
      </c>
    </row>
    <row r="75" spans="1:8" customFormat="1" ht="12" customHeight="1">
      <c r="A75" s="580" t="s">
        <v>777</v>
      </c>
      <c r="B75" s="228">
        <v>7</v>
      </c>
      <c r="C75" s="228">
        <v>3</v>
      </c>
      <c r="D75" s="228">
        <v>3</v>
      </c>
      <c r="E75" s="228">
        <v>2</v>
      </c>
      <c r="F75" s="228">
        <v>0</v>
      </c>
      <c r="G75" s="228">
        <v>2</v>
      </c>
    </row>
    <row r="76" spans="1:8" customFormat="1" ht="12" customHeight="1">
      <c r="A76" s="580" t="s">
        <v>871</v>
      </c>
      <c r="B76" s="228">
        <v>5</v>
      </c>
      <c r="C76" s="228">
        <v>3</v>
      </c>
      <c r="D76" s="228">
        <v>2</v>
      </c>
      <c r="E76" s="228">
        <v>2</v>
      </c>
      <c r="F76" s="228">
        <v>0</v>
      </c>
      <c r="G76" s="228">
        <v>0</v>
      </c>
    </row>
    <row r="77" spans="1:8" customFormat="1" ht="12" customHeight="1">
      <c r="A77" s="580" t="s">
        <v>872</v>
      </c>
      <c r="B77" s="228">
        <v>24</v>
      </c>
      <c r="C77" s="228">
        <v>23</v>
      </c>
      <c r="D77" s="228">
        <v>23</v>
      </c>
      <c r="E77" s="228">
        <v>0</v>
      </c>
      <c r="F77" s="228">
        <v>0</v>
      </c>
      <c r="G77" s="228">
        <v>1</v>
      </c>
    </row>
    <row r="78" spans="1:8" customFormat="1" ht="12" customHeight="1">
      <c r="A78" s="580" t="s">
        <v>694</v>
      </c>
      <c r="B78" s="228">
        <v>21</v>
      </c>
      <c r="C78" s="228">
        <v>12</v>
      </c>
      <c r="D78" s="228">
        <v>11</v>
      </c>
      <c r="E78" s="228">
        <v>7</v>
      </c>
      <c r="F78" s="228">
        <v>2</v>
      </c>
      <c r="G78" s="228">
        <v>0</v>
      </c>
    </row>
    <row r="79" spans="1:8" customFormat="1" ht="12" customHeight="1">
      <c r="A79" s="580" t="s">
        <v>710</v>
      </c>
      <c r="B79" s="228">
        <v>74</v>
      </c>
      <c r="C79" s="228">
        <v>55</v>
      </c>
      <c r="D79" s="228">
        <v>55</v>
      </c>
      <c r="E79" s="228">
        <v>13</v>
      </c>
      <c r="F79" s="228">
        <v>3</v>
      </c>
      <c r="G79" s="228">
        <v>3</v>
      </c>
    </row>
    <row r="80" spans="1:8" customFormat="1" ht="12" customHeight="1">
      <c r="A80" s="580" t="s">
        <v>873</v>
      </c>
      <c r="B80" s="228">
        <v>3</v>
      </c>
      <c r="C80" s="228">
        <v>1</v>
      </c>
      <c r="D80" s="228">
        <v>1</v>
      </c>
      <c r="E80" s="228">
        <v>2</v>
      </c>
      <c r="F80" s="228">
        <v>0</v>
      </c>
      <c r="G80" s="228">
        <v>0</v>
      </c>
    </row>
    <row r="81" spans="1:8" customFormat="1" ht="12" customHeight="1">
      <c r="A81" s="580" t="s">
        <v>373</v>
      </c>
      <c r="B81" s="228">
        <v>9</v>
      </c>
      <c r="C81" s="228">
        <v>6</v>
      </c>
      <c r="D81" s="228">
        <v>6</v>
      </c>
      <c r="E81" s="228">
        <v>2</v>
      </c>
      <c r="F81" s="228">
        <v>1</v>
      </c>
      <c r="G81" s="228">
        <v>0</v>
      </c>
    </row>
    <row r="82" spans="1:8" customFormat="1" ht="10.95" customHeight="1">
      <c r="A82" s="580" t="s">
        <v>711</v>
      </c>
      <c r="B82" s="228">
        <v>13</v>
      </c>
      <c r="C82" s="228">
        <v>5</v>
      </c>
      <c r="D82" s="228">
        <v>5</v>
      </c>
      <c r="E82" s="228">
        <v>5</v>
      </c>
      <c r="F82" s="228">
        <v>2</v>
      </c>
      <c r="G82" s="228">
        <v>1</v>
      </c>
    </row>
    <row r="83" spans="1:8" customFormat="1" ht="10.95" customHeight="1">
      <c r="A83" s="580" t="s">
        <v>915</v>
      </c>
      <c r="B83" s="228">
        <v>6</v>
      </c>
      <c r="C83" s="228">
        <v>6</v>
      </c>
      <c r="D83" s="228">
        <v>6</v>
      </c>
      <c r="E83" s="228">
        <v>0</v>
      </c>
      <c r="F83" s="228">
        <v>0</v>
      </c>
      <c r="G83" s="228">
        <v>0</v>
      </c>
    </row>
    <row r="84" spans="1:8" customFormat="1" ht="12" customHeight="1">
      <c r="A84" s="580" t="s">
        <v>916</v>
      </c>
      <c r="B84" s="228">
        <v>6</v>
      </c>
      <c r="C84" s="228">
        <v>6</v>
      </c>
      <c r="D84" s="228">
        <v>6</v>
      </c>
      <c r="E84" s="228">
        <v>0</v>
      </c>
      <c r="F84" s="228">
        <v>0</v>
      </c>
      <c r="G84" s="228">
        <v>0</v>
      </c>
    </row>
    <row r="85" spans="1:8" customFormat="1" ht="12" customHeight="1">
      <c r="A85" s="580" t="s">
        <v>712</v>
      </c>
      <c r="B85" s="228">
        <v>36</v>
      </c>
      <c r="C85" s="228">
        <v>21</v>
      </c>
      <c r="D85" s="228">
        <v>21</v>
      </c>
      <c r="E85" s="228">
        <v>13</v>
      </c>
      <c r="F85" s="228">
        <v>2</v>
      </c>
      <c r="G85" s="228">
        <v>0</v>
      </c>
    </row>
    <row r="86" spans="1:8" customFormat="1" ht="12" customHeight="1">
      <c r="A86" s="580" t="s">
        <v>1023</v>
      </c>
      <c r="B86" s="228">
        <v>5</v>
      </c>
      <c r="C86" s="228">
        <v>4</v>
      </c>
      <c r="D86" s="228">
        <v>4</v>
      </c>
      <c r="E86" s="228">
        <v>0</v>
      </c>
      <c r="F86" s="228">
        <v>0</v>
      </c>
      <c r="G86" s="228">
        <v>1</v>
      </c>
    </row>
    <row r="87" spans="1:8" customFormat="1" ht="12" customHeight="1">
      <c r="A87" s="580" t="s">
        <v>713</v>
      </c>
      <c r="B87" s="228">
        <v>506</v>
      </c>
      <c r="C87" s="228">
        <v>255</v>
      </c>
      <c r="D87" s="228">
        <v>243</v>
      </c>
      <c r="E87" s="228">
        <v>203</v>
      </c>
      <c r="F87" s="228">
        <v>31</v>
      </c>
      <c r="G87" s="228">
        <v>17</v>
      </c>
    </row>
    <row r="88" spans="1:8" customFormat="1" ht="12" customHeight="1">
      <c r="A88" s="580" t="s">
        <v>917</v>
      </c>
      <c r="B88" s="228">
        <v>5</v>
      </c>
      <c r="C88" s="228">
        <v>5</v>
      </c>
      <c r="D88" s="228">
        <v>5</v>
      </c>
      <c r="E88" s="228">
        <v>0</v>
      </c>
      <c r="F88" s="228">
        <v>0</v>
      </c>
      <c r="G88" s="228">
        <v>0</v>
      </c>
    </row>
    <row r="89" spans="1:8" customFormat="1" ht="12" customHeight="1">
      <c r="A89" s="580" t="s">
        <v>714</v>
      </c>
      <c r="B89" s="228">
        <v>6</v>
      </c>
      <c r="C89" s="228">
        <v>5</v>
      </c>
      <c r="D89" s="228">
        <v>5</v>
      </c>
      <c r="E89" s="228">
        <v>0</v>
      </c>
      <c r="F89" s="228">
        <v>0</v>
      </c>
      <c r="G89" s="228">
        <v>1</v>
      </c>
    </row>
    <row r="90" spans="1:8" customFormat="1" ht="12" customHeight="1">
      <c r="A90" s="580" t="s">
        <v>1024</v>
      </c>
      <c r="B90" s="228">
        <v>4</v>
      </c>
      <c r="C90" s="228">
        <v>2</v>
      </c>
      <c r="D90" s="228">
        <v>2</v>
      </c>
      <c r="E90" s="228">
        <v>0</v>
      </c>
      <c r="F90" s="228">
        <v>0</v>
      </c>
      <c r="G90" s="228">
        <v>2</v>
      </c>
    </row>
    <row r="91" spans="1:8" customFormat="1" ht="12" customHeight="1">
      <c r="A91" s="580" t="s">
        <v>374</v>
      </c>
      <c r="B91" s="228">
        <v>15</v>
      </c>
      <c r="C91" s="228">
        <v>11</v>
      </c>
      <c r="D91" s="228">
        <v>11</v>
      </c>
      <c r="E91" s="228">
        <v>2</v>
      </c>
      <c r="F91" s="228">
        <v>2</v>
      </c>
      <c r="G91" s="228">
        <v>0</v>
      </c>
    </row>
    <row r="92" spans="1:8" customFormat="1" ht="12" customHeight="1">
      <c r="A92" s="580" t="s">
        <v>695</v>
      </c>
      <c r="B92" s="228">
        <v>13</v>
      </c>
      <c r="C92" s="228">
        <v>10</v>
      </c>
      <c r="D92" s="228">
        <v>9</v>
      </c>
      <c r="E92" s="228">
        <v>1</v>
      </c>
      <c r="F92" s="228">
        <v>1</v>
      </c>
      <c r="G92" s="228">
        <v>1</v>
      </c>
    </row>
    <row r="93" spans="1:8" s="7" customFormat="1" ht="12" customHeight="1">
      <c r="A93" s="232" t="s">
        <v>875</v>
      </c>
      <c r="B93" s="233">
        <v>4</v>
      </c>
      <c r="C93" s="233">
        <v>2</v>
      </c>
      <c r="D93" s="233">
        <v>2</v>
      </c>
      <c r="E93" s="233">
        <v>2</v>
      </c>
      <c r="F93" s="233">
        <v>0</v>
      </c>
      <c r="G93" s="233">
        <v>0</v>
      </c>
      <c r="H93" s="186"/>
    </row>
    <row r="94" spans="1:8" customFormat="1" ht="12" customHeight="1">
      <c r="A94" s="580" t="s">
        <v>874</v>
      </c>
      <c r="B94" s="228">
        <v>4</v>
      </c>
      <c r="C94" s="228">
        <v>2</v>
      </c>
      <c r="D94" s="228">
        <v>2</v>
      </c>
      <c r="E94" s="228">
        <v>2</v>
      </c>
      <c r="F94" s="228">
        <v>0</v>
      </c>
      <c r="G94" s="228">
        <v>0</v>
      </c>
      <c r="H94" s="231"/>
    </row>
    <row r="95" spans="1:8" s="7" customFormat="1" ht="12" customHeight="1">
      <c r="A95" s="232" t="s">
        <v>161</v>
      </c>
      <c r="B95" s="233">
        <v>5</v>
      </c>
      <c r="C95" s="233">
        <v>3</v>
      </c>
      <c r="D95" s="233">
        <v>3</v>
      </c>
      <c r="E95" s="233">
        <v>2</v>
      </c>
      <c r="F95" s="233">
        <v>0</v>
      </c>
      <c r="G95" s="233">
        <v>0</v>
      </c>
      <c r="H95" s="186"/>
    </row>
    <row r="96" spans="1:8" customFormat="1" ht="12" customHeight="1">
      <c r="A96" s="580" t="s">
        <v>778</v>
      </c>
      <c r="B96" s="228">
        <v>3</v>
      </c>
      <c r="C96" s="228">
        <v>3</v>
      </c>
      <c r="D96" s="228">
        <v>3</v>
      </c>
      <c r="E96" s="228">
        <v>0</v>
      </c>
      <c r="F96" s="228">
        <v>0</v>
      </c>
      <c r="G96" s="228">
        <v>0</v>
      </c>
    </row>
    <row r="97" spans="1:8" customFormat="1" ht="12" customHeight="1">
      <c r="A97" s="580" t="s">
        <v>1025</v>
      </c>
      <c r="B97" s="228">
        <v>2</v>
      </c>
      <c r="C97" s="228">
        <v>0</v>
      </c>
      <c r="D97" s="228">
        <v>0</v>
      </c>
      <c r="E97" s="228">
        <v>2</v>
      </c>
      <c r="F97" s="228">
        <v>0</v>
      </c>
      <c r="G97" s="228">
        <v>0</v>
      </c>
    </row>
    <row r="98" spans="1:8" customFormat="1" ht="12" customHeight="1">
      <c r="A98" s="142" t="s">
        <v>375</v>
      </c>
      <c r="B98" s="233">
        <v>2146</v>
      </c>
      <c r="C98" s="233">
        <v>1248</v>
      </c>
      <c r="D98" s="233">
        <v>1210</v>
      </c>
      <c r="E98" s="233">
        <v>682</v>
      </c>
      <c r="F98" s="233">
        <v>106</v>
      </c>
      <c r="G98" s="233">
        <v>110</v>
      </c>
      <c r="H98" s="228"/>
    </row>
    <row r="99" spans="1:8" customFormat="1" ht="12" customHeight="1">
      <c r="A99" s="234" t="s">
        <v>248</v>
      </c>
      <c r="B99" s="234"/>
      <c r="C99" s="234"/>
      <c r="D99" s="234"/>
      <c r="E99" s="234"/>
      <c r="F99" s="234"/>
      <c r="G99" s="234"/>
      <c r="H99" s="231"/>
    </row>
    <row r="100" spans="1:8" s="234" customFormat="1" ht="12" customHeight="1">
      <c r="A100" s="234" t="s">
        <v>376</v>
      </c>
      <c r="H100"/>
    </row>
    <row r="101" spans="1:8" s="780" customFormat="1" ht="12" customHeight="1">
      <c r="A101"/>
      <c r="B101"/>
      <c r="C101"/>
      <c r="D101"/>
      <c r="E101"/>
      <c r="F101"/>
      <c r="G101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62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U77"/>
  <sheetViews>
    <sheetView zoomScaleNormal="100" workbookViewId="0">
      <selection sqref="A1:I1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6640625" style="8" customWidth="1"/>
    <col min="15" max="15" width="14.44140625" style="8" customWidth="1"/>
    <col min="16" max="18" width="12.6640625" style="8" customWidth="1"/>
    <col min="19" max="16384" width="11.44140625" style="8"/>
  </cols>
  <sheetData>
    <row r="1" spans="1:19" ht="24" customHeight="1">
      <c r="A1" s="1025" t="s">
        <v>979</v>
      </c>
      <c r="B1" s="1025"/>
      <c r="C1" s="1025"/>
      <c r="D1" s="1025"/>
      <c r="E1" s="1025"/>
      <c r="F1" s="1025"/>
      <c r="G1" s="1025"/>
      <c r="H1" s="1025"/>
      <c r="I1" s="1025"/>
    </row>
    <row r="2" spans="1:19" ht="12" customHeight="1">
      <c r="A2" s="976"/>
      <c r="B2" s="976"/>
      <c r="C2" s="976"/>
      <c r="D2" s="976"/>
      <c r="E2" s="976"/>
      <c r="F2" s="976"/>
      <c r="G2" s="976"/>
      <c r="H2" s="976"/>
      <c r="I2" s="976"/>
    </row>
    <row r="3" spans="1:19" ht="12" customHeight="1">
      <c r="A3" s="1069" t="s">
        <v>301</v>
      </c>
      <c r="B3" s="1070" t="s">
        <v>674</v>
      </c>
      <c r="C3" s="1067" t="s">
        <v>464</v>
      </c>
      <c r="D3" s="1067"/>
      <c r="E3" s="1067"/>
      <c r="F3" s="1067"/>
      <c r="G3" s="1067"/>
      <c r="H3" s="1068"/>
      <c r="I3" s="1068"/>
      <c r="J3" s="511"/>
      <c r="K3" s="511"/>
      <c r="L3" s="1066"/>
      <c r="M3" s="1066"/>
      <c r="N3" s="1066"/>
      <c r="O3" s="1066"/>
      <c r="P3" s="1066"/>
      <c r="Q3" s="1066"/>
      <c r="R3" s="1066"/>
      <c r="S3" s="1066"/>
    </row>
    <row r="4" spans="1:19" ht="60" customHeight="1">
      <c r="A4" s="1069"/>
      <c r="B4" s="1067"/>
      <c r="C4" s="450" t="s">
        <v>67</v>
      </c>
      <c r="D4" s="566" t="s">
        <v>679</v>
      </c>
      <c r="E4" s="214" t="s">
        <v>68</v>
      </c>
      <c r="F4" s="741" t="s">
        <v>723</v>
      </c>
      <c r="G4" s="214" t="s">
        <v>586</v>
      </c>
      <c r="H4" s="741" t="s">
        <v>719</v>
      </c>
      <c r="I4" s="449" t="s">
        <v>161</v>
      </c>
      <c r="J4" s="511"/>
      <c r="K4" s="511"/>
      <c r="L4" s="510"/>
      <c r="M4" s="510"/>
      <c r="N4" s="510"/>
      <c r="O4" s="746"/>
      <c r="P4" s="510"/>
      <c r="Q4" s="510"/>
      <c r="R4" s="510"/>
      <c r="S4" s="510"/>
    </row>
    <row r="5" spans="1:19" ht="12" customHeight="1">
      <c r="A5" s="318"/>
      <c r="B5" s="336"/>
      <c r="C5" s="336"/>
      <c r="D5" s="338"/>
      <c r="E5" s="338"/>
      <c r="F5" s="338"/>
      <c r="G5" s="341"/>
      <c r="H5" s="8"/>
      <c r="I5" t="s">
        <v>166</v>
      </c>
    </row>
    <row r="6" spans="1:19" ht="12" customHeight="1">
      <c r="A6" s="96"/>
      <c r="B6" s="943" t="s">
        <v>168</v>
      </c>
      <c r="C6" s="943"/>
      <c r="D6" s="943"/>
      <c r="E6" s="943"/>
      <c r="F6" s="943"/>
      <c r="G6" s="943"/>
      <c r="H6" s="943"/>
      <c r="I6" s="943"/>
    </row>
    <row r="7" spans="1:19" ht="12" customHeight="1">
      <c r="A7" s="119" t="s">
        <v>283</v>
      </c>
      <c r="B7" s="873">
        <v>26140</v>
      </c>
      <c r="C7" s="873">
        <v>2419</v>
      </c>
      <c r="D7" s="873">
        <v>6614</v>
      </c>
      <c r="E7" s="873">
        <v>10261</v>
      </c>
      <c r="F7" s="873">
        <v>1063</v>
      </c>
      <c r="G7" s="873">
        <v>924</v>
      </c>
      <c r="H7" s="873">
        <v>4341</v>
      </c>
      <c r="I7" s="873">
        <v>518</v>
      </c>
      <c r="J7" s="555"/>
      <c r="K7" s="555"/>
      <c r="L7" s="555"/>
      <c r="M7" s="555"/>
      <c r="N7" s="555"/>
      <c r="O7" s="555"/>
      <c r="P7" s="555"/>
      <c r="Q7" s="555"/>
    </row>
    <row r="8" spans="1:19" ht="12" customHeight="1">
      <c r="A8" s="107" t="s">
        <v>876</v>
      </c>
      <c r="B8" s="873">
        <v>24611</v>
      </c>
      <c r="C8" s="873">
        <v>1507</v>
      </c>
      <c r="D8" s="873">
        <v>6185</v>
      </c>
      <c r="E8" s="873">
        <v>10097</v>
      </c>
      <c r="F8" s="873">
        <v>1056</v>
      </c>
      <c r="G8" s="873">
        <v>922</v>
      </c>
      <c r="H8" s="873">
        <v>4333</v>
      </c>
      <c r="I8" s="873">
        <v>511</v>
      </c>
      <c r="J8" s="555"/>
      <c r="K8" s="555"/>
    </row>
    <row r="9" spans="1:19" ht="12" customHeight="1">
      <c r="A9" s="107" t="s">
        <v>877</v>
      </c>
      <c r="B9" s="873">
        <v>1529</v>
      </c>
      <c r="C9" s="873">
        <v>912</v>
      </c>
      <c r="D9" s="873">
        <v>429</v>
      </c>
      <c r="E9" s="873">
        <v>164</v>
      </c>
      <c r="F9" s="873">
        <v>7</v>
      </c>
      <c r="G9" s="873">
        <v>2</v>
      </c>
      <c r="H9" s="873">
        <v>8</v>
      </c>
      <c r="I9" s="873">
        <v>7</v>
      </c>
      <c r="J9" s="555"/>
      <c r="K9" s="555"/>
    </row>
    <row r="10" spans="1:19" ht="12" customHeight="1">
      <c r="A10" s="123" t="s">
        <v>284</v>
      </c>
      <c r="B10" s="873">
        <v>3804</v>
      </c>
      <c r="C10" s="873">
        <v>751</v>
      </c>
      <c r="D10" s="873">
        <v>1005</v>
      </c>
      <c r="E10" s="873">
        <v>1889</v>
      </c>
      <c r="F10" s="873">
        <v>40</v>
      </c>
      <c r="G10" s="873">
        <v>18</v>
      </c>
      <c r="H10" s="873">
        <v>94</v>
      </c>
      <c r="I10" s="873">
        <v>7</v>
      </c>
      <c r="J10" s="555"/>
      <c r="K10" s="555"/>
      <c r="L10" s="555"/>
      <c r="M10" s="555"/>
      <c r="N10" s="555"/>
      <c r="O10" s="555"/>
      <c r="P10" s="555"/>
      <c r="Q10" s="555"/>
    </row>
    <row r="11" spans="1:19" ht="12" customHeight="1">
      <c r="A11" s="107" t="s">
        <v>288</v>
      </c>
      <c r="B11" s="873">
        <v>2174</v>
      </c>
      <c r="C11" s="873">
        <v>0</v>
      </c>
      <c r="D11" s="873">
        <v>767</v>
      </c>
      <c r="E11" s="873">
        <v>1379</v>
      </c>
      <c r="F11" s="873">
        <v>14</v>
      </c>
      <c r="G11" s="873">
        <v>5</v>
      </c>
      <c r="H11" s="873">
        <v>7</v>
      </c>
      <c r="I11" s="873">
        <v>2</v>
      </c>
      <c r="J11" s="555"/>
      <c r="K11" s="555"/>
    </row>
    <row r="12" spans="1:19" ht="12" customHeight="1">
      <c r="A12" s="107" t="s">
        <v>289</v>
      </c>
      <c r="B12" s="873">
        <v>495</v>
      </c>
      <c r="C12" s="873">
        <v>0</v>
      </c>
      <c r="D12" s="873">
        <v>1</v>
      </c>
      <c r="E12" s="873">
        <v>368</v>
      </c>
      <c r="F12" s="873">
        <v>25</v>
      </c>
      <c r="G12" s="873">
        <v>13</v>
      </c>
      <c r="H12" s="873">
        <v>87</v>
      </c>
      <c r="I12" s="873">
        <v>1</v>
      </c>
      <c r="J12" s="555"/>
      <c r="K12" s="555"/>
    </row>
    <row r="13" spans="1:19" ht="12" customHeight="1">
      <c r="A13" s="107" t="s">
        <v>290</v>
      </c>
      <c r="B13" s="873">
        <v>586</v>
      </c>
      <c r="C13" s="873">
        <v>259</v>
      </c>
      <c r="D13" s="873">
        <v>200</v>
      </c>
      <c r="E13" s="873">
        <v>126</v>
      </c>
      <c r="F13" s="873">
        <v>1</v>
      </c>
      <c r="G13" s="873">
        <v>0</v>
      </c>
      <c r="H13" s="873">
        <v>0</v>
      </c>
      <c r="I13" s="873">
        <v>0</v>
      </c>
      <c r="J13" s="555"/>
      <c r="K13" s="555"/>
    </row>
    <row r="14" spans="1:19" ht="12" customHeight="1">
      <c r="A14" s="565" t="s">
        <v>760</v>
      </c>
      <c r="B14" s="873">
        <v>549</v>
      </c>
      <c r="C14" s="873">
        <v>492</v>
      </c>
      <c r="D14" s="873">
        <v>37</v>
      </c>
      <c r="E14" s="873">
        <v>16</v>
      </c>
      <c r="F14" s="873">
        <v>0</v>
      </c>
      <c r="G14" s="873">
        <v>0</v>
      </c>
      <c r="H14" s="873">
        <v>0</v>
      </c>
      <c r="I14" s="873">
        <v>4</v>
      </c>
      <c r="J14" s="555"/>
      <c r="K14" s="555"/>
    </row>
    <row r="15" spans="1:19" ht="12" customHeight="1">
      <c r="A15" s="123" t="s">
        <v>285</v>
      </c>
      <c r="B15" s="873">
        <v>2580</v>
      </c>
      <c r="C15" s="873">
        <v>0</v>
      </c>
      <c r="D15" s="873">
        <v>0</v>
      </c>
      <c r="E15" s="873">
        <v>2574</v>
      </c>
      <c r="F15" s="873">
        <v>5</v>
      </c>
      <c r="G15" s="873">
        <v>1</v>
      </c>
      <c r="H15" s="873">
        <v>0</v>
      </c>
      <c r="I15" s="873">
        <v>0</v>
      </c>
      <c r="J15" s="555"/>
      <c r="K15" s="555"/>
      <c r="L15" s="555"/>
      <c r="M15" s="555"/>
      <c r="N15" s="555"/>
      <c r="O15" s="555"/>
      <c r="P15" s="555"/>
      <c r="Q15" s="555"/>
    </row>
    <row r="16" spans="1:19" ht="12" customHeight="1">
      <c r="A16" s="126" t="s">
        <v>296</v>
      </c>
      <c r="B16" s="873">
        <v>2459</v>
      </c>
      <c r="C16" s="873">
        <v>0</v>
      </c>
      <c r="D16" s="873">
        <v>0</v>
      </c>
      <c r="E16" s="873">
        <v>2454</v>
      </c>
      <c r="F16" s="873">
        <v>5</v>
      </c>
      <c r="G16" s="873">
        <v>0</v>
      </c>
      <c r="H16" s="873">
        <v>0</v>
      </c>
      <c r="I16" s="873">
        <v>0</v>
      </c>
      <c r="J16" s="555"/>
      <c r="K16" s="555"/>
    </row>
    <row r="17" spans="1:19" ht="12" customHeight="1">
      <c r="A17" s="126" t="s">
        <v>297</v>
      </c>
      <c r="B17" s="873">
        <v>121</v>
      </c>
      <c r="C17" s="873">
        <v>0</v>
      </c>
      <c r="D17" s="873">
        <v>0</v>
      </c>
      <c r="E17" s="873">
        <v>120</v>
      </c>
      <c r="F17" s="873">
        <v>0</v>
      </c>
      <c r="G17" s="873">
        <v>1</v>
      </c>
      <c r="H17" s="873">
        <v>0</v>
      </c>
      <c r="I17" s="873">
        <v>0</v>
      </c>
      <c r="J17" s="555"/>
      <c r="K17" s="555"/>
    </row>
    <row r="18" spans="1:19" ht="12" customHeight="1">
      <c r="A18" s="123" t="s">
        <v>286</v>
      </c>
      <c r="B18" s="873">
        <v>6093</v>
      </c>
      <c r="C18" s="873">
        <v>0</v>
      </c>
      <c r="D18" s="873">
        <v>33</v>
      </c>
      <c r="E18" s="873">
        <v>3802</v>
      </c>
      <c r="F18" s="873">
        <v>243</v>
      </c>
      <c r="G18" s="873">
        <v>811</v>
      </c>
      <c r="H18" s="873">
        <v>1055</v>
      </c>
      <c r="I18" s="873">
        <v>149</v>
      </c>
      <c r="J18" s="555"/>
      <c r="K18" s="555"/>
      <c r="L18" s="555"/>
      <c r="M18" s="555"/>
      <c r="N18" s="555"/>
      <c r="O18" s="555"/>
      <c r="P18" s="555"/>
      <c r="Q18" s="555"/>
    </row>
    <row r="19" spans="1:19" ht="12" customHeight="1">
      <c r="A19" s="107" t="s">
        <v>298</v>
      </c>
      <c r="B19" s="873">
        <v>5920</v>
      </c>
      <c r="C19" s="873">
        <v>0</v>
      </c>
      <c r="D19" s="873">
        <v>33</v>
      </c>
      <c r="E19" s="873">
        <v>3683</v>
      </c>
      <c r="F19" s="873">
        <v>240</v>
      </c>
      <c r="G19" s="873">
        <v>801</v>
      </c>
      <c r="H19" s="873">
        <v>1014</v>
      </c>
      <c r="I19" s="873">
        <v>149</v>
      </c>
      <c r="J19" s="555"/>
      <c r="K19" s="555"/>
    </row>
    <row r="20" spans="1:19" ht="12" customHeight="1">
      <c r="A20" s="107" t="s">
        <v>52</v>
      </c>
      <c r="B20" s="873">
        <v>128</v>
      </c>
      <c r="C20" s="873">
        <v>0</v>
      </c>
      <c r="D20" s="873">
        <v>0</v>
      </c>
      <c r="E20" s="873">
        <v>89</v>
      </c>
      <c r="F20" s="873">
        <v>2</v>
      </c>
      <c r="G20" s="873">
        <v>6</v>
      </c>
      <c r="H20" s="873">
        <v>31</v>
      </c>
      <c r="I20" s="873">
        <v>0</v>
      </c>
      <c r="J20" s="555"/>
      <c r="K20" s="555"/>
    </row>
    <row r="21" spans="1:19" ht="12" customHeight="1">
      <c r="A21" s="107" t="s">
        <v>299</v>
      </c>
      <c r="B21" s="873">
        <v>45</v>
      </c>
      <c r="C21" s="873">
        <v>0</v>
      </c>
      <c r="D21" s="873">
        <v>0</v>
      </c>
      <c r="E21" s="873">
        <v>30</v>
      </c>
      <c r="F21" s="873">
        <v>1</v>
      </c>
      <c r="G21" s="873">
        <v>4</v>
      </c>
      <c r="H21" s="873">
        <v>10</v>
      </c>
      <c r="I21" s="873">
        <v>0</v>
      </c>
      <c r="J21" s="555"/>
      <c r="K21" s="555"/>
    </row>
    <row r="22" spans="1:19" ht="12" customHeight="1">
      <c r="A22" s="130" t="s">
        <v>170</v>
      </c>
      <c r="B22" s="172">
        <v>38617</v>
      </c>
      <c r="C22" s="185">
        <v>3170</v>
      </c>
      <c r="D22" s="185">
        <v>7652</v>
      </c>
      <c r="E22" s="185">
        <v>18526</v>
      </c>
      <c r="F22" s="185">
        <v>1351</v>
      </c>
      <c r="G22" s="185">
        <v>1754</v>
      </c>
      <c r="H22" s="172">
        <v>5490</v>
      </c>
      <c r="I22" s="185">
        <v>674</v>
      </c>
      <c r="J22" s="555"/>
      <c r="K22" s="555"/>
    </row>
    <row r="23" spans="1:19" ht="12" customHeight="1">
      <c r="B23" s="545"/>
      <c r="C23" s="545"/>
      <c r="D23" s="545"/>
      <c r="E23" s="545"/>
      <c r="F23" s="545"/>
      <c r="G23" s="545"/>
      <c r="H23" s="545"/>
      <c r="I23" s="545"/>
      <c r="K23" s="555"/>
    </row>
    <row r="24" spans="1:19" ht="12" customHeight="1">
      <c r="A24" s="96"/>
      <c r="B24" s="943" t="s">
        <v>169</v>
      </c>
      <c r="C24" s="943"/>
      <c r="D24" s="943"/>
      <c r="E24" s="943"/>
      <c r="F24" s="943"/>
      <c r="G24" s="943"/>
      <c r="H24" s="943"/>
      <c r="I24" s="943"/>
      <c r="K24" s="555"/>
    </row>
    <row r="25" spans="1:19" ht="12" customHeight="1">
      <c r="A25" s="119" t="s">
        <v>283</v>
      </c>
      <c r="B25" s="873">
        <v>8403</v>
      </c>
      <c r="C25" s="873">
        <v>792</v>
      </c>
      <c r="D25" s="873">
        <v>1543</v>
      </c>
      <c r="E25" s="873">
        <v>3216</v>
      </c>
      <c r="F25" s="873">
        <v>399</v>
      </c>
      <c r="G25" s="873">
        <v>352</v>
      </c>
      <c r="H25" s="873">
        <v>1886</v>
      </c>
      <c r="I25" s="873">
        <v>215</v>
      </c>
      <c r="K25" s="555"/>
    </row>
    <row r="26" spans="1:19" ht="12" customHeight="1">
      <c r="A26" s="107" t="s">
        <v>876</v>
      </c>
      <c r="B26" s="873">
        <v>7809</v>
      </c>
      <c r="C26" s="873">
        <v>447</v>
      </c>
      <c r="D26" s="873">
        <v>1365</v>
      </c>
      <c r="E26" s="873">
        <v>3156</v>
      </c>
      <c r="F26" s="873">
        <v>397</v>
      </c>
      <c r="G26" s="873">
        <v>352</v>
      </c>
      <c r="H26" s="873">
        <v>1882</v>
      </c>
      <c r="I26" s="873">
        <v>210</v>
      </c>
      <c r="K26" s="555"/>
    </row>
    <row r="27" spans="1:19" ht="12" customHeight="1">
      <c r="A27" s="107" t="s">
        <v>877</v>
      </c>
      <c r="B27" s="873">
        <v>594</v>
      </c>
      <c r="C27" s="873">
        <v>345</v>
      </c>
      <c r="D27" s="873">
        <v>178</v>
      </c>
      <c r="E27" s="873">
        <v>60</v>
      </c>
      <c r="F27" s="873">
        <v>2</v>
      </c>
      <c r="G27" s="873">
        <v>0</v>
      </c>
      <c r="H27" s="873">
        <v>4</v>
      </c>
      <c r="I27" s="873">
        <v>5</v>
      </c>
      <c r="K27" s="555"/>
    </row>
    <row r="28" spans="1:19" ht="12" customHeight="1">
      <c r="A28" s="123" t="s">
        <v>284</v>
      </c>
      <c r="B28" s="873">
        <v>2211</v>
      </c>
      <c r="C28" s="873">
        <v>218</v>
      </c>
      <c r="D28" s="873">
        <v>646</v>
      </c>
      <c r="E28" s="873">
        <v>1268</v>
      </c>
      <c r="F28" s="873">
        <v>21</v>
      </c>
      <c r="G28" s="873">
        <v>11</v>
      </c>
      <c r="H28" s="873">
        <v>45</v>
      </c>
      <c r="I28" s="873">
        <v>2</v>
      </c>
      <c r="K28" s="555"/>
    </row>
    <row r="29" spans="1:19" ht="12" customHeight="1">
      <c r="A29" s="107" t="s">
        <v>288</v>
      </c>
      <c r="B29" s="873">
        <v>1598</v>
      </c>
      <c r="C29" s="873">
        <v>0</v>
      </c>
      <c r="D29" s="873">
        <v>547</v>
      </c>
      <c r="E29" s="873">
        <v>1031</v>
      </c>
      <c r="F29" s="873">
        <v>11</v>
      </c>
      <c r="G29" s="873">
        <v>3</v>
      </c>
      <c r="H29" s="873">
        <v>6</v>
      </c>
      <c r="I29" s="873">
        <v>0</v>
      </c>
      <c r="J29" s="508"/>
      <c r="K29" s="555"/>
      <c r="L29" s="509"/>
      <c r="M29" s="509"/>
      <c r="N29" s="509"/>
      <c r="O29" s="509"/>
      <c r="P29" s="509"/>
      <c r="Q29" s="509"/>
      <c r="R29" s="508"/>
      <c r="S29" s="509"/>
    </row>
    <row r="30" spans="1:19" ht="12" customHeight="1">
      <c r="A30" s="107" t="s">
        <v>289</v>
      </c>
      <c r="B30" s="873">
        <v>223</v>
      </c>
      <c r="C30" s="873">
        <v>0</v>
      </c>
      <c r="D30" s="873">
        <v>0</v>
      </c>
      <c r="E30" s="873">
        <v>165</v>
      </c>
      <c r="F30" s="873">
        <v>10</v>
      </c>
      <c r="G30" s="873">
        <v>8</v>
      </c>
      <c r="H30" s="873">
        <v>39</v>
      </c>
      <c r="I30" s="873">
        <v>1</v>
      </c>
      <c r="K30" s="555"/>
    </row>
    <row r="31" spans="1:19" ht="12" customHeight="1">
      <c r="A31" s="107" t="s">
        <v>290</v>
      </c>
      <c r="B31" s="873">
        <v>254</v>
      </c>
      <c r="C31" s="873">
        <v>100</v>
      </c>
      <c r="D31" s="873">
        <v>87</v>
      </c>
      <c r="E31" s="873">
        <v>67</v>
      </c>
      <c r="F31" s="873">
        <v>0</v>
      </c>
      <c r="G31" s="873">
        <v>0</v>
      </c>
      <c r="H31" s="873">
        <v>0</v>
      </c>
      <c r="I31" s="873">
        <v>0</v>
      </c>
      <c r="K31" s="555"/>
    </row>
    <row r="32" spans="1:19" ht="12" customHeight="1">
      <c r="A32" s="565" t="s">
        <v>760</v>
      </c>
      <c r="B32" s="873">
        <v>136</v>
      </c>
      <c r="C32" s="873">
        <v>118</v>
      </c>
      <c r="D32" s="873">
        <v>12</v>
      </c>
      <c r="E32" s="873">
        <v>5</v>
      </c>
      <c r="F32" s="873">
        <v>0</v>
      </c>
      <c r="G32" s="873">
        <v>0</v>
      </c>
      <c r="H32" s="873">
        <v>0</v>
      </c>
      <c r="I32" s="873">
        <v>1</v>
      </c>
      <c r="J32" s="555"/>
      <c r="K32" s="555"/>
    </row>
    <row r="33" spans="1:11" ht="12" customHeight="1">
      <c r="A33" s="123" t="s">
        <v>285</v>
      </c>
      <c r="B33" s="873">
        <v>1258</v>
      </c>
      <c r="C33" s="873">
        <v>0</v>
      </c>
      <c r="D33" s="873">
        <v>0</v>
      </c>
      <c r="E33" s="873">
        <v>1253</v>
      </c>
      <c r="F33" s="873">
        <v>4</v>
      </c>
      <c r="G33" s="873">
        <v>1</v>
      </c>
      <c r="H33" s="873">
        <v>0</v>
      </c>
      <c r="I33" s="873">
        <v>0</v>
      </c>
      <c r="K33" s="555"/>
    </row>
    <row r="34" spans="1:11" ht="12" customHeight="1">
      <c r="A34" s="126" t="s">
        <v>296</v>
      </c>
      <c r="B34" s="873">
        <v>1213</v>
      </c>
      <c r="C34" s="873">
        <v>0</v>
      </c>
      <c r="D34" s="873">
        <v>0</v>
      </c>
      <c r="E34" s="873">
        <v>1209</v>
      </c>
      <c r="F34" s="873">
        <v>4</v>
      </c>
      <c r="G34" s="873">
        <v>0</v>
      </c>
      <c r="H34" s="873">
        <v>0</v>
      </c>
      <c r="I34" s="873">
        <v>0</v>
      </c>
      <c r="K34" s="555"/>
    </row>
    <row r="35" spans="1:11" ht="12" customHeight="1">
      <c r="A35" s="126" t="s">
        <v>297</v>
      </c>
      <c r="B35" s="873">
        <v>45</v>
      </c>
      <c r="C35" s="873">
        <v>0</v>
      </c>
      <c r="D35" s="873">
        <v>0</v>
      </c>
      <c r="E35" s="873">
        <v>44</v>
      </c>
      <c r="F35" s="873">
        <v>0</v>
      </c>
      <c r="G35" s="873">
        <v>1</v>
      </c>
      <c r="H35" s="873">
        <v>0</v>
      </c>
      <c r="I35" s="873">
        <v>0</v>
      </c>
      <c r="K35" s="555"/>
    </row>
    <row r="36" spans="1:11" ht="12" customHeight="1">
      <c r="A36" s="123" t="s">
        <v>286</v>
      </c>
      <c r="B36" s="873">
        <v>4565</v>
      </c>
      <c r="C36" s="873">
        <v>0</v>
      </c>
      <c r="D36" s="873">
        <v>23</v>
      </c>
      <c r="E36" s="873">
        <v>2854</v>
      </c>
      <c r="F36" s="873">
        <v>181</v>
      </c>
      <c r="G36" s="873">
        <v>628</v>
      </c>
      <c r="H36" s="873">
        <v>767</v>
      </c>
      <c r="I36" s="873">
        <v>112</v>
      </c>
      <c r="K36" s="555"/>
    </row>
    <row r="37" spans="1:11" ht="12" customHeight="1">
      <c r="A37" s="107" t="s">
        <v>298</v>
      </c>
      <c r="B37" s="873">
        <v>4536</v>
      </c>
      <c r="C37" s="873">
        <v>0</v>
      </c>
      <c r="D37" s="873">
        <v>23</v>
      </c>
      <c r="E37" s="873">
        <v>2838</v>
      </c>
      <c r="F37" s="873">
        <v>181</v>
      </c>
      <c r="G37" s="873">
        <v>624</v>
      </c>
      <c r="H37" s="873">
        <v>758</v>
      </c>
      <c r="I37" s="873">
        <v>112</v>
      </c>
      <c r="K37" s="555"/>
    </row>
    <row r="38" spans="1:11" ht="12" customHeight="1">
      <c r="A38" s="107" t="s">
        <v>52</v>
      </c>
      <c r="B38" s="873">
        <v>5</v>
      </c>
      <c r="C38" s="873">
        <v>0</v>
      </c>
      <c r="D38" s="873">
        <v>0</v>
      </c>
      <c r="E38" s="873">
        <v>1</v>
      </c>
      <c r="F38" s="873">
        <v>0</v>
      </c>
      <c r="G38" s="873">
        <v>0</v>
      </c>
      <c r="H38" s="873">
        <v>4</v>
      </c>
      <c r="I38" s="873">
        <v>0</v>
      </c>
      <c r="K38" s="555"/>
    </row>
    <row r="39" spans="1:11" ht="12" customHeight="1">
      <c r="A39" s="107" t="s">
        <v>299</v>
      </c>
      <c r="B39" s="873">
        <v>24</v>
      </c>
      <c r="C39" s="873">
        <v>0</v>
      </c>
      <c r="D39" s="873">
        <v>0</v>
      </c>
      <c r="E39" s="873">
        <v>15</v>
      </c>
      <c r="F39" s="873">
        <v>0</v>
      </c>
      <c r="G39" s="873">
        <v>4</v>
      </c>
      <c r="H39" s="873">
        <v>5</v>
      </c>
      <c r="I39" s="873">
        <v>0</v>
      </c>
      <c r="K39" s="555"/>
    </row>
    <row r="40" spans="1:11" ht="12" customHeight="1">
      <c r="A40" s="130" t="s">
        <v>170</v>
      </c>
      <c r="B40" s="185">
        <v>16437</v>
      </c>
      <c r="C40" s="185">
        <v>1010</v>
      </c>
      <c r="D40" s="185">
        <v>2212</v>
      </c>
      <c r="E40" s="185">
        <v>8591</v>
      </c>
      <c r="F40" s="185">
        <v>605</v>
      </c>
      <c r="G40" s="185">
        <v>992</v>
      </c>
      <c r="H40" s="185">
        <v>2698</v>
      </c>
      <c r="I40" s="185">
        <v>329</v>
      </c>
      <c r="K40" s="555"/>
    </row>
    <row r="41" spans="1:11" customFormat="1" ht="12" customHeight="1">
      <c r="A41" s="234"/>
      <c r="B41" s="234"/>
      <c r="C41" s="234"/>
      <c r="D41" s="234"/>
      <c r="E41" s="234"/>
      <c r="F41" s="234"/>
      <c r="G41" s="234"/>
      <c r="H41" s="234"/>
      <c r="I41" s="234"/>
      <c r="K41" s="555"/>
    </row>
    <row r="42" spans="1:11" ht="12" customHeight="1">
      <c r="A42" s="96"/>
      <c r="B42" s="942" t="s">
        <v>1047</v>
      </c>
      <c r="C42" s="943"/>
      <c r="D42" s="943"/>
      <c r="E42" s="943"/>
      <c r="F42" s="943"/>
      <c r="G42" s="943"/>
      <c r="H42" s="943"/>
      <c r="I42" s="943"/>
      <c r="K42" s="555"/>
    </row>
    <row r="43" spans="1:11" ht="12" customHeight="1">
      <c r="A43" s="119" t="s">
        <v>283</v>
      </c>
      <c r="B43" s="873">
        <v>1248</v>
      </c>
      <c r="C43" s="873">
        <v>271</v>
      </c>
      <c r="D43" s="873">
        <v>351</v>
      </c>
      <c r="E43" s="873">
        <v>253</v>
      </c>
      <c r="F43" s="873">
        <v>19</v>
      </c>
      <c r="G43" s="873">
        <v>17</v>
      </c>
      <c r="H43" s="873">
        <v>142</v>
      </c>
      <c r="I43" s="873">
        <v>195</v>
      </c>
      <c r="K43" s="555"/>
    </row>
    <row r="44" spans="1:11" ht="12" customHeight="1">
      <c r="A44" s="107" t="s">
        <v>876</v>
      </c>
      <c r="B44" s="873">
        <v>1210</v>
      </c>
      <c r="C44" s="873">
        <v>251</v>
      </c>
      <c r="D44" s="873">
        <v>337</v>
      </c>
      <c r="E44" s="873">
        <v>250</v>
      </c>
      <c r="F44" s="873">
        <v>19</v>
      </c>
      <c r="G44" s="873">
        <v>17</v>
      </c>
      <c r="H44" s="873">
        <v>141</v>
      </c>
      <c r="I44" s="873">
        <v>195</v>
      </c>
      <c r="K44" s="555"/>
    </row>
    <row r="45" spans="1:11" ht="12" customHeight="1">
      <c r="A45" s="107" t="s">
        <v>877</v>
      </c>
      <c r="B45" s="873">
        <v>38</v>
      </c>
      <c r="C45" s="873">
        <v>20</v>
      </c>
      <c r="D45" s="873">
        <v>14</v>
      </c>
      <c r="E45" s="873">
        <v>3</v>
      </c>
      <c r="F45" s="873">
        <v>0</v>
      </c>
      <c r="G45" s="873">
        <v>0</v>
      </c>
      <c r="H45" s="873">
        <v>1</v>
      </c>
      <c r="I45" s="873">
        <v>0</v>
      </c>
      <c r="K45" s="555"/>
    </row>
    <row r="46" spans="1:11" ht="12" customHeight="1">
      <c r="A46" s="123" t="s">
        <v>284</v>
      </c>
      <c r="B46" s="873">
        <v>682</v>
      </c>
      <c r="C46" s="873">
        <v>519</v>
      </c>
      <c r="D46" s="873">
        <v>90</v>
      </c>
      <c r="E46" s="873">
        <v>64</v>
      </c>
      <c r="F46" s="873">
        <v>2</v>
      </c>
      <c r="G46" s="873">
        <v>1</v>
      </c>
      <c r="H46" s="873">
        <v>1</v>
      </c>
      <c r="I46" s="873">
        <v>5</v>
      </c>
      <c r="K46" s="555"/>
    </row>
    <row r="47" spans="1:11" ht="12" customHeight="1">
      <c r="A47" s="107" t="s">
        <v>288</v>
      </c>
      <c r="B47" s="873">
        <v>76</v>
      </c>
      <c r="C47" s="873">
        <v>0</v>
      </c>
      <c r="D47" s="873">
        <v>43</v>
      </c>
      <c r="E47" s="873">
        <v>31</v>
      </c>
      <c r="F47" s="873">
        <v>1</v>
      </c>
      <c r="G47" s="873">
        <v>1</v>
      </c>
      <c r="H47" s="873">
        <v>0</v>
      </c>
      <c r="I47" s="873">
        <v>0</v>
      </c>
      <c r="K47" s="555"/>
    </row>
    <row r="48" spans="1:11" ht="12" customHeight="1">
      <c r="A48" s="107" t="s">
        <v>289</v>
      </c>
      <c r="B48" s="873">
        <v>15</v>
      </c>
      <c r="C48" s="873">
        <v>0</v>
      </c>
      <c r="D48" s="873">
        <v>0</v>
      </c>
      <c r="E48" s="873">
        <v>12</v>
      </c>
      <c r="F48" s="873">
        <v>1</v>
      </c>
      <c r="G48" s="873">
        <v>0</v>
      </c>
      <c r="H48" s="873">
        <v>1</v>
      </c>
      <c r="I48" s="873">
        <v>1</v>
      </c>
      <c r="K48" s="555"/>
    </row>
    <row r="49" spans="1:20" ht="12" customHeight="1">
      <c r="A49" s="107" t="s">
        <v>290</v>
      </c>
      <c r="B49" s="873">
        <v>44</v>
      </c>
      <c r="C49" s="873">
        <v>28</v>
      </c>
      <c r="D49" s="873">
        <v>11</v>
      </c>
      <c r="E49" s="873">
        <v>5</v>
      </c>
      <c r="F49" s="873">
        <v>0</v>
      </c>
      <c r="G49" s="873">
        <v>0</v>
      </c>
      <c r="H49" s="873">
        <v>0</v>
      </c>
      <c r="I49" s="873">
        <v>0</v>
      </c>
      <c r="K49" s="555"/>
    </row>
    <row r="50" spans="1:20" ht="12" customHeight="1">
      <c r="A50" s="565" t="s">
        <v>760</v>
      </c>
      <c r="B50" s="873">
        <v>547</v>
      </c>
      <c r="C50" s="873">
        <v>491</v>
      </c>
      <c r="D50" s="873">
        <v>36</v>
      </c>
      <c r="E50" s="873">
        <v>16</v>
      </c>
      <c r="F50" s="873">
        <v>0</v>
      </c>
      <c r="G50" s="873">
        <v>0</v>
      </c>
      <c r="H50" s="873">
        <v>0</v>
      </c>
      <c r="I50" s="873">
        <v>4</v>
      </c>
      <c r="J50" s="555"/>
      <c r="K50" s="555"/>
    </row>
    <row r="51" spans="1:20" ht="12" customHeight="1">
      <c r="A51" s="123" t="s">
        <v>285</v>
      </c>
      <c r="B51" s="873">
        <v>106</v>
      </c>
      <c r="C51" s="873">
        <v>0</v>
      </c>
      <c r="D51" s="873">
        <v>0</v>
      </c>
      <c r="E51" s="873">
        <v>105</v>
      </c>
      <c r="F51" s="873">
        <v>0</v>
      </c>
      <c r="G51" s="873">
        <v>1</v>
      </c>
      <c r="H51" s="873">
        <v>0</v>
      </c>
      <c r="I51" s="873">
        <v>0</v>
      </c>
      <c r="K51" s="555"/>
    </row>
    <row r="52" spans="1:20" ht="12" customHeight="1">
      <c r="A52" s="126" t="s">
        <v>296</v>
      </c>
      <c r="B52" s="873">
        <v>100</v>
      </c>
      <c r="C52" s="873">
        <v>0</v>
      </c>
      <c r="D52" s="873">
        <v>0</v>
      </c>
      <c r="E52" s="873">
        <v>100</v>
      </c>
      <c r="F52" s="873">
        <v>0</v>
      </c>
      <c r="G52" s="873">
        <v>0</v>
      </c>
      <c r="H52" s="873">
        <v>0</v>
      </c>
      <c r="I52" s="873">
        <v>0</v>
      </c>
      <c r="K52" s="555"/>
    </row>
    <row r="53" spans="1:20" ht="12" customHeight="1">
      <c r="A53" s="126" t="s">
        <v>297</v>
      </c>
      <c r="B53" s="873">
        <v>6</v>
      </c>
      <c r="C53" s="873">
        <v>0</v>
      </c>
      <c r="D53" s="873">
        <v>0</v>
      </c>
      <c r="E53" s="873">
        <v>5</v>
      </c>
      <c r="F53" s="873">
        <v>0</v>
      </c>
      <c r="G53" s="873">
        <v>1</v>
      </c>
      <c r="H53" s="873">
        <v>0</v>
      </c>
      <c r="I53" s="873">
        <v>0</v>
      </c>
      <c r="K53" s="555"/>
    </row>
    <row r="54" spans="1:20" ht="12" customHeight="1">
      <c r="A54" s="123" t="s">
        <v>286</v>
      </c>
      <c r="B54" s="873">
        <v>110</v>
      </c>
      <c r="C54" s="873">
        <v>0</v>
      </c>
      <c r="D54" s="873">
        <v>0</v>
      </c>
      <c r="E54" s="873">
        <v>44</v>
      </c>
      <c r="F54" s="873">
        <v>5</v>
      </c>
      <c r="G54" s="873">
        <v>5</v>
      </c>
      <c r="H54" s="873">
        <v>43</v>
      </c>
      <c r="I54" s="873">
        <v>13</v>
      </c>
      <c r="K54" s="555"/>
    </row>
    <row r="55" spans="1:20" ht="12" customHeight="1">
      <c r="A55" s="107" t="s">
        <v>298</v>
      </c>
      <c r="B55" s="873">
        <v>110</v>
      </c>
      <c r="C55" s="873">
        <v>0</v>
      </c>
      <c r="D55" s="873">
        <v>0</v>
      </c>
      <c r="E55" s="873">
        <v>44</v>
      </c>
      <c r="F55" s="873">
        <v>5</v>
      </c>
      <c r="G55" s="873">
        <v>5</v>
      </c>
      <c r="H55" s="873">
        <v>43</v>
      </c>
      <c r="I55" s="873">
        <v>13</v>
      </c>
      <c r="K55" s="555"/>
    </row>
    <row r="56" spans="1:20" ht="12" customHeight="1">
      <c r="A56" s="107" t="s">
        <v>52</v>
      </c>
      <c r="B56" s="873">
        <v>0</v>
      </c>
      <c r="C56" s="873">
        <v>0</v>
      </c>
      <c r="D56" s="873">
        <v>0</v>
      </c>
      <c r="E56" s="873">
        <v>0</v>
      </c>
      <c r="F56" s="873">
        <v>0</v>
      </c>
      <c r="G56" s="873">
        <v>0</v>
      </c>
      <c r="H56" s="873">
        <v>0</v>
      </c>
      <c r="I56" s="873">
        <v>0</v>
      </c>
      <c r="K56" s="879"/>
      <c r="L56" s="881"/>
      <c r="M56" s="881"/>
      <c r="N56" s="881"/>
      <c r="O56" s="881"/>
      <c r="P56" s="881"/>
      <c r="Q56" s="879"/>
      <c r="R56" s="881"/>
      <c r="S56" s="901"/>
    </row>
    <row r="57" spans="1:20" ht="12" customHeight="1">
      <c r="A57" s="107" t="s">
        <v>299</v>
      </c>
      <c r="B57" s="873">
        <v>0</v>
      </c>
      <c r="C57" s="873">
        <v>0</v>
      </c>
      <c r="D57" s="873">
        <v>0</v>
      </c>
      <c r="E57" s="873">
        <v>0</v>
      </c>
      <c r="F57" s="873">
        <v>0</v>
      </c>
      <c r="G57" s="873">
        <v>0</v>
      </c>
      <c r="H57" s="873">
        <v>0</v>
      </c>
      <c r="I57" s="873">
        <v>0</v>
      </c>
      <c r="K57" s="879"/>
      <c r="L57" s="879"/>
      <c r="M57" s="879"/>
      <c r="N57" s="879"/>
      <c r="O57" s="879"/>
      <c r="P57" s="879"/>
      <c r="Q57" s="879"/>
      <c r="R57" s="879"/>
      <c r="S57" s="901"/>
    </row>
    <row r="58" spans="1:20" ht="12" customHeight="1">
      <c r="A58" s="130" t="s">
        <v>170</v>
      </c>
      <c r="B58" s="185">
        <v>2146</v>
      </c>
      <c r="C58" s="185">
        <v>790</v>
      </c>
      <c r="D58" s="185">
        <v>441</v>
      </c>
      <c r="E58" s="185">
        <v>466</v>
      </c>
      <c r="F58" s="185">
        <v>26</v>
      </c>
      <c r="G58" s="185">
        <v>24</v>
      </c>
      <c r="H58" s="185">
        <v>186</v>
      </c>
      <c r="I58" s="185">
        <v>213</v>
      </c>
      <c r="K58" s="881"/>
      <c r="L58" s="881"/>
      <c r="M58" s="881"/>
      <c r="N58" s="881"/>
      <c r="O58" s="881"/>
      <c r="P58" s="881"/>
      <c r="Q58" s="881"/>
      <c r="R58" s="881"/>
      <c r="S58" s="901"/>
    </row>
    <row r="59" spans="1:20" customFormat="1" ht="12" customHeight="1">
      <c r="A59" s="234"/>
      <c r="B59" s="234"/>
      <c r="C59" s="234"/>
      <c r="D59" s="234"/>
      <c r="E59" s="234"/>
      <c r="F59" s="234"/>
      <c r="G59" s="234"/>
      <c r="H59" s="234"/>
      <c r="I59" s="234"/>
    </row>
    <row r="61" spans="1:20" ht="12" customHeight="1">
      <c r="A61" s="1025" t="s">
        <v>1037</v>
      </c>
      <c r="B61" s="1025"/>
      <c r="C61" s="1025"/>
      <c r="D61" s="1025"/>
      <c r="E61" s="1025"/>
      <c r="F61" s="1025"/>
      <c r="G61" s="1025"/>
      <c r="H61" s="1025"/>
      <c r="I61" s="1025"/>
      <c r="L61" s="837"/>
      <c r="M61" s="838"/>
    </row>
    <row r="62" spans="1:20">
      <c r="K62" s="547" t="s">
        <v>407</v>
      </c>
      <c r="L62" s="547"/>
      <c r="M62" s="548"/>
      <c r="N62" s="548"/>
      <c r="O62" s="548"/>
      <c r="P62" s="548"/>
      <c r="Q62" s="548"/>
      <c r="R62" s="548"/>
    </row>
    <row r="63" spans="1:20" ht="20.399999999999999">
      <c r="K63" s="512"/>
      <c r="L63" s="512" t="s">
        <v>605</v>
      </c>
      <c r="M63" s="512" t="s">
        <v>607</v>
      </c>
      <c r="N63" s="512" t="s">
        <v>68</v>
      </c>
      <c r="O63" s="748" t="s">
        <v>720</v>
      </c>
      <c r="P63" s="512" t="s">
        <v>586</v>
      </c>
      <c r="Q63" s="512" t="s">
        <v>606</v>
      </c>
      <c r="R63" s="512" t="s">
        <v>161</v>
      </c>
      <c r="S63" s="744"/>
    </row>
    <row r="64" spans="1:20">
      <c r="K64" s="546" t="s">
        <v>342</v>
      </c>
      <c r="L64" s="910">
        <v>2160</v>
      </c>
      <c r="M64" s="910">
        <v>5440</v>
      </c>
      <c r="N64" s="910">
        <v>9935</v>
      </c>
      <c r="O64" s="910">
        <v>746</v>
      </c>
      <c r="P64" s="910">
        <v>762</v>
      </c>
      <c r="Q64" s="910">
        <v>2792</v>
      </c>
      <c r="R64" s="910">
        <v>345</v>
      </c>
      <c r="S64" s="463"/>
      <c r="T64" s="745"/>
    </row>
    <row r="65" spans="10:21">
      <c r="K65" s="742" t="s">
        <v>169</v>
      </c>
      <c r="L65" s="910">
        <v>1010</v>
      </c>
      <c r="M65" s="910">
        <v>2212</v>
      </c>
      <c r="N65" s="910">
        <v>8591</v>
      </c>
      <c r="O65" s="910">
        <v>605</v>
      </c>
      <c r="P65" s="910">
        <v>992</v>
      </c>
      <c r="Q65" s="910">
        <v>2698</v>
      </c>
      <c r="R65" s="910">
        <v>329</v>
      </c>
      <c r="S65" s="463"/>
      <c r="T65" s="745"/>
    </row>
    <row r="66" spans="10:21">
      <c r="K66" s="743"/>
      <c r="L66" s="743"/>
      <c r="M66" s="743"/>
      <c r="N66" s="743"/>
      <c r="O66" s="743"/>
      <c r="P66" s="743"/>
      <c r="Q66" s="743"/>
      <c r="R66" s="743"/>
      <c r="S66" s="463"/>
    </row>
    <row r="67" spans="10:21">
      <c r="J67" s="432"/>
      <c r="K67" s="830"/>
      <c r="L67" s="324"/>
      <c r="M67" s="324"/>
      <c r="N67" s="324"/>
      <c r="O67" s="324"/>
      <c r="P67" s="324"/>
      <c r="Q67" s="324"/>
      <c r="R67" s="324"/>
      <c r="S67" s="432"/>
      <c r="T67" s="432"/>
      <c r="U67" s="432"/>
    </row>
    <row r="68" spans="10:21" ht="12.6" customHeight="1">
      <c r="J68" s="432"/>
      <c r="K68" s="781"/>
      <c r="L68" s="909"/>
      <c r="M68" s="909"/>
      <c r="N68" s="909"/>
      <c r="O68" s="909"/>
      <c r="P68" s="909"/>
      <c r="Q68" s="909"/>
      <c r="R68" s="909"/>
      <c r="S68" s="789"/>
      <c r="T68" s="432"/>
      <c r="U68" s="432"/>
    </row>
    <row r="69" spans="10:21">
      <c r="J69" s="783"/>
      <c r="K69" s="781"/>
      <c r="L69" s="782"/>
      <c r="M69" s="782"/>
      <c r="N69" s="782"/>
      <c r="O69" s="782"/>
      <c r="P69" s="782"/>
      <c r="Q69" s="781"/>
      <c r="R69" s="782"/>
      <c r="S69" s="789"/>
      <c r="T69" s="432"/>
      <c r="U69" s="432"/>
    </row>
    <row r="70" spans="10:21">
      <c r="J70" s="783"/>
      <c r="K70" s="781"/>
      <c r="L70" s="782"/>
      <c r="M70" s="782"/>
      <c r="N70" s="782"/>
      <c r="O70" s="782"/>
      <c r="P70" s="782"/>
      <c r="Q70" s="781"/>
      <c r="R70" s="782"/>
      <c r="S70" s="432"/>
      <c r="T70" s="432"/>
      <c r="U70" s="432"/>
    </row>
    <row r="71" spans="10:21">
      <c r="J71" s="783"/>
      <c r="K71" s="782"/>
      <c r="L71" s="782"/>
      <c r="M71" s="782"/>
      <c r="N71" s="782"/>
      <c r="O71" s="782"/>
      <c r="P71" s="782"/>
      <c r="Q71" s="782"/>
      <c r="R71" s="782"/>
      <c r="S71" s="790"/>
      <c r="T71" s="432"/>
      <c r="U71" s="432"/>
    </row>
    <row r="72" spans="10:21">
      <c r="J72" s="432"/>
      <c r="K72" s="432"/>
      <c r="L72" s="791"/>
      <c r="M72" s="791"/>
      <c r="N72" s="791"/>
      <c r="O72" s="791"/>
      <c r="P72" s="791"/>
      <c r="Q72" s="791"/>
      <c r="R72" s="791"/>
      <c r="S72" s="790"/>
      <c r="T72" s="432"/>
      <c r="U72" s="432"/>
    </row>
    <row r="73" spans="10:21">
      <c r="J73" s="783"/>
      <c r="K73" s="432"/>
      <c r="L73" s="784"/>
      <c r="M73" s="784"/>
      <c r="N73" s="784"/>
      <c r="O73" s="784"/>
      <c r="P73" s="784"/>
      <c r="Q73" s="784"/>
      <c r="R73" s="784"/>
      <c r="S73" s="792"/>
      <c r="T73" s="432"/>
      <c r="U73" s="432"/>
    </row>
    <row r="74" spans="10:21">
      <c r="J74" s="783"/>
      <c r="K74" s="432"/>
      <c r="L74" s="785"/>
      <c r="M74" s="785"/>
      <c r="N74" s="785"/>
      <c r="O74" s="785"/>
      <c r="P74" s="785"/>
      <c r="Q74" s="785"/>
      <c r="R74" s="785"/>
      <c r="S74" s="793"/>
      <c r="T74" s="432"/>
      <c r="U74" s="432"/>
    </row>
    <row r="75" spans="10:21">
      <c r="J75" s="432"/>
      <c r="K75" s="432"/>
      <c r="L75" s="432"/>
      <c r="M75" s="432"/>
      <c r="N75" s="432"/>
      <c r="O75" s="432"/>
      <c r="P75" s="432"/>
      <c r="Q75" s="432"/>
      <c r="R75" s="432"/>
      <c r="S75" s="432"/>
      <c r="T75" s="432"/>
      <c r="U75" s="432"/>
    </row>
    <row r="76" spans="10:21">
      <c r="J76" s="432"/>
      <c r="K76" s="786"/>
      <c r="L76" s="787"/>
      <c r="M76" s="787"/>
      <c r="N76" s="787"/>
      <c r="O76" s="787"/>
      <c r="P76" s="787"/>
      <c r="Q76" s="787"/>
      <c r="R76" s="787"/>
      <c r="S76" s="432"/>
      <c r="T76" s="432"/>
      <c r="U76" s="432"/>
    </row>
    <row r="77" spans="10:21">
      <c r="J77" s="432"/>
      <c r="K77" s="788"/>
      <c r="L77" s="787"/>
      <c r="M77" s="787"/>
      <c r="N77" s="787"/>
      <c r="O77" s="787"/>
      <c r="P77" s="787"/>
      <c r="Q77" s="787"/>
      <c r="R77" s="787"/>
      <c r="S77" s="432"/>
      <c r="T77" s="432"/>
      <c r="U77" s="432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/>
    <hyperlink ref="A61:E61" location="'Inhaltsverzeichnis '!A38" display="'Inhaltsverzeichnis '!A38"/>
    <hyperlink ref="A61:I61" location="'Inhaltsverzeichnis '!A48" display="10  Schülerinnen und Schüler an beruflichen Schulen im Schuljahr 2017/18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activeCell="A3" sqref="A3"/>
      <selection pane="bottomLeft" activeCell="A9" sqref="A9"/>
    </sheetView>
  </sheetViews>
  <sheetFormatPr baseColWidth="10" defaultColWidth="11.44140625" defaultRowHeight="12" customHeight="1"/>
  <cols>
    <col min="1" max="1" width="15.88671875" style="4" customWidth="1"/>
    <col min="2" max="3" width="9.33203125" style="5" customWidth="1"/>
    <col min="4" max="8" width="9.33203125" style="4" customWidth="1"/>
    <col min="9" max="16384" width="11.44140625" style="4"/>
  </cols>
  <sheetData>
    <row r="1" spans="1:37" s="189" customFormat="1" ht="24" customHeight="1">
      <c r="A1" s="1005" t="s">
        <v>980</v>
      </c>
      <c r="B1" s="1082"/>
      <c r="C1" s="1082"/>
      <c r="D1" s="1082"/>
      <c r="E1" s="1082"/>
      <c r="F1" s="1082"/>
      <c r="G1" s="1082"/>
      <c r="H1" s="1082"/>
      <c r="AG1" s="361"/>
      <c r="AH1" s="382"/>
      <c r="AI1" s="382"/>
      <c r="AJ1" s="382"/>
      <c r="AK1" s="382"/>
    </row>
    <row r="2" spans="1:37" s="38" customFormat="1" ht="12" customHeight="1">
      <c r="A2" s="1087"/>
      <c r="B2" s="951"/>
      <c r="C2" s="951"/>
      <c r="D2" s="951"/>
      <c r="E2" s="951"/>
      <c r="F2" s="951"/>
      <c r="G2" s="951"/>
      <c r="H2" s="951"/>
    </row>
    <row r="3" spans="1:37" s="39" customFormat="1" ht="12" customHeight="1">
      <c r="A3" s="1004" t="s">
        <v>618</v>
      </c>
      <c r="B3" s="1083" t="s">
        <v>170</v>
      </c>
      <c r="C3" s="1071" t="s">
        <v>301</v>
      </c>
      <c r="D3" s="1071"/>
      <c r="E3" s="1071"/>
      <c r="F3" s="1071"/>
      <c r="G3" s="1071"/>
      <c r="H3" s="1072"/>
    </row>
    <row r="4" spans="1:37" s="39" customFormat="1" ht="12" customHeight="1">
      <c r="A4" s="1004"/>
      <c r="B4" s="1083"/>
      <c r="C4" s="1073" t="s">
        <v>283</v>
      </c>
      <c r="D4" s="1073"/>
      <c r="E4" s="1073"/>
      <c r="F4" s="1084" t="s">
        <v>206</v>
      </c>
      <c r="G4" s="1075" t="s">
        <v>377</v>
      </c>
      <c r="H4" s="1076" t="s">
        <v>347</v>
      </c>
    </row>
    <row r="5" spans="1:37" s="39" customFormat="1" ht="12" customHeight="1">
      <c r="A5" s="1004"/>
      <c r="B5" s="1083"/>
      <c r="C5" s="1077" t="s">
        <v>168</v>
      </c>
      <c r="D5" s="1080" t="s">
        <v>271</v>
      </c>
      <c r="E5" s="1081"/>
      <c r="F5" s="1085"/>
      <c r="G5" s="1075"/>
      <c r="H5" s="1076"/>
    </row>
    <row r="6" spans="1:37" s="39" customFormat="1" ht="12" customHeight="1">
      <c r="A6" s="1004"/>
      <c r="B6" s="1083"/>
      <c r="C6" s="1078"/>
      <c r="D6" s="1075" t="s">
        <v>309</v>
      </c>
      <c r="E6" s="1074" t="s">
        <v>902</v>
      </c>
      <c r="F6" s="1085"/>
      <c r="G6" s="1075"/>
      <c r="H6" s="1076"/>
    </row>
    <row r="7" spans="1:37" s="39" customFormat="1" ht="12" customHeight="1">
      <c r="A7" s="1004"/>
      <c r="B7" s="1083"/>
      <c r="C7" s="1078"/>
      <c r="D7" s="1075"/>
      <c r="E7" s="1075"/>
      <c r="F7" s="1085"/>
      <c r="G7" s="1075"/>
      <c r="H7" s="1076"/>
    </row>
    <row r="8" spans="1:37" s="39" customFormat="1" ht="12" customHeight="1">
      <c r="A8" s="1004"/>
      <c r="B8" s="1083"/>
      <c r="C8" s="1079"/>
      <c r="D8" s="1075"/>
      <c r="E8" s="1075"/>
      <c r="F8" s="1086"/>
      <c r="G8" s="1075"/>
      <c r="H8" s="1076"/>
    </row>
    <row r="9" spans="1:37" s="39" customFormat="1" ht="12" customHeight="1">
      <c r="A9" s="190"/>
      <c r="B9" s="235"/>
      <c r="C9" s="235"/>
      <c r="D9" s="236"/>
      <c r="E9" s="236"/>
      <c r="F9" s="236"/>
      <c r="G9" s="236"/>
      <c r="H9" s="236"/>
    </row>
    <row r="10" spans="1:37" s="39" customFormat="1" ht="12" customHeight="1">
      <c r="A10" s="95"/>
      <c r="B10" s="1006" t="s">
        <v>168</v>
      </c>
      <c r="C10" s="1006"/>
      <c r="D10" s="1006"/>
      <c r="E10" s="1006"/>
      <c r="F10" s="1006"/>
      <c r="G10" s="1006"/>
      <c r="H10" s="1006"/>
    </row>
    <row r="11" spans="1:37" s="39" customFormat="1" ht="12" customHeight="1">
      <c r="A11" s="251" t="s">
        <v>448</v>
      </c>
      <c r="B11" s="885">
        <v>543</v>
      </c>
      <c r="C11" s="886">
        <v>280</v>
      </c>
      <c r="D11" s="886">
        <v>195</v>
      </c>
      <c r="E11" s="886">
        <v>85</v>
      </c>
      <c r="F11" s="886">
        <v>129</v>
      </c>
      <c r="G11" s="886">
        <v>134</v>
      </c>
      <c r="H11" s="887">
        <v>0</v>
      </c>
      <c r="J11" s="168"/>
    </row>
    <row r="12" spans="1:37" s="39" customFormat="1" ht="12" customHeight="1">
      <c r="A12" s="251" t="s">
        <v>449</v>
      </c>
      <c r="B12" s="885">
        <v>4301</v>
      </c>
      <c r="C12" s="886">
        <v>2527</v>
      </c>
      <c r="D12" s="886">
        <v>1952</v>
      </c>
      <c r="E12" s="886">
        <v>575</v>
      </c>
      <c r="F12" s="886">
        <v>935</v>
      </c>
      <c r="G12" s="886">
        <v>839</v>
      </c>
      <c r="H12" s="887">
        <v>0</v>
      </c>
      <c r="J12" s="168"/>
    </row>
    <row r="13" spans="1:37" s="39" customFormat="1" ht="12" customHeight="1">
      <c r="A13" s="251" t="s">
        <v>450</v>
      </c>
      <c r="B13" s="885">
        <v>5901</v>
      </c>
      <c r="C13" s="886">
        <v>3728</v>
      </c>
      <c r="D13" s="886">
        <v>3240</v>
      </c>
      <c r="E13" s="886">
        <v>488</v>
      </c>
      <c r="F13" s="886">
        <v>1186</v>
      </c>
      <c r="G13" s="886">
        <v>929</v>
      </c>
      <c r="H13" s="886">
        <v>58</v>
      </c>
      <c r="J13" s="168"/>
    </row>
    <row r="14" spans="1:37" s="39" customFormat="1" ht="12" customHeight="1">
      <c r="A14" s="251" t="s">
        <v>451</v>
      </c>
      <c r="B14" s="885">
        <v>5910</v>
      </c>
      <c r="C14" s="886">
        <v>4497</v>
      </c>
      <c r="D14" s="886">
        <v>4342</v>
      </c>
      <c r="E14" s="886">
        <v>155</v>
      </c>
      <c r="F14" s="886">
        <v>599</v>
      </c>
      <c r="G14" s="886">
        <v>369</v>
      </c>
      <c r="H14" s="886">
        <v>445</v>
      </c>
      <c r="I14" s="237"/>
      <c r="J14" s="168"/>
    </row>
    <row r="15" spans="1:37" s="39" customFormat="1" ht="12" customHeight="1">
      <c r="A15" s="251" t="s">
        <v>452</v>
      </c>
      <c r="B15" s="885">
        <v>5618</v>
      </c>
      <c r="C15" s="886">
        <v>4433</v>
      </c>
      <c r="D15" s="886">
        <v>4347</v>
      </c>
      <c r="E15" s="886">
        <v>86</v>
      </c>
      <c r="F15" s="886">
        <v>317</v>
      </c>
      <c r="G15" s="886">
        <v>151</v>
      </c>
      <c r="H15" s="886">
        <v>717</v>
      </c>
      <c r="I15" s="237"/>
      <c r="J15" s="168"/>
    </row>
    <row r="16" spans="1:37" s="39" customFormat="1" ht="12" customHeight="1">
      <c r="A16" s="251" t="s">
        <v>453</v>
      </c>
      <c r="B16" s="885">
        <v>4534</v>
      </c>
      <c r="C16" s="886">
        <v>3462</v>
      </c>
      <c r="D16" s="886">
        <v>3415</v>
      </c>
      <c r="E16" s="886">
        <v>47</v>
      </c>
      <c r="F16" s="886">
        <v>175</v>
      </c>
      <c r="G16" s="886">
        <v>75</v>
      </c>
      <c r="H16" s="886">
        <v>822</v>
      </c>
      <c r="J16" s="168"/>
    </row>
    <row r="17" spans="1:18" s="39" customFormat="1" ht="12" customHeight="1">
      <c r="A17" s="251" t="s">
        <v>454</v>
      </c>
      <c r="B17" s="885">
        <v>2833</v>
      </c>
      <c r="C17" s="886">
        <v>2139</v>
      </c>
      <c r="D17" s="886">
        <v>2109</v>
      </c>
      <c r="E17" s="886">
        <v>30</v>
      </c>
      <c r="F17" s="886">
        <v>111</v>
      </c>
      <c r="G17" s="886">
        <v>33</v>
      </c>
      <c r="H17" s="886">
        <v>550</v>
      </c>
      <c r="J17" s="168"/>
    </row>
    <row r="18" spans="1:18" s="39" customFormat="1" ht="12" customHeight="1">
      <c r="A18" s="251" t="s">
        <v>455</v>
      </c>
      <c r="B18" s="885">
        <v>1799</v>
      </c>
      <c r="C18" s="886">
        <v>1362</v>
      </c>
      <c r="D18" s="886">
        <v>1349</v>
      </c>
      <c r="E18" s="886">
        <v>13</v>
      </c>
      <c r="F18" s="886">
        <v>63</v>
      </c>
      <c r="G18" s="886">
        <v>17</v>
      </c>
      <c r="H18" s="886">
        <v>357</v>
      </c>
      <c r="J18" s="168"/>
    </row>
    <row r="19" spans="1:18" s="39" customFormat="1" ht="12" customHeight="1">
      <c r="A19" s="251" t="s">
        <v>456</v>
      </c>
      <c r="B19" s="885">
        <v>1112</v>
      </c>
      <c r="C19" s="886">
        <v>830</v>
      </c>
      <c r="D19" s="886">
        <v>818</v>
      </c>
      <c r="E19" s="886">
        <v>12</v>
      </c>
      <c r="F19" s="886">
        <v>53</v>
      </c>
      <c r="G19" s="886">
        <v>9</v>
      </c>
      <c r="H19" s="886">
        <v>220</v>
      </c>
      <c r="J19" s="168"/>
    </row>
    <row r="20" spans="1:18" s="39" customFormat="1" ht="12" customHeight="1">
      <c r="A20" s="251" t="s">
        <v>457</v>
      </c>
      <c r="B20" s="885">
        <v>764</v>
      </c>
      <c r="C20" s="886">
        <v>551</v>
      </c>
      <c r="D20" s="886">
        <v>537</v>
      </c>
      <c r="E20" s="886">
        <v>14</v>
      </c>
      <c r="F20" s="886">
        <v>38</v>
      </c>
      <c r="G20" s="886">
        <v>6</v>
      </c>
      <c r="H20" s="886">
        <v>169</v>
      </c>
      <c r="J20" s="168"/>
    </row>
    <row r="21" spans="1:18" s="39" customFormat="1" ht="12" customHeight="1">
      <c r="A21" s="251" t="s">
        <v>458</v>
      </c>
      <c r="B21" s="885">
        <v>566</v>
      </c>
      <c r="C21" s="886">
        <v>405</v>
      </c>
      <c r="D21" s="886">
        <v>398</v>
      </c>
      <c r="E21" s="886">
        <v>7</v>
      </c>
      <c r="F21" s="886">
        <v>20</v>
      </c>
      <c r="G21" s="886">
        <v>5</v>
      </c>
      <c r="H21" s="886">
        <v>136</v>
      </c>
      <c r="J21" s="168"/>
    </row>
    <row r="22" spans="1:18" s="39" customFormat="1" ht="12" customHeight="1">
      <c r="A22" s="251" t="s">
        <v>459</v>
      </c>
      <c r="B22" s="885">
        <v>434</v>
      </c>
      <c r="C22" s="886">
        <v>277</v>
      </c>
      <c r="D22" s="886">
        <v>273</v>
      </c>
      <c r="E22" s="886">
        <v>4</v>
      </c>
      <c r="F22" s="886">
        <v>29</v>
      </c>
      <c r="G22" s="886">
        <v>4</v>
      </c>
      <c r="H22" s="886">
        <v>124</v>
      </c>
      <c r="J22" s="168"/>
    </row>
    <row r="23" spans="1:18" s="39" customFormat="1" ht="12" customHeight="1">
      <c r="A23" s="251" t="s">
        <v>460</v>
      </c>
      <c r="B23" s="885">
        <v>374</v>
      </c>
      <c r="C23" s="886">
        <v>245</v>
      </c>
      <c r="D23" s="886">
        <v>242</v>
      </c>
      <c r="E23" s="886">
        <v>3</v>
      </c>
      <c r="F23" s="886">
        <v>17</v>
      </c>
      <c r="G23" s="886">
        <v>2</v>
      </c>
      <c r="H23" s="886">
        <v>110</v>
      </c>
      <c r="J23" s="168"/>
    </row>
    <row r="24" spans="1:18" s="39" customFormat="1" ht="12" customHeight="1">
      <c r="A24" s="251" t="s">
        <v>461</v>
      </c>
      <c r="B24" s="885">
        <v>368</v>
      </c>
      <c r="C24" s="886">
        <v>211</v>
      </c>
      <c r="D24" s="886">
        <v>211</v>
      </c>
      <c r="E24" s="886">
        <v>0</v>
      </c>
      <c r="F24" s="886">
        <v>28</v>
      </c>
      <c r="G24" s="886">
        <v>1</v>
      </c>
      <c r="H24" s="886">
        <v>128</v>
      </c>
      <c r="J24" s="168"/>
    </row>
    <row r="25" spans="1:18" s="39" customFormat="1" ht="12" customHeight="1">
      <c r="A25" s="251" t="s">
        <v>462</v>
      </c>
      <c r="B25" s="885">
        <v>392</v>
      </c>
      <c r="C25" s="886">
        <v>209</v>
      </c>
      <c r="D25" s="886">
        <v>206</v>
      </c>
      <c r="E25" s="886">
        <v>3</v>
      </c>
      <c r="F25" s="886">
        <v>22</v>
      </c>
      <c r="G25" s="886">
        <v>1</v>
      </c>
      <c r="H25" s="886">
        <v>160</v>
      </c>
      <c r="J25" s="168"/>
    </row>
    <row r="26" spans="1:18" s="39" customFormat="1" ht="12" customHeight="1">
      <c r="A26" s="251" t="s">
        <v>463</v>
      </c>
      <c r="B26" s="885">
        <v>389</v>
      </c>
      <c r="C26" s="886">
        <v>175</v>
      </c>
      <c r="D26" s="886">
        <v>174</v>
      </c>
      <c r="E26" s="886">
        <v>1</v>
      </c>
      <c r="F26" s="886">
        <v>16</v>
      </c>
      <c r="G26" s="887">
        <v>3</v>
      </c>
      <c r="H26" s="886">
        <v>195</v>
      </c>
      <c r="J26" s="168"/>
    </row>
    <row r="27" spans="1:18" s="39" customFormat="1" ht="12" customHeight="1">
      <c r="A27" s="251" t="s">
        <v>613</v>
      </c>
      <c r="B27" s="885">
        <v>313</v>
      </c>
      <c r="C27" s="886">
        <v>142</v>
      </c>
      <c r="D27" s="886">
        <v>141</v>
      </c>
      <c r="E27" s="887">
        <v>1</v>
      </c>
      <c r="F27" s="886">
        <v>9</v>
      </c>
      <c r="G27" s="887">
        <v>0</v>
      </c>
      <c r="H27" s="886">
        <v>162</v>
      </c>
      <c r="J27" s="168"/>
    </row>
    <row r="28" spans="1:18" s="39" customFormat="1" ht="12" customHeight="1">
      <c r="A28" s="251" t="s">
        <v>614</v>
      </c>
      <c r="B28" s="885">
        <v>291</v>
      </c>
      <c r="C28" s="886">
        <v>120</v>
      </c>
      <c r="D28" s="886">
        <v>118</v>
      </c>
      <c r="E28" s="887">
        <v>2</v>
      </c>
      <c r="F28" s="886">
        <v>10</v>
      </c>
      <c r="G28" s="886">
        <v>1</v>
      </c>
      <c r="H28" s="886">
        <v>160</v>
      </c>
      <c r="J28" s="168"/>
    </row>
    <row r="29" spans="1:18" s="39" customFormat="1" ht="12" customHeight="1">
      <c r="A29" s="251" t="s">
        <v>615</v>
      </c>
      <c r="B29" s="885">
        <v>235</v>
      </c>
      <c r="C29" s="886">
        <v>93</v>
      </c>
      <c r="D29" s="886">
        <v>92</v>
      </c>
      <c r="E29" s="886">
        <v>1</v>
      </c>
      <c r="F29" s="886">
        <v>10</v>
      </c>
      <c r="G29" s="886">
        <v>1</v>
      </c>
      <c r="H29" s="886">
        <v>131</v>
      </c>
      <c r="J29" s="168"/>
    </row>
    <row r="30" spans="1:18" s="39" customFormat="1" ht="12" customHeight="1">
      <c r="A30" s="251" t="s">
        <v>616</v>
      </c>
      <c r="B30" s="885">
        <v>211</v>
      </c>
      <c r="C30" s="886">
        <v>74</v>
      </c>
      <c r="D30" s="886">
        <v>73</v>
      </c>
      <c r="E30" s="886">
        <v>1</v>
      </c>
      <c r="F30" s="886">
        <v>5</v>
      </c>
      <c r="G30" s="887">
        <v>0</v>
      </c>
      <c r="H30" s="886">
        <v>132</v>
      </c>
      <c r="J30" s="168"/>
    </row>
    <row r="31" spans="1:18" s="39" customFormat="1" ht="12" customHeight="1">
      <c r="A31" s="251" t="s">
        <v>617</v>
      </c>
      <c r="B31" s="885">
        <v>1729</v>
      </c>
      <c r="C31" s="886">
        <v>380</v>
      </c>
      <c r="D31" s="886">
        <v>379</v>
      </c>
      <c r="E31" s="887">
        <v>1</v>
      </c>
      <c r="F31" s="886">
        <v>32</v>
      </c>
      <c r="G31" s="887">
        <v>0</v>
      </c>
      <c r="H31" s="886">
        <v>1317</v>
      </c>
      <c r="J31" s="168"/>
    </row>
    <row r="32" spans="1:18" s="44" customFormat="1" ht="12" customHeight="1">
      <c r="A32" s="69" t="s">
        <v>170</v>
      </c>
      <c r="B32" s="888">
        <v>38617</v>
      </c>
      <c r="C32" s="888">
        <v>26140</v>
      </c>
      <c r="D32" s="888">
        <v>24611</v>
      </c>
      <c r="E32" s="888">
        <v>1529</v>
      </c>
      <c r="F32" s="888">
        <v>3804</v>
      </c>
      <c r="G32" s="888">
        <v>2580</v>
      </c>
      <c r="H32" s="888">
        <v>6093</v>
      </c>
      <c r="J32" s="238"/>
      <c r="K32" s="238"/>
      <c r="L32" s="238"/>
      <c r="M32" s="238"/>
      <c r="N32" s="238"/>
      <c r="O32" s="238"/>
      <c r="P32" s="238"/>
      <c r="Q32" s="238"/>
      <c r="R32" s="238"/>
    </row>
    <row r="33" spans="1:10" s="39" customFormat="1" ht="12" customHeight="1">
      <c r="B33" s="239"/>
      <c r="C33" s="239"/>
      <c r="D33" s="239"/>
      <c r="E33" s="239"/>
      <c r="F33" s="239"/>
      <c r="G33" s="239"/>
      <c r="H33" s="239"/>
      <c r="J33" s="168"/>
    </row>
    <row r="34" spans="1:10" ht="12" customHeight="1">
      <c r="B34" s="1006" t="s">
        <v>169</v>
      </c>
      <c r="C34" s="1006"/>
      <c r="D34" s="1006"/>
      <c r="E34" s="1006"/>
      <c r="F34" s="1006"/>
      <c r="G34" s="1006"/>
      <c r="H34" s="1006"/>
    </row>
    <row r="35" spans="1:10" ht="12" customHeight="1">
      <c r="A35" s="251" t="s">
        <v>448</v>
      </c>
      <c r="B35" s="886">
        <v>231</v>
      </c>
      <c r="C35" s="886">
        <v>77</v>
      </c>
      <c r="D35" s="886">
        <v>48</v>
      </c>
      <c r="E35" s="886">
        <v>29</v>
      </c>
      <c r="F35" s="886">
        <v>83</v>
      </c>
      <c r="G35" s="886">
        <v>71</v>
      </c>
      <c r="H35" s="886">
        <v>0</v>
      </c>
    </row>
    <row r="36" spans="1:10" ht="12" customHeight="1">
      <c r="A36" s="251" t="s">
        <v>449</v>
      </c>
      <c r="B36" s="886">
        <v>1649</v>
      </c>
      <c r="C36" s="886">
        <v>686</v>
      </c>
      <c r="D36" s="886">
        <v>472</v>
      </c>
      <c r="E36" s="886">
        <v>214</v>
      </c>
      <c r="F36" s="886">
        <v>533</v>
      </c>
      <c r="G36" s="886">
        <v>430</v>
      </c>
      <c r="H36" s="886">
        <v>0</v>
      </c>
    </row>
    <row r="37" spans="1:10" ht="12" customHeight="1">
      <c r="A37" s="251" t="s">
        <v>450</v>
      </c>
      <c r="B37" s="886">
        <v>2169</v>
      </c>
      <c r="C37" s="886">
        <v>995</v>
      </c>
      <c r="D37" s="886">
        <v>793</v>
      </c>
      <c r="E37" s="886">
        <v>202</v>
      </c>
      <c r="F37" s="886">
        <v>661</v>
      </c>
      <c r="G37" s="886">
        <v>466</v>
      </c>
      <c r="H37" s="886">
        <v>47</v>
      </c>
    </row>
    <row r="38" spans="1:10" ht="12" customHeight="1">
      <c r="A38" s="251" t="s">
        <v>451</v>
      </c>
      <c r="B38" s="886">
        <v>2259</v>
      </c>
      <c r="C38" s="886">
        <v>1365</v>
      </c>
      <c r="D38" s="886">
        <v>1303</v>
      </c>
      <c r="E38" s="886">
        <v>62</v>
      </c>
      <c r="F38" s="886">
        <v>367</v>
      </c>
      <c r="G38" s="886">
        <v>169</v>
      </c>
      <c r="H38" s="886">
        <v>358</v>
      </c>
    </row>
    <row r="39" spans="1:10" ht="12" customHeight="1">
      <c r="A39" s="251" t="s">
        <v>452</v>
      </c>
      <c r="B39" s="886">
        <v>2155</v>
      </c>
      <c r="C39" s="886">
        <v>1365</v>
      </c>
      <c r="D39" s="886">
        <v>1331</v>
      </c>
      <c r="E39" s="886">
        <v>34</v>
      </c>
      <c r="F39" s="886">
        <v>176</v>
      </c>
      <c r="G39" s="886">
        <v>58</v>
      </c>
      <c r="H39" s="886">
        <v>556</v>
      </c>
    </row>
    <row r="40" spans="1:10" ht="12" customHeight="1">
      <c r="A40" s="251" t="s">
        <v>453</v>
      </c>
      <c r="B40" s="886">
        <v>2010</v>
      </c>
      <c r="C40" s="886">
        <v>1239</v>
      </c>
      <c r="D40" s="886">
        <v>1217</v>
      </c>
      <c r="E40" s="886">
        <v>22</v>
      </c>
      <c r="F40" s="886">
        <v>111</v>
      </c>
      <c r="G40" s="886">
        <v>29</v>
      </c>
      <c r="H40" s="886">
        <v>631</v>
      </c>
    </row>
    <row r="41" spans="1:10" ht="12" customHeight="1">
      <c r="A41" s="251" t="s">
        <v>454</v>
      </c>
      <c r="B41" s="886">
        <v>1261</v>
      </c>
      <c r="C41" s="886">
        <v>771</v>
      </c>
      <c r="D41" s="886">
        <v>759</v>
      </c>
      <c r="E41" s="886">
        <v>12</v>
      </c>
      <c r="F41" s="886">
        <v>65</v>
      </c>
      <c r="G41" s="886">
        <v>17</v>
      </c>
      <c r="H41" s="886">
        <v>408</v>
      </c>
    </row>
    <row r="42" spans="1:10" ht="12" customHeight="1">
      <c r="A42" s="251" t="s">
        <v>455</v>
      </c>
      <c r="B42" s="886">
        <v>771</v>
      </c>
      <c r="C42" s="886">
        <v>483</v>
      </c>
      <c r="D42" s="886">
        <v>480</v>
      </c>
      <c r="E42" s="886">
        <v>3</v>
      </c>
      <c r="F42" s="886">
        <v>35</v>
      </c>
      <c r="G42" s="886">
        <v>6</v>
      </c>
      <c r="H42" s="886">
        <v>247</v>
      </c>
    </row>
    <row r="43" spans="1:10" ht="12" customHeight="1">
      <c r="A43" s="251" t="s">
        <v>456</v>
      </c>
      <c r="B43" s="886">
        <v>461</v>
      </c>
      <c r="C43" s="886">
        <v>285</v>
      </c>
      <c r="D43" s="886">
        <v>279</v>
      </c>
      <c r="E43" s="886">
        <v>6</v>
      </c>
      <c r="F43" s="886">
        <v>27</v>
      </c>
      <c r="G43" s="886">
        <v>3</v>
      </c>
      <c r="H43" s="886">
        <v>146</v>
      </c>
    </row>
    <row r="44" spans="1:10" ht="12" customHeight="1">
      <c r="A44" s="251" t="s">
        <v>457</v>
      </c>
      <c r="B44" s="886">
        <v>328</v>
      </c>
      <c r="C44" s="886">
        <v>199</v>
      </c>
      <c r="D44" s="886">
        <v>193</v>
      </c>
      <c r="E44" s="886">
        <v>6</v>
      </c>
      <c r="F44" s="886">
        <v>18</v>
      </c>
      <c r="G44" s="886">
        <v>2</v>
      </c>
      <c r="H44" s="886">
        <v>109</v>
      </c>
    </row>
    <row r="45" spans="1:10" ht="12" customHeight="1">
      <c r="A45" s="251" t="s">
        <v>458</v>
      </c>
      <c r="B45" s="886">
        <v>243</v>
      </c>
      <c r="C45" s="886">
        <v>137</v>
      </c>
      <c r="D45" s="886">
        <v>136</v>
      </c>
      <c r="E45" s="886">
        <v>1</v>
      </c>
      <c r="F45" s="886">
        <v>12</v>
      </c>
      <c r="G45" s="886">
        <v>2</v>
      </c>
      <c r="H45" s="886">
        <v>92</v>
      </c>
    </row>
    <row r="46" spans="1:10" ht="12" customHeight="1">
      <c r="A46" s="251" t="s">
        <v>459</v>
      </c>
      <c r="B46" s="886">
        <v>206</v>
      </c>
      <c r="C46" s="886">
        <v>93</v>
      </c>
      <c r="D46" s="886">
        <v>91</v>
      </c>
      <c r="E46" s="886">
        <v>2</v>
      </c>
      <c r="F46" s="886">
        <v>19</v>
      </c>
      <c r="G46" s="886">
        <v>1</v>
      </c>
      <c r="H46" s="886">
        <v>93</v>
      </c>
    </row>
    <row r="47" spans="1:10" ht="12" customHeight="1">
      <c r="A47" s="251" t="s">
        <v>460</v>
      </c>
      <c r="B47" s="886">
        <v>176</v>
      </c>
      <c r="C47" s="886">
        <v>89</v>
      </c>
      <c r="D47" s="886">
        <v>89</v>
      </c>
      <c r="E47" s="886">
        <v>0</v>
      </c>
      <c r="F47" s="886">
        <v>10</v>
      </c>
      <c r="G47" s="886">
        <v>1</v>
      </c>
      <c r="H47" s="886">
        <v>76</v>
      </c>
    </row>
    <row r="48" spans="1:10" ht="12" customHeight="1">
      <c r="A48" s="251" t="s">
        <v>461</v>
      </c>
      <c r="B48" s="886">
        <v>176</v>
      </c>
      <c r="C48" s="886">
        <v>74</v>
      </c>
      <c r="D48" s="886">
        <v>74</v>
      </c>
      <c r="E48" s="886">
        <v>0</v>
      </c>
      <c r="F48" s="886">
        <v>16</v>
      </c>
      <c r="G48" s="886">
        <v>1</v>
      </c>
      <c r="H48" s="886">
        <v>85</v>
      </c>
    </row>
    <row r="49" spans="1:17" ht="12" customHeight="1">
      <c r="A49" s="251" t="s">
        <v>462</v>
      </c>
      <c r="B49" s="886">
        <v>219</v>
      </c>
      <c r="C49" s="886">
        <v>84</v>
      </c>
      <c r="D49" s="886">
        <v>83</v>
      </c>
      <c r="E49" s="886">
        <v>1</v>
      </c>
      <c r="F49" s="886">
        <v>17</v>
      </c>
      <c r="G49" s="886">
        <v>0</v>
      </c>
      <c r="H49" s="886">
        <v>118</v>
      </c>
    </row>
    <row r="50" spans="1:17" ht="12" customHeight="1">
      <c r="A50" s="251" t="s">
        <v>463</v>
      </c>
      <c r="B50" s="886">
        <v>223</v>
      </c>
      <c r="C50" s="886">
        <v>75</v>
      </c>
      <c r="D50" s="886">
        <v>75</v>
      </c>
      <c r="E50" s="886">
        <v>0</v>
      </c>
      <c r="F50" s="886">
        <v>9</v>
      </c>
      <c r="G50" s="886">
        <v>1</v>
      </c>
      <c r="H50" s="886">
        <v>138</v>
      </c>
    </row>
    <row r="51" spans="1:17" ht="12" customHeight="1">
      <c r="A51" s="251" t="s">
        <v>613</v>
      </c>
      <c r="B51" s="886">
        <v>190</v>
      </c>
      <c r="C51" s="886">
        <v>68</v>
      </c>
      <c r="D51" s="886">
        <v>68</v>
      </c>
      <c r="E51" s="886">
        <v>0</v>
      </c>
      <c r="F51" s="886">
        <v>6</v>
      </c>
      <c r="G51" s="886">
        <v>0</v>
      </c>
      <c r="H51" s="886">
        <v>116</v>
      </c>
    </row>
    <row r="52" spans="1:17" ht="12" customHeight="1">
      <c r="A52" s="251" t="s">
        <v>614</v>
      </c>
      <c r="B52" s="886">
        <v>173</v>
      </c>
      <c r="C52" s="886">
        <v>43</v>
      </c>
      <c r="D52" s="886">
        <v>43</v>
      </c>
      <c r="E52" s="886">
        <v>0</v>
      </c>
      <c r="F52" s="886">
        <v>8</v>
      </c>
      <c r="G52" s="886">
        <v>0</v>
      </c>
      <c r="H52" s="886">
        <v>122</v>
      </c>
    </row>
    <row r="53" spans="1:17" ht="12" customHeight="1">
      <c r="A53" s="251" t="s">
        <v>615</v>
      </c>
      <c r="B53" s="886">
        <v>148</v>
      </c>
      <c r="C53" s="886">
        <v>39</v>
      </c>
      <c r="D53" s="886">
        <v>39</v>
      </c>
      <c r="E53" s="886">
        <v>0</v>
      </c>
      <c r="F53" s="886">
        <v>6</v>
      </c>
      <c r="G53" s="886">
        <v>1</v>
      </c>
      <c r="H53" s="886">
        <v>102</v>
      </c>
    </row>
    <row r="54" spans="1:17" ht="12" customHeight="1">
      <c r="A54" s="251" t="s">
        <v>616</v>
      </c>
      <c r="B54" s="886">
        <v>138</v>
      </c>
      <c r="C54" s="886">
        <v>32</v>
      </c>
      <c r="D54" s="886">
        <v>32</v>
      </c>
      <c r="E54" s="886">
        <v>0</v>
      </c>
      <c r="F54" s="886">
        <v>4</v>
      </c>
      <c r="G54" s="886">
        <v>0</v>
      </c>
      <c r="H54" s="886">
        <v>102</v>
      </c>
    </row>
    <row r="55" spans="1:17" ht="12" customHeight="1">
      <c r="A55" s="251" t="s">
        <v>617</v>
      </c>
      <c r="B55" s="886">
        <v>1251</v>
      </c>
      <c r="C55" s="886">
        <v>204</v>
      </c>
      <c r="D55" s="886">
        <v>204</v>
      </c>
      <c r="E55" s="886">
        <v>0</v>
      </c>
      <c r="F55" s="886">
        <v>28</v>
      </c>
      <c r="G55" s="886">
        <v>0</v>
      </c>
      <c r="H55" s="886">
        <v>1019</v>
      </c>
    </row>
    <row r="56" spans="1:17" ht="12" customHeight="1">
      <c r="A56" s="69" t="s">
        <v>170</v>
      </c>
      <c r="B56" s="888">
        <v>16437</v>
      </c>
      <c r="C56" s="888">
        <v>8403</v>
      </c>
      <c r="D56" s="888">
        <v>7809</v>
      </c>
      <c r="E56" s="888">
        <v>594</v>
      </c>
      <c r="F56" s="888">
        <v>2211</v>
      </c>
      <c r="G56" s="888">
        <v>1258</v>
      </c>
      <c r="H56" s="888">
        <v>4565</v>
      </c>
      <c r="K56" s="538"/>
      <c r="L56" s="538"/>
      <c r="M56" s="538"/>
      <c r="N56" s="538"/>
      <c r="O56" s="538"/>
      <c r="P56" s="538"/>
      <c r="Q56" s="538"/>
    </row>
    <row r="57" spans="1:17" customFormat="1" ht="13.2">
      <c r="A57" s="234" t="s">
        <v>248</v>
      </c>
      <c r="B57" s="545"/>
      <c r="C57" s="545"/>
      <c r="D57" s="545"/>
      <c r="E57" s="545"/>
      <c r="F57" s="545"/>
      <c r="G57" s="545"/>
      <c r="H57" s="545"/>
    </row>
    <row r="58" spans="1:17" customFormat="1" ht="12" customHeight="1">
      <c r="A58" s="234" t="s">
        <v>608</v>
      </c>
    </row>
    <row r="67" spans="32:37" ht="12" customHeight="1">
      <c r="AF67" s="350"/>
      <c r="AG67" s="372"/>
      <c r="AH67" s="372"/>
      <c r="AI67" s="372"/>
      <c r="AJ67" s="372"/>
      <c r="AK67" s="372"/>
    </row>
    <row r="68" spans="32:37" ht="12" customHeight="1">
      <c r="AF68" s="350"/>
      <c r="AG68" s="372"/>
      <c r="AH68" s="372"/>
      <c r="AI68" s="372"/>
      <c r="AJ68" s="372"/>
      <c r="AK68" s="372"/>
    </row>
    <row r="91" spans="33:37" ht="12" customHeight="1">
      <c r="AG91" s="350"/>
      <c r="AH91" s="372"/>
      <c r="AI91" s="372"/>
      <c r="AJ91" s="372"/>
      <c r="AK91" s="372"/>
    </row>
  </sheetData>
  <mergeCells count="15">
    <mergeCell ref="A1:H1"/>
    <mergeCell ref="D6:D8"/>
    <mergeCell ref="A3:A8"/>
    <mergeCell ref="B3:B8"/>
    <mergeCell ref="F4:F8"/>
    <mergeCell ref="A2:H2"/>
    <mergeCell ref="B10:H10"/>
    <mergeCell ref="B34:H34"/>
    <mergeCell ref="C3:H3"/>
    <mergeCell ref="C4:E4"/>
    <mergeCell ref="E6:E8"/>
    <mergeCell ref="G4:G8"/>
    <mergeCell ref="H4:H8"/>
    <mergeCell ref="C5:C8"/>
    <mergeCell ref="D5:E5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3" display="'Inhaltsverzeichnis '!A113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R92"/>
  <sheetViews>
    <sheetView showRowColHeaders="0" zoomScaleNormal="100" workbookViewId="0">
      <selection sqref="A1:G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25" t="s">
        <v>981</v>
      </c>
      <c r="B1" s="1025"/>
      <c r="C1" s="1025"/>
      <c r="D1" s="1025"/>
      <c r="E1" s="1025"/>
      <c r="F1" s="1025"/>
      <c r="G1" s="1025"/>
      <c r="H1" s="327"/>
      <c r="I1" s="543"/>
      <c r="L1" s="330"/>
      <c r="M1" s="334"/>
      <c r="N1" s="334"/>
      <c r="O1" s="334"/>
      <c r="P1" s="334"/>
    </row>
    <row r="2" spans="1:16" ht="12" customHeight="1">
      <c r="A2" s="1090"/>
      <c r="B2" s="976"/>
      <c r="C2" s="976"/>
      <c r="D2" s="976"/>
      <c r="E2" s="976"/>
      <c r="F2" s="976"/>
      <c r="G2" s="976"/>
      <c r="H2" s="296"/>
    </row>
    <row r="3" spans="1:16" ht="12" customHeight="1">
      <c r="A3" s="1102" t="s">
        <v>301</v>
      </c>
      <c r="B3" s="1103"/>
      <c r="C3" s="1091" t="s">
        <v>619</v>
      </c>
      <c r="D3" s="1092"/>
      <c r="E3" s="1092"/>
      <c r="F3" s="1092"/>
      <c r="G3" s="1092"/>
      <c r="H3" s="752"/>
      <c r="I3" s="544"/>
    </row>
    <row r="4" spans="1:16" ht="12" customHeight="1">
      <c r="A4" s="1104"/>
      <c r="B4" s="1105"/>
      <c r="C4" s="294" t="s">
        <v>116</v>
      </c>
      <c r="D4" s="294" t="s">
        <v>117</v>
      </c>
      <c r="E4" s="294" t="s">
        <v>118</v>
      </c>
      <c r="F4" s="294" t="s">
        <v>127</v>
      </c>
      <c r="G4" s="295" t="s">
        <v>161</v>
      </c>
      <c r="H4" s="544"/>
    </row>
    <row r="5" spans="1:16" ht="12" customHeight="1">
      <c r="A5" s="1088"/>
      <c r="B5" s="1089"/>
      <c r="C5" s="296"/>
      <c r="D5" s="296"/>
      <c r="E5" s="296"/>
      <c r="F5" s="296"/>
      <c r="G5" s="296"/>
      <c r="H5" s="296"/>
    </row>
    <row r="6" spans="1:16" ht="12" customHeight="1">
      <c r="A6" s="1106" t="s">
        <v>283</v>
      </c>
      <c r="B6" s="1106"/>
      <c r="C6" s="886">
        <v>24766</v>
      </c>
      <c r="D6" s="886">
        <v>432</v>
      </c>
      <c r="E6" s="886">
        <v>3</v>
      </c>
      <c r="F6" s="886">
        <v>600</v>
      </c>
      <c r="G6" s="887">
        <v>0</v>
      </c>
    </row>
    <row r="7" spans="1:16" ht="12" customHeight="1">
      <c r="A7" s="1093" t="s">
        <v>303</v>
      </c>
      <c r="B7" s="1093"/>
      <c r="C7" s="886">
        <v>24358</v>
      </c>
      <c r="D7" s="886">
        <v>431</v>
      </c>
      <c r="E7" s="886">
        <v>3</v>
      </c>
      <c r="F7" s="886">
        <v>600</v>
      </c>
      <c r="G7" s="887">
        <v>0</v>
      </c>
    </row>
    <row r="8" spans="1:16" ht="12" customHeight="1">
      <c r="A8" s="1093" t="s">
        <v>304</v>
      </c>
      <c r="B8" s="1093"/>
      <c r="C8" s="886">
        <v>408</v>
      </c>
      <c r="D8" s="887">
        <v>1</v>
      </c>
      <c r="E8" s="887">
        <v>0</v>
      </c>
      <c r="F8" s="887">
        <v>0</v>
      </c>
      <c r="G8" s="887">
        <v>0</v>
      </c>
    </row>
    <row r="9" spans="1:16" ht="12" customHeight="1">
      <c r="A9" s="1094" t="s">
        <v>284</v>
      </c>
      <c r="B9" s="1094"/>
      <c r="C9" s="886">
        <v>3409</v>
      </c>
      <c r="D9" s="887">
        <v>1</v>
      </c>
      <c r="E9" s="887">
        <v>0</v>
      </c>
      <c r="F9" s="887">
        <v>0</v>
      </c>
      <c r="G9" s="887">
        <v>0</v>
      </c>
    </row>
    <row r="10" spans="1:16" ht="12" customHeight="1">
      <c r="A10" s="1093" t="s">
        <v>288</v>
      </c>
      <c r="B10" s="1093"/>
      <c r="C10" s="886">
        <v>2151</v>
      </c>
      <c r="D10" s="887">
        <v>1</v>
      </c>
      <c r="E10" s="887">
        <v>0</v>
      </c>
      <c r="F10" s="887">
        <v>0</v>
      </c>
      <c r="G10" s="887">
        <v>0</v>
      </c>
    </row>
    <row r="11" spans="1:16" ht="12" customHeight="1">
      <c r="A11" s="1093" t="s">
        <v>289</v>
      </c>
      <c r="B11" s="1093"/>
      <c r="C11" s="886">
        <v>495</v>
      </c>
      <c r="D11" s="887">
        <v>0</v>
      </c>
      <c r="E11" s="887">
        <v>0</v>
      </c>
      <c r="F11" s="887">
        <v>0</v>
      </c>
      <c r="G11" s="887">
        <v>0</v>
      </c>
    </row>
    <row r="12" spans="1:16" ht="12" customHeight="1">
      <c r="A12" s="1093" t="s">
        <v>290</v>
      </c>
      <c r="B12" s="1093"/>
      <c r="C12" s="886">
        <v>547</v>
      </c>
      <c r="D12" s="887">
        <v>0</v>
      </c>
      <c r="E12" s="887">
        <v>0</v>
      </c>
      <c r="F12" s="887">
        <v>0</v>
      </c>
      <c r="G12" s="887">
        <v>0</v>
      </c>
    </row>
    <row r="13" spans="1:16" ht="12" customHeight="1">
      <c r="A13" s="1097" t="s">
        <v>760</v>
      </c>
      <c r="B13" s="1093"/>
      <c r="C13" s="886">
        <v>216</v>
      </c>
      <c r="D13" s="887">
        <v>0</v>
      </c>
      <c r="E13" s="887">
        <v>0</v>
      </c>
      <c r="F13" s="887">
        <v>0</v>
      </c>
      <c r="G13" s="887">
        <v>0</v>
      </c>
    </row>
    <row r="14" spans="1:16" ht="12" customHeight="1">
      <c r="A14" s="1094" t="s">
        <v>285</v>
      </c>
      <c r="B14" s="1094"/>
      <c r="C14" s="886">
        <v>2579</v>
      </c>
      <c r="D14" s="887">
        <v>0</v>
      </c>
      <c r="E14" s="887">
        <v>0</v>
      </c>
      <c r="F14" s="887">
        <v>0</v>
      </c>
      <c r="G14" s="887">
        <v>0</v>
      </c>
    </row>
    <row r="15" spans="1:16" ht="12" customHeight="1">
      <c r="A15" s="1095" t="s">
        <v>296</v>
      </c>
      <c r="B15" s="1096"/>
      <c r="C15" s="886">
        <v>2459</v>
      </c>
      <c r="D15" s="887">
        <v>0</v>
      </c>
      <c r="E15" s="887">
        <v>0</v>
      </c>
      <c r="F15" s="887">
        <v>0</v>
      </c>
      <c r="G15" s="887">
        <v>0</v>
      </c>
    </row>
    <row r="16" spans="1:16" ht="12" customHeight="1">
      <c r="A16" s="1095" t="s">
        <v>297</v>
      </c>
      <c r="B16" s="1096"/>
      <c r="C16" s="886">
        <v>120</v>
      </c>
      <c r="D16" s="887">
        <v>0</v>
      </c>
      <c r="E16" s="887">
        <v>0</v>
      </c>
      <c r="F16" s="887">
        <v>0</v>
      </c>
      <c r="G16" s="887">
        <v>0</v>
      </c>
    </row>
    <row r="17" spans="1:18" ht="12" customHeight="1">
      <c r="A17" s="1094" t="s">
        <v>286</v>
      </c>
      <c r="B17" s="1094"/>
      <c r="C17" s="886">
        <v>5393</v>
      </c>
      <c r="D17" s="887">
        <v>1</v>
      </c>
      <c r="E17" s="887">
        <v>0</v>
      </c>
      <c r="F17" s="887">
        <v>0</v>
      </c>
      <c r="G17" s="886">
        <v>19</v>
      </c>
    </row>
    <row r="18" spans="1:18" ht="12" customHeight="1">
      <c r="A18" s="1093" t="s">
        <v>298</v>
      </c>
      <c r="B18" s="1093"/>
      <c r="C18" s="886">
        <v>5226</v>
      </c>
      <c r="D18" s="887">
        <v>1</v>
      </c>
      <c r="E18" s="887">
        <v>0</v>
      </c>
      <c r="F18" s="887">
        <v>0</v>
      </c>
      <c r="G18" s="886">
        <v>19</v>
      </c>
    </row>
    <row r="19" spans="1:18" ht="12" customHeight="1">
      <c r="A19" s="1093" t="s">
        <v>52</v>
      </c>
      <c r="B19" s="1093"/>
      <c r="C19" s="886">
        <v>122</v>
      </c>
      <c r="D19" s="887">
        <v>0</v>
      </c>
      <c r="E19" s="887">
        <v>0</v>
      </c>
      <c r="F19" s="887">
        <v>0</v>
      </c>
      <c r="G19" s="887">
        <v>0</v>
      </c>
    </row>
    <row r="20" spans="1:18" ht="12" customHeight="1">
      <c r="A20" s="1093" t="s">
        <v>299</v>
      </c>
      <c r="B20" s="1093"/>
      <c r="C20" s="886">
        <v>45</v>
      </c>
      <c r="D20" s="887">
        <v>0</v>
      </c>
      <c r="E20" s="887">
        <v>0</v>
      </c>
      <c r="F20" s="887">
        <v>0</v>
      </c>
      <c r="G20" s="887">
        <v>0</v>
      </c>
    </row>
    <row r="21" spans="1:18" ht="12" customHeight="1">
      <c r="A21" s="1107" t="s">
        <v>170</v>
      </c>
      <c r="B21" s="1107"/>
      <c r="C21" s="888">
        <v>36147</v>
      </c>
      <c r="D21" s="888">
        <v>434</v>
      </c>
      <c r="E21" s="888">
        <v>3</v>
      </c>
      <c r="F21" s="888">
        <v>600</v>
      </c>
      <c r="G21" s="888">
        <v>19</v>
      </c>
    </row>
    <row r="22" spans="1:18" ht="12" customHeight="1">
      <c r="A22" s="234" t="s">
        <v>248</v>
      </c>
      <c r="B22" s="234"/>
    </row>
    <row r="23" spans="1:18" ht="12" customHeight="1">
      <c r="A23" s="234" t="s">
        <v>609</v>
      </c>
      <c r="B23" s="234"/>
    </row>
    <row r="24" spans="1:18" ht="12" customHeight="1">
      <c r="A24" s="234"/>
      <c r="B24" s="234"/>
    </row>
    <row r="26" spans="1:18" ht="24" customHeight="1">
      <c r="A26" s="1025" t="s">
        <v>982</v>
      </c>
      <c r="B26" s="1025"/>
      <c r="C26" s="1026"/>
      <c r="D26" s="1026"/>
      <c r="E26" s="1026"/>
      <c r="F26" s="1026"/>
      <c r="G26" s="1026"/>
      <c r="H26" s="1026"/>
      <c r="I26" s="1026"/>
    </row>
    <row r="27" spans="1:18" ht="12" customHeight="1">
      <c r="A27" s="1090"/>
      <c r="B27" s="976"/>
      <c r="C27" s="976"/>
      <c r="D27" s="976"/>
      <c r="E27" s="976"/>
      <c r="F27" s="976"/>
      <c r="G27" s="976"/>
      <c r="H27" s="976"/>
      <c r="I27" s="976"/>
    </row>
    <row r="28" spans="1:18" ht="12" customHeight="1">
      <c r="A28" s="1098" t="s">
        <v>113</v>
      </c>
      <c r="B28" s="1100" t="s">
        <v>145</v>
      </c>
      <c r="C28" s="1091" t="s">
        <v>620</v>
      </c>
      <c r="D28" s="1092"/>
      <c r="E28" s="1092"/>
      <c r="F28" s="1092"/>
      <c r="G28" s="1092"/>
      <c r="H28" s="1092"/>
      <c r="I28" s="1092"/>
    </row>
    <row r="29" spans="1:18" ht="34.200000000000003" customHeight="1">
      <c r="A29" s="1099"/>
      <c r="B29" s="1101"/>
      <c r="C29" s="329" t="s">
        <v>146</v>
      </c>
      <c r="D29" s="294" t="s">
        <v>114</v>
      </c>
      <c r="E29" s="329" t="s">
        <v>639</v>
      </c>
      <c r="F29" s="329" t="s">
        <v>638</v>
      </c>
      <c r="G29" s="294" t="s">
        <v>115</v>
      </c>
      <c r="H29" s="329" t="s">
        <v>832</v>
      </c>
      <c r="I29" s="295" t="s">
        <v>161</v>
      </c>
    </row>
    <row r="30" spans="1:18" ht="12" customHeight="1">
      <c r="A30" s="296"/>
      <c r="B30" s="296"/>
      <c r="C30" s="296"/>
      <c r="D30" s="296"/>
      <c r="E30" s="296"/>
      <c r="F30" s="296"/>
      <c r="H30" s="296"/>
    </row>
    <row r="31" spans="1:18" ht="12" customHeight="1">
      <c r="A31" s="119" t="s">
        <v>252</v>
      </c>
      <c r="B31" s="886">
        <v>23320</v>
      </c>
      <c r="C31" s="886">
        <v>21183</v>
      </c>
      <c r="D31" s="886">
        <v>1221</v>
      </c>
      <c r="E31" s="886">
        <v>155</v>
      </c>
      <c r="F31" s="886">
        <v>30</v>
      </c>
      <c r="G31" s="886">
        <v>381</v>
      </c>
      <c r="H31" s="886">
        <v>252</v>
      </c>
      <c r="I31" s="886">
        <v>98</v>
      </c>
      <c r="J31" s="531"/>
      <c r="K31" s="531"/>
      <c r="L31" s="531"/>
      <c r="M31" s="531"/>
      <c r="N31" s="531"/>
      <c r="O31" s="531"/>
      <c r="P31" s="531"/>
      <c r="Q31" s="531"/>
      <c r="R31" s="531"/>
    </row>
    <row r="32" spans="1:18" ht="12" customHeight="1">
      <c r="A32" s="273" t="s">
        <v>271</v>
      </c>
      <c r="B32" s="886"/>
      <c r="C32" s="886"/>
      <c r="D32" s="886"/>
      <c r="E32" s="886"/>
      <c r="F32" s="886"/>
      <c r="G32" s="886"/>
      <c r="H32" s="886"/>
      <c r="I32" s="886"/>
      <c r="J32" s="531"/>
      <c r="K32" s="531"/>
    </row>
    <row r="33" spans="1:11" ht="12" customHeight="1">
      <c r="A33" s="530" t="s">
        <v>175</v>
      </c>
      <c r="B33" s="886">
        <v>887</v>
      </c>
      <c r="C33" s="886">
        <v>851</v>
      </c>
      <c r="D33" s="886">
        <v>7</v>
      </c>
      <c r="E33" s="886">
        <v>0</v>
      </c>
      <c r="F33" s="886">
        <v>1</v>
      </c>
      <c r="G33" s="886">
        <v>3</v>
      </c>
      <c r="H33" s="886">
        <v>23</v>
      </c>
      <c r="I33" s="886">
        <v>2</v>
      </c>
      <c r="J33" s="531"/>
      <c r="K33" s="531"/>
    </row>
    <row r="34" spans="1:11" ht="12" customHeight="1">
      <c r="A34" s="530" t="s">
        <v>177</v>
      </c>
      <c r="B34" s="886">
        <v>1308</v>
      </c>
      <c r="C34" s="886">
        <v>1251</v>
      </c>
      <c r="D34" s="886">
        <v>3</v>
      </c>
      <c r="E34" s="886">
        <v>0</v>
      </c>
      <c r="F34" s="886">
        <v>0</v>
      </c>
      <c r="G34" s="886">
        <v>47</v>
      </c>
      <c r="H34" s="886">
        <v>3</v>
      </c>
      <c r="I34" s="886">
        <v>4</v>
      </c>
      <c r="J34" s="531"/>
      <c r="K34" s="531"/>
    </row>
    <row r="35" spans="1:11" ht="12" customHeight="1">
      <c r="A35" s="530" t="s">
        <v>178</v>
      </c>
      <c r="B35" s="886">
        <v>719</v>
      </c>
      <c r="C35" s="886">
        <v>705</v>
      </c>
      <c r="D35" s="886">
        <v>3</v>
      </c>
      <c r="E35" s="886">
        <v>1</v>
      </c>
      <c r="F35" s="886">
        <v>0</v>
      </c>
      <c r="G35" s="886">
        <v>2</v>
      </c>
      <c r="H35" s="886">
        <v>2</v>
      </c>
      <c r="I35" s="886">
        <v>6</v>
      </c>
      <c r="J35" s="531"/>
      <c r="K35" s="531"/>
    </row>
    <row r="36" spans="1:11" ht="12" customHeight="1">
      <c r="A36" s="530" t="s">
        <v>179</v>
      </c>
      <c r="B36" s="886">
        <v>2302</v>
      </c>
      <c r="C36" s="886">
        <v>1976</v>
      </c>
      <c r="D36" s="886">
        <v>176</v>
      </c>
      <c r="E36" s="886">
        <v>23</v>
      </c>
      <c r="F36" s="886">
        <v>12</v>
      </c>
      <c r="G36" s="886">
        <v>26</v>
      </c>
      <c r="H36" s="886">
        <v>62</v>
      </c>
      <c r="I36" s="886">
        <v>27</v>
      </c>
      <c r="J36" s="531"/>
      <c r="K36" s="531"/>
    </row>
    <row r="37" spans="1:11" ht="12" customHeight="1">
      <c r="A37" s="530" t="s">
        <v>184</v>
      </c>
      <c r="B37" s="886">
        <v>1306</v>
      </c>
      <c r="C37" s="886">
        <v>1222</v>
      </c>
      <c r="D37" s="886">
        <v>72</v>
      </c>
      <c r="E37" s="886">
        <v>10</v>
      </c>
      <c r="F37" s="886">
        <v>0</v>
      </c>
      <c r="G37" s="886">
        <v>1</v>
      </c>
      <c r="H37" s="886">
        <v>0</v>
      </c>
      <c r="I37" s="886">
        <v>1</v>
      </c>
      <c r="J37" s="531"/>
      <c r="K37" s="531"/>
    </row>
    <row r="38" spans="1:11" ht="12" customHeight="1">
      <c r="A38" s="530" t="s">
        <v>185</v>
      </c>
      <c r="B38" s="886">
        <v>1408</v>
      </c>
      <c r="C38" s="886">
        <v>1210</v>
      </c>
      <c r="D38" s="886">
        <v>182</v>
      </c>
      <c r="E38" s="886">
        <v>0</v>
      </c>
      <c r="F38" s="886">
        <v>0</v>
      </c>
      <c r="G38" s="886">
        <v>4</v>
      </c>
      <c r="H38" s="886">
        <v>2</v>
      </c>
      <c r="I38" s="886">
        <v>10</v>
      </c>
      <c r="J38" s="531"/>
      <c r="K38" s="531"/>
    </row>
    <row r="39" spans="1:11" ht="12" customHeight="1">
      <c r="A39" s="530" t="s">
        <v>186</v>
      </c>
      <c r="B39" s="886">
        <v>1097</v>
      </c>
      <c r="C39" s="886">
        <v>972</v>
      </c>
      <c r="D39" s="886">
        <v>5</v>
      </c>
      <c r="E39" s="886">
        <v>7</v>
      </c>
      <c r="F39" s="886">
        <v>0</v>
      </c>
      <c r="G39" s="886">
        <v>72</v>
      </c>
      <c r="H39" s="886">
        <v>36</v>
      </c>
      <c r="I39" s="886">
        <v>5</v>
      </c>
      <c r="J39" s="531"/>
      <c r="K39" s="531"/>
    </row>
    <row r="40" spans="1:11" ht="12" customHeight="1">
      <c r="A40" s="530" t="s">
        <v>187</v>
      </c>
      <c r="B40" s="886">
        <v>1303</v>
      </c>
      <c r="C40" s="886">
        <v>1149</v>
      </c>
      <c r="D40" s="886">
        <v>114</v>
      </c>
      <c r="E40" s="886">
        <v>2</v>
      </c>
      <c r="F40" s="886">
        <v>3</v>
      </c>
      <c r="G40" s="886">
        <v>2</v>
      </c>
      <c r="H40" s="886">
        <v>32</v>
      </c>
      <c r="I40" s="886">
        <v>1</v>
      </c>
      <c r="J40" s="531"/>
      <c r="K40" s="531"/>
    </row>
    <row r="41" spans="1:11" ht="12" customHeight="1">
      <c r="A41" s="530" t="s">
        <v>188</v>
      </c>
      <c r="B41" s="886">
        <v>1475</v>
      </c>
      <c r="C41" s="886">
        <v>1264</v>
      </c>
      <c r="D41" s="886">
        <v>202</v>
      </c>
      <c r="E41" s="886">
        <v>6</v>
      </c>
      <c r="F41" s="886">
        <v>0</v>
      </c>
      <c r="G41" s="886">
        <v>0</v>
      </c>
      <c r="H41" s="886">
        <v>1</v>
      </c>
      <c r="I41" s="886">
        <v>2</v>
      </c>
      <c r="J41" s="531"/>
      <c r="K41" s="531"/>
    </row>
    <row r="42" spans="1:11" ht="12" customHeight="1">
      <c r="A42" s="530" t="s">
        <v>189</v>
      </c>
      <c r="B42" s="886">
        <v>1314</v>
      </c>
      <c r="C42" s="886">
        <v>1199</v>
      </c>
      <c r="D42" s="886">
        <v>107</v>
      </c>
      <c r="E42" s="886">
        <v>3</v>
      </c>
      <c r="F42" s="886">
        <v>1</v>
      </c>
      <c r="G42" s="886">
        <v>0</v>
      </c>
      <c r="H42" s="886">
        <v>2</v>
      </c>
      <c r="I42" s="886">
        <v>2</v>
      </c>
      <c r="J42" s="531"/>
      <c r="K42" s="531"/>
    </row>
    <row r="43" spans="1:11" ht="12" customHeight="1">
      <c r="A43" s="530" t="s">
        <v>190</v>
      </c>
      <c r="B43" s="886">
        <v>1038</v>
      </c>
      <c r="C43" s="886">
        <v>970</v>
      </c>
      <c r="D43" s="886">
        <v>1</v>
      </c>
      <c r="E43" s="886">
        <v>0</v>
      </c>
      <c r="F43" s="886">
        <v>0</v>
      </c>
      <c r="G43" s="886">
        <v>65</v>
      </c>
      <c r="H43" s="886">
        <v>1</v>
      </c>
      <c r="I43" s="886">
        <v>1</v>
      </c>
      <c r="J43" s="531"/>
      <c r="K43" s="531"/>
    </row>
    <row r="44" spans="1:11" ht="12" customHeight="1">
      <c r="A44" s="530" t="s">
        <v>191</v>
      </c>
      <c r="B44" s="886">
        <v>1606</v>
      </c>
      <c r="C44" s="886">
        <v>1549</v>
      </c>
      <c r="D44" s="886">
        <v>42</v>
      </c>
      <c r="E44" s="886">
        <v>0</v>
      </c>
      <c r="F44" s="886">
        <v>1</v>
      </c>
      <c r="G44" s="886">
        <v>3</v>
      </c>
      <c r="H44" s="886">
        <v>3</v>
      </c>
      <c r="I44" s="886">
        <v>8</v>
      </c>
      <c r="J44" s="531"/>
      <c r="K44" s="531"/>
    </row>
    <row r="45" spans="1:11" ht="12" customHeight="1">
      <c r="A45" s="530" t="s">
        <v>192</v>
      </c>
      <c r="B45" s="886">
        <v>1103</v>
      </c>
      <c r="C45" s="886">
        <v>1068</v>
      </c>
      <c r="D45" s="886">
        <v>6</v>
      </c>
      <c r="E45" s="886">
        <v>14</v>
      </c>
      <c r="F45" s="886">
        <v>2</v>
      </c>
      <c r="G45" s="886">
        <v>2</v>
      </c>
      <c r="H45" s="886">
        <v>4</v>
      </c>
      <c r="I45" s="886">
        <v>7</v>
      </c>
      <c r="J45" s="531"/>
      <c r="K45" s="531"/>
    </row>
    <row r="46" spans="1:11" ht="12" customHeight="1">
      <c r="A46" s="530" t="s">
        <v>193</v>
      </c>
      <c r="B46" s="886">
        <v>1481</v>
      </c>
      <c r="C46" s="886">
        <v>1287</v>
      </c>
      <c r="D46" s="886">
        <v>141</v>
      </c>
      <c r="E46" s="886">
        <v>3</v>
      </c>
      <c r="F46" s="886">
        <v>0</v>
      </c>
      <c r="G46" s="886">
        <v>8</v>
      </c>
      <c r="H46" s="886">
        <v>36</v>
      </c>
      <c r="I46" s="886">
        <v>6</v>
      </c>
      <c r="J46" s="531"/>
      <c r="K46" s="531"/>
    </row>
    <row r="47" spans="1:11" ht="12" customHeight="1">
      <c r="A47" s="530" t="s">
        <v>194</v>
      </c>
      <c r="B47" s="886">
        <v>822</v>
      </c>
      <c r="C47" s="886">
        <v>755</v>
      </c>
      <c r="D47" s="886">
        <v>2</v>
      </c>
      <c r="E47" s="886">
        <v>28</v>
      </c>
      <c r="F47" s="886">
        <v>3</v>
      </c>
      <c r="G47" s="886">
        <v>0</v>
      </c>
      <c r="H47" s="886">
        <v>30</v>
      </c>
      <c r="I47" s="886">
        <v>4</v>
      </c>
      <c r="J47" s="531"/>
      <c r="K47" s="531"/>
    </row>
    <row r="48" spans="1:11" ht="12" customHeight="1">
      <c r="A48" s="530" t="s">
        <v>195</v>
      </c>
      <c r="B48" s="886">
        <v>1261</v>
      </c>
      <c r="C48" s="886">
        <v>1110</v>
      </c>
      <c r="D48" s="886">
        <v>1</v>
      </c>
      <c r="E48" s="886">
        <v>0</v>
      </c>
      <c r="F48" s="886">
        <v>2</v>
      </c>
      <c r="G48" s="886">
        <v>141</v>
      </c>
      <c r="H48" s="886">
        <v>0</v>
      </c>
      <c r="I48" s="886">
        <v>7</v>
      </c>
      <c r="J48" s="531"/>
      <c r="K48" s="531"/>
    </row>
    <row r="49" spans="1:11" ht="12" customHeight="1">
      <c r="A49" s="530" t="s">
        <v>196</v>
      </c>
      <c r="B49" s="886">
        <v>1653</v>
      </c>
      <c r="C49" s="886">
        <v>1468</v>
      </c>
      <c r="D49" s="886">
        <v>154</v>
      </c>
      <c r="E49" s="886">
        <v>6</v>
      </c>
      <c r="F49" s="886">
        <v>5</v>
      </c>
      <c r="G49" s="886">
        <v>4</v>
      </c>
      <c r="H49" s="886">
        <v>12</v>
      </c>
      <c r="I49" s="886">
        <v>4</v>
      </c>
      <c r="J49" s="531"/>
      <c r="K49" s="531"/>
    </row>
    <row r="50" spans="1:11" ht="12" customHeight="1">
      <c r="A50" s="530" t="s">
        <v>197</v>
      </c>
      <c r="B50" s="886">
        <v>1237</v>
      </c>
      <c r="C50" s="886">
        <v>1177</v>
      </c>
      <c r="D50" s="886">
        <v>3</v>
      </c>
      <c r="E50" s="886">
        <v>52</v>
      </c>
      <c r="F50" s="886">
        <v>0</v>
      </c>
      <c r="G50" s="886">
        <v>1</v>
      </c>
      <c r="H50" s="886">
        <v>3</v>
      </c>
      <c r="I50" s="886">
        <v>1</v>
      </c>
      <c r="J50" s="531"/>
      <c r="K50" s="531"/>
    </row>
    <row r="51" spans="1:11" ht="12" customHeight="1">
      <c r="A51" s="119" t="s">
        <v>640</v>
      </c>
      <c r="B51" s="886">
        <v>1291</v>
      </c>
      <c r="C51" s="886">
        <v>498</v>
      </c>
      <c r="D51" s="886">
        <v>144</v>
      </c>
      <c r="E51" s="886">
        <v>171</v>
      </c>
      <c r="F51" s="886">
        <v>46</v>
      </c>
      <c r="G51" s="886">
        <v>100</v>
      </c>
      <c r="H51" s="886">
        <v>227</v>
      </c>
      <c r="I51" s="886">
        <v>105</v>
      </c>
      <c r="J51" s="531"/>
      <c r="K51" s="531"/>
    </row>
    <row r="52" spans="1:11" ht="12" customHeight="1">
      <c r="A52" s="273" t="s">
        <v>270</v>
      </c>
      <c r="B52" s="886"/>
      <c r="C52" s="886"/>
      <c r="D52" s="886"/>
      <c r="E52" s="886"/>
      <c r="F52" s="886"/>
      <c r="G52" s="886"/>
      <c r="H52" s="886"/>
      <c r="I52" s="886"/>
      <c r="J52" s="531"/>
      <c r="K52" s="531"/>
    </row>
    <row r="53" spans="1:11" ht="12" customHeight="1">
      <c r="A53" s="230" t="s">
        <v>114</v>
      </c>
      <c r="B53" s="886">
        <v>435</v>
      </c>
      <c r="C53" s="886">
        <v>283</v>
      </c>
      <c r="D53" s="886">
        <v>140</v>
      </c>
      <c r="E53" s="886">
        <v>2</v>
      </c>
      <c r="F53" s="886">
        <v>1</v>
      </c>
      <c r="G53" s="886">
        <v>3</v>
      </c>
      <c r="H53" s="886">
        <v>5</v>
      </c>
      <c r="I53" s="886">
        <v>1</v>
      </c>
      <c r="J53" s="531"/>
      <c r="K53" s="531"/>
    </row>
    <row r="54" spans="1:11" ht="12" customHeight="1">
      <c r="A54" s="230" t="s">
        <v>115</v>
      </c>
      <c r="B54" s="886">
        <v>303</v>
      </c>
      <c r="C54" s="886">
        <v>86</v>
      </c>
      <c r="D54" s="886">
        <v>0</v>
      </c>
      <c r="E54" s="886">
        <v>0</v>
      </c>
      <c r="F54" s="886">
        <v>0</v>
      </c>
      <c r="G54" s="886">
        <v>210</v>
      </c>
      <c r="H54" s="886">
        <v>4</v>
      </c>
      <c r="I54" s="886">
        <v>3</v>
      </c>
      <c r="J54" s="531"/>
      <c r="K54" s="531"/>
    </row>
    <row r="55" spans="1:11" ht="12" customHeight="1">
      <c r="A55" s="230" t="s">
        <v>634</v>
      </c>
      <c r="B55" s="886">
        <v>201</v>
      </c>
      <c r="C55" s="886">
        <v>37</v>
      </c>
      <c r="D55" s="886">
        <v>1</v>
      </c>
      <c r="E55" s="886">
        <v>161</v>
      </c>
      <c r="F55" s="886">
        <v>1</v>
      </c>
      <c r="G55" s="886">
        <v>0</v>
      </c>
      <c r="H55" s="886">
        <v>1</v>
      </c>
      <c r="I55" s="886">
        <v>0</v>
      </c>
      <c r="J55" s="531"/>
      <c r="K55" s="531"/>
    </row>
    <row r="56" spans="1:11" ht="12" customHeight="1">
      <c r="A56" s="230" t="s">
        <v>635</v>
      </c>
      <c r="B56" s="886">
        <v>110</v>
      </c>
      <c r="C56" s="886">
        <v>18</v>
      </c>
      <c r="D56" s="886">
        <v>1</v>
      </c>
      <c r="E56" s="886">
        <v>1</v>
      </c>
      <c r="F56" s="886">
        <v>1</v>
      </c>
      <c r="G56" s="886">
        <v>5</v>
      </c>
      <c r="H56" s="886">
        <v>84</v>
      </c>
      <c r="I56" s="886">
        <v>0</v>
      </c>
      <c r="J56" s="531"/>
      <c r="K56" s="531"/>
    </row>
    <row r="57" spans="1:11" ht="12" customHeight="1">
      <c r="A57" s="230" t="s">
        <v>636</v>
      </c>
      <c r="B57" s="886">
        <v>65</v>
      </c>
      <c r="C57" s="886">
        <v>10</v>
      </c>
      <c r="D57" s="886">
        <v>0</v>
      </c>
      <c r="E57" s="886">
        <v>6</v>
      </c>
      <c r="F57" s="886">
        <v>0</v>
      </c>
      <c r="G57" s="886">
        <v>0</v>
      </c>
      <c r="H57" s="886">
        <v>0</v>
      </c>
      <c r="I57" s="886">
        <v>49</v>
      </c>
      <c r="J57" s="531"/>
      <c r="K57" s="531"/>
    </row>
    <row r="58" spans="1:11" ht="12" customHeight="1">
      <c r="A58" s="230" t="s">
        <v>642</v>
      </c>
      <c r="B58" s="886">
        <v>43</v>
      </c>
      <c r="C58" s="886">
        <v>15</v>
      </c>
      <c r="D58" s="886">
        <v>1</v>
      </c>
      <c r="E58" s="886">
        <v>0</v>
      </c>
      <c r="F58" s="886">
        <v>25</v>
      </c>
      <c r="G58" s="886">
        <v>1</v>
      </c>
      <c r="H58" s="886">
        <v>1</v>
      </c>
      <c r="I58" s="886">
        <v>0</v>
      </c>
      <c r="J58" s="531"/>
      <c r="K58" s="531"/>
    </row>
    <row r="59" spans="1:11" ht="12" customHeight="1">
      <c r="A59" s="580" t="s">
        <v>1033</v>
      </c>
      <c r="B59" s="886">
        <v>37</v>
      </c>
      <c r="C59" s="886">
        <v>13</v>
      </c>
      <c r="D59" s="886">
        <v>0</v>
      </c>
      <c r="E59" s="886">
        <v>0</v>
      </c>
      <c r="F59" s="886">
        <v>5</v>
      </c>
      <c r="G59" s="886">
        <v>0</v>
      </c>
      <c r="H59" s="886">
        <v>2</v>
      </c>
      <c r="I59" s="886">
        <v>17</v>
      </c>
      <c r="J59" s="531"/>
      <c r="K59" s="531"/>
    </row>
    <row r="60" spans="1:11" ht="12" customHeight="1">
      <c r="A60" s="22" t="s">
        <v>170</v>
      </c>
      <c r="B60" s="888">
        <v>24611</v>
      </c>
      <c r="C60" s="888">
        <v>21681</v>
      </c>
      <c r="D60" s="888">
        <v>1365</v>
      </c>
      <c r="E60" s="888">
        <v>326</v>
      </c>
      <c r="F60" s="888">
        <v>76</v>
      </c>
      <c r="G60" s="888">
        <v>352</v>
      </c>
      <c r="H60" s="888">
        <v>608</v>
      </c>
      <c r="I60" s="888">
        <v>203</v>
      </c>
      <c r="J60" s="531"/>
      <c r="K60" s="531"/>
    </row>
    <row r="62" spans="1:11" ht="12" customHeight="1">
      <c r="B62" s="531"/>
      <c r="C62" s="531"/>
      <c r="D62" s="531"/>
      <c r="E62" s="531"/>
      <c r="F62" s="531"/>
      <c r="G62" s="531"/>
      <c r="H62" s="531"/>
      <c r="I62" s="531"/>
    </row>
    <row r="63" spans="1:11" ht="12" customHeight="1">
      <c r="B63" s="531"/>
    </row>
    <row r="67" spans="2:16" ht="12" customHeight="1">
      <c r="B67" s="531"/>
      <c r="C67" s="531"/>
      <c r="D67" s="531"/>
      <c r="E67" s="531"/>
      <c r="F67" s="531"/>
      <c r="G67" s="531"/>
      <c r="H67" s="531"/>
      <c r="I67" s="531"/>
    </row>
    <row r="68" spans="2:16" ht="12" customHeight="1">
      <c r="K68" s="330"/>
      <c r="L68" s="334"/>
      <c r="M68" s="334"/>
      <c r="N68" s="334"/>
      <c r="O68" s="334"/>
      <c r="P68" s="334"/>
    </row>
    <row r="69" spans="2:16" ht="12" customHeight="1">
      <c r="K69" s="330"/>
      <c r="L69" s="334"/>
      <c r="M69" s="334"/>
      <c r="N69" s="334"/>
      <c r="O69" s="334"/>
      <c r="P69" s="334"/>
    </row>
    <row r="92" spans="12:16" ht="12" customHeight="1">
      <c r="L92" s="330"/>
      <c r="M92" s="334"/>
      <c r="N92" s="334"/>
      <c r="O92" s="334"/>
      <c r="P92" s="334"/>
    </row>
  </sheetData>
  <mergeCells count="26"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  <mergeCell ref="A11:B11"/>
    <mergeCell ref="A5:B5"/>
    <mergeCell ref="A2:G2"/>
    <mergeCell ref="A27:I27"/>
    <mergeCell ref="C3:G3"/>
    <mergeCell ref="A1:G1"/>
    <mergeCell ref="A12:B12"/>
    <mergeCell ref="A14:B14"/>
    <mergeCell ref="A15:B15"/>
    <mergeCell ref="A19:B19"/>
    <mergeCell ref="A13:B13"/>
  </mergeCells>
  <phoneticPr fontId="2" type="noConversion"/>
  <hyperlinks>
    <hyperlink ref="A26:H26" location="'Inhaltsverzeichnis '!E62" display="'Inhaltsverzeichnis '!E62"/>
    <hyperlink ref="A26:I26" location="'Inhaltsverzeichnis '!E62" display="'Inhaltsverzeichnis '!E62"/>
    <hyperlink ref="A1:G1" location="'Inhaltsverzeichnis '!A117" display="'Inhaltsverzeichnis '!A117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43"/>
  <sheetViews>
    <sheetView zoomScaleNormal="100" workbookViewId="0">
      <pane xSplit="2" ySplit="5" topLeftCell="C6" activePane="bottomRight" state="frozen"/>
      <selection activeCell="A3" sqref="A3"/>
      <selection pane="topRight" activeCell="A3" sqref="A3"/>
      <selection pane="bottomLeft" activeCell="A3" sqref="A3"/>
      <selection pane="bottomRight" activeCell="C6" sqref="C6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25" t="s">
        <v>983</v>
      </c>
      <c r="B1" s="1025"/>
      <c r="C1" s="1025"/>
      <c r="D1" s="1025"/>
      <c r="E1" s="1025"/>
      <c r="F1" s="1025"/>
      <c r="G1" s="1025"/>
      <c r="H1" s="1025"/>
      <c r="I1" s="1025"/>
      <c r="J1" s="1025"/>
    </row>
    <row r="2" spans="1:23" ht="12" customHeight="1">
      <c r="A2" s="1090"/>
      <c r="B2" s="976"/>
      <c r="C2" s="976"/>
      <c r="D2" s="976"/>
      <c r="E2" s="976"/>
      <c r="F2" s="976"/>
      <c r="G2" s="976"/>
      <c r="H2" s="976"/>
      <c r="I2" s="976"/>
      <c r="J2" s="976"/>
      <c r="K2" s="976"/>
      <c r="L2" s="976"/>
      <c r="M2" s="976"/>
      <c r="N2" s="976"/>
      <c r="O2" s="976"/>
      <c r="P2" s="976"/>
      <c r="Q2" s="976"/>
      <c r="R2" s="976"/>
      <c r="S2" s="976"/>
      <c r="T2" s="976"/>
      <c r="U2" s="976"/>
      <c r="V2" s="976"/>
    </row>
    <row r="3" spans="1:23" ht="12" customHeight="1">
      <c r="A3" s="1114" t="s">
        <v>2</v>
      </c>
      <c r="B3" s="1108" t="s">
        <v>610</v>
      </c>
      <c r="C3" s="1100" t="s">
        <v>900</v>
      </c>
      <c r="D3" s="982" t="s">
        <v>611</v>
      </c>
      <c r="E3" s="1112"/>
      <c r="F3" s="1112"/>
      <c r="G3" s="1112"/>
      <c r="H3" s="1112"/>
      <c r="I3" s="1112"/>
      <c r="J3" s="1112"/>
      <c r="K3" s="1112" t="s">
        <v>611</v>
      </c>
      <c r="L3" s="1112"/>
      <c r="M3" s="1112"/>
      <c r="N3" s="1112"/>
      <c r="O3" s="1112"/>
      <c r="P3" s="1112"/>
      <c r="Q3" s="1112"/>
      <c r="R3" s="1112"/>
      <c r="S3" s="1112"/>
      <c r="T3" s="1112"/>
      <c r="U3" s="1112"/>
      <c r="V3" s="1112"/>
    </row>
    <row r="4" spans="1:23" s="452" customFormat="1" ht="12" customHeight="1">
      <c r="A4" s="1114"/>
      <c r="B4" s="1108"/>
      <c r="C4" s="1110"/>
      <c r="D4" s="1108" t="s">
        <v>754</v>
      </c>
      <c r="E4" s="1108" t="s">
        <v>177</v>
      </c>
      <c r="F4" s="1108" t="s">
        <v>152</v>
      </c>
      <c r="G4" s="1108" t="s">
        <v>179</v>
      </c>
      <c r="H4" s="1108" t="s">
        <v>184</v>
      </c>
      <c r="I4" s="1108" t="s">
        <v>4</v>
      </c>
      <c r="J4" s="1113" t="s">
        <v>153</v>
      </c>
      <c r="K4" s="1114" t="s">
        <v>5</v>
      </c>
      <c r="L4" s="1108" t="s">
        <v>154</v>
      </c>
      <c r="M4" s="1108" t="s">
        <v>189</v>
      </c>
      <c r="N4" s="1108" t="s">
        <v>8</v>
      </c>
      <c r="O4" s="1108" t="s">
        <v>155</v>
      </c>
      <c r="P4" s="1108" t="s">
        <v>6</v>
      </c>
      <c r="Q4" s="1108" t="s">
        <v>7</v>
      </c>
      <c r="R4" s="1108" t="s">
        <v>194</v>
      </c>
      <c r="S4" s="1108" t="s">
        <v>156</v>
      </c>
      <c r="T4" s="1108" t="s">
        <v>833</v>
      </c>
      <c r="U4" s="1108" t="s">
        <v>3</v>
      </c>
      <c r="V4" s="1113" t="s">
        <v>2</v>
      </c>
    </row>
    <row r="5" spans="1:23" s="452" customFormat="1" ht="22.2" customHeight="1">
      <c r="A5" s="1114"/>
      <c r="B5" s="1108"/>
      <c r="C5" s="1111"/>
      <c r="D5" s="1109"/>
      <c r="E5" s="1109"/>
      <c r="F5" s="1109"/>
      <c r="G5" s="1109"/>
      <c r="H5" s="1109"/>
      <c r="I5" s="1109"/>
      <c r="J5" s="1091"/>
      <c r="K5" s="1115"/>
      <c r="L5" s="1109"/>
      <c r="M5" s="1109"/>
      <c r="N5" s="1109"/>
      <c r="O5" s="1109"/>
      <c r="P5" s="1109"/>
      <c r="Q5" s="1109"/>
      <c r="R5" s="1109"/>
      <c r="S5" s="1109"/>
      <c r="T5" s="1109"/>
      <c r="U5" s="1109"/>
      <c r="V5" s="1091"/>
    </row>
    <row r="6" spans="1:23" s="452" customFormat="1" ht="12" customHeight="1">
      <c r="C6" s="556"/>
      <c r="D6" s="556"/>
      <c r="E6" s="556"/>
      <c r="F6" s="556"/>
      <c r="G6" s="556"/>
      <c r="H6" s="556"/>
      <c r="I6" s="556"/>
      <c r="J6" s="556"/>
      <c r="K6" s="556"/>
      <c r="L6" s="556"/>
      <c r="M6" s="556"/>
      <c r="N6" s="556"/>
      <c r="O6" s="556"/>
      <c r="P6" s="556"/>
      <c r="Q6" s="556"/>
      <c r="R6" s="556"/>
      <c r="S6" s="556"/>
      <c r="T6" s="556"/>
      <c r="U6" s="556"/>
    </row>
    <row r="7" spans="1:23" ht="12" customHeight="1">
      <c r="A7" s="248">
        <v>1</v>
      </c>
      <c r="B7" s="119" t="s">
        <v>252</v>
      </c>
      <c r="C7" s="889">
        <v>34994</v>
      </c>
      <c r="D7" s="889">
        <v>1621</v>
      </c>
      <c r="E7" s="889">
        <v>1772</v>
      </c>
      <c r="F7" s="889">
        <v>1408</v>
      </c>
      <c r="G7" s="889">
        <v>4689</v>
      </c>
      <c r="H7" s="889">
        <v>2514</v>
      </c>
      <c r="I7" s="889">
        <v>962</v>
      </c>
      <c r="J7" s="889">
        <v>1632</v>
      </c>
      <c r="K7" s="889">
        <v>1618</v>
      </c>
      <c r="L7" s="889">
        <v>1438</v>
      </c>
      <c r="M7" s="889">
        <v>2186</v>
      </c>
      <c r="N7" s="889">
        <v>1100</v>
      </c>
      <c r="O7" s="889">
        <v>2946</v>
      </c>
      <c r="P7" s="889">
        <v>1862</v>
      </c>
      <c r="Q7" s="889">
        <v>2683</v>
      </c>
      <c r="R7" s="889">
        <v>1106</v>
      </c>
      <c r="S7" s="889">
        <v>2580</v>
      </c>
      <c r="T7" s="889">
        <v>1383</v>
      </c>
      <c r="U7" s="889">
        <v>1494</v>
      </c>
      <c r="V7" s="248">
        <v>1</v>
      </c>
      <c r="W7" s="531"/>
    </row>
    <row r="8" spans="1:23" ht="12" customHeight="1">
      <c r="A8" s="248">
        <v>2</v>
      </c>
      <c r="B8" s="107" t="s">
        <v>175</v>
      </c>
      <c r="C8" s="889">
        <v>1112</v>
      </c>
      <c r="D8" s="889">
        <v>589</v>
      </c>
      <c r="E8" s="889">
        <v>0</v>
      </c>
      <c r="F8" s="889">
        <v>1</v>
      </c>
      <c r="G8" s="889">
        <v>280</v>
      </c>
      <c r="H8" s="890">
        <v>0</v>
      </c>
      <c r="I8" s="889">
        <v>1</v>
      </c>
      <c r="J8" s="890">
        <v>1</v>
      </c>
      <c r="K8" s="889">
        <v>39</v>
      </c>
      <c r="L8" s="890">
        <v>2</v>
      </c>
      <c r="M8" s="889">
        <v>13</v>
      </c>
      <c r="N8" s="890">
        <v>0</v>
      </c>
      <c r="O8" s="889">
        <v>3</v>
      </c>
      <c r="P8" s="889">
        <v>1</v>
      </c>
      <c r="Q8" s="889">
        <v>168</v>
      </c>
      <c r="R8" s="889">
        <v>0</v>
      </c>
      <c r="S8" s="889">
        <v>5</v>
      </c>
      <c r="T8" s="889">
        <v>7</v>
      </c>
      <c r="U8" s="889">
        <v>2</v>
      </c>
      <c r="V8" s="248">
        <v>2</v>
      </c>
      <c r="W8" s="531"/>
    </row>
    <row r="9" spans="1:23" ht="12" customHeight="1">
      <c r="A9" s="248">
        <v>3</v>
      </c>
      <c r="B9" s="107" t="s">
        <v>177</v>
      </c>
      <c r="C9" s="889">
        <v>1768</v>
      </c>
      <c r="D9" s="889">
        <v>19</v>
      </c>
      <c r="E9" s="889">
        <v>722</v>
      </c>
      <c r="F9" s="889">
        <v>32</v>
      </c>
      <c r="G9" s="889">
        <v>41</v>
      </c>
      <c r="H9" s="889">
        <v>2</v>
      </c>
      <c r="I9" s="889">
        <v>17</v>
      </c>
      <c r="J9" s="889">
        <v>62</v>
      </c>
      <c r="K9" s="889">
        <v>7</v>
      </c>
      <c r="L9" s="889">
        <v>6</v>
      </c>
      <c r="M9" s="889">
        <v>3</v>
      </c>
      <c r="N9" s="889">
        <v>29</v>
      </c>
      <c r="O9" s="889">
        <v>9</v>
      </c>
      <c r="P9" s="889">
        <v>3</v>
      </c>
      <c r="Q9" s="889">
        <v>44</v>
      </c>
      <c r="R9" s="890">
        <v>0</v>
      </c>
      <c r="S9" s="889">
        <v>767</v>
      </c>
      <c r="T9" s="889">
        <v>5</v>
      </c>
      <c r="U9" s="889">
        <v>0</v>
      </c>
      <c r="V9" s="248">
        <v>3</v>
      </c>
      <c r="W9" s="531"/>
    </row>
    <row r="10" spans="1:23" ht="12" customHeight="1">
      <c r="A10" s="248">
        <v>4</v>
      </c>
      <c r="B10" s="107" t="s">
        <v>178</v>
      </c>
      <c r="C10" s="889">
        <v>1016</v>
      </c>
      <c r="D10" s="889">
        <v>4</v>
      </c>
      <c r="E10" s="889">
        <v>10</v>
      </c>
      <c r="F10" s="889">
        <v>628</v>
      </c>
      <c r="G10" s="889">
        <v>16</v>
      </c>
      <c r="H10" s="889">
        <v>6</v>
      </c>
      <c r="I10" s="890">
        <v>0</v>
      </c>
      <c r="J10" s="889">
        <v>3</v>
      </c>
      <c r="K10" s="889">
        <v>5</v>
      </c>
      <c r="L10" s="889">
        <v>41</v>
      </c>
      <c r="M10" s="889">
        <v>12</v>
      </c>
      <c r="N10" s="890">
        <v>1</v>
      </c>
      <c r="O10" s="889">
        <v>248</v>
      </c>
      <c r="P10" s="889">
        <v>3</v>
      </c>
      <c r="Q10" s="889">
        <v>7</v>
      </c>
      <c r="R10" s="889">
        <v>1</v>
      </c>
      <c r="S10" s="889">
        <v>28</v>
      </c>
      <c r="T10" s="889">
        <v>1</v>
      </c>
      <c r="U10" s="889">
        <v>2</v>
      </c>
      <c r="V10" s="248">
        <v>4</v>
      </c>
      <c r="W10" s="531"/>
    </row>
    <row r="11" spans="1:23" ht="12" customHeight="1">
      <c r="A11" s="248">
        <v>5</v>
      </c>
      <c r="B11" s="107" t="s">
        <v>179</v>
      </c>
      <c r="C11" s="889">
        <v>2176</v>
      </c>
      <c r="D11" s="889">
        <v>77</v>
      </c>
      <c r="E11" s="889">
        <v>1</v>
      </c>
      <c r="F11" s="890">
        <v>2</v>
      </c>
      <c r="G11" s="889">
        <v>1539</v>
      </c>
      <c r="H11" s="889">
        <v>4</v>
      </c>
      <c r="I11" s="889">
        <v>6</v>
      </c>
      <c r="J11" s="889">
        <v>2</v>
      </c>
      <c r="K11" s="889">
        <v>41</v>
      </c>
      <c r="L11" s="889">
        <v>1</v>
      </c>
      <c r="M11" s="889">
        <v>18</v>
      </c>
      <c r="N11" s="889">
        <v>2</v>
      </c>
      <c r="O11" s="889">
        <v>17</v>
      </c>
      <c r="P11" s="889">
        <v>17</v>
      </c>
      <c r="Q11" s="889">
        <v>406</v>
      </c>
      <c r="R11" s="890">
        <v>1</v>
      </c>
      <c r="S11" s="889">
        <v>3</v>
      </c>
      <c r="T11" s="889">
        <v>39</v>
      </c>
      <c r="U11" s="890">
        <v>0</v>
      </c>
      <c r="V11" s="248">
        <v>5</v>
      </c>
      <c r="W11" s="531"/>
    </row>
    <row r="12" spans="1:23" ht="12" customHeight="1">
      <c r="A12" s="248">
        <v>6</v>
      </c>
      <c r="B12" s="107" t="s">
        <v>184</v>
      </c>
      <c r="C12" s="889">
        <v>2121</v>
      </c>
      <c r="D12" s="889">
        <v>17</v>
      </c>
      <c r="E12" s="889">
        <v>6</v>
      </c>
      <c r="F12" s="889">
        <v>12</v>
      </c>
      <c r="G12" s="889">
        <v>62</v>
      </c>
      <c r="H12" s="889">
        <v>1621</v>
      </c>
      <c r="I12" s="889">
        <v>8</v>
      </c>
      <c r="J12" s="889">
        <v>9</v>
      </c>
      <c r="K12" s="889">
        <v>30</v>
      </c>
      <c r="L12" s="889">
        <v>42</v>
      </c>
      <c r="M12" s="889">
        <v>78</v>
      </c>
      <c r="N12" s="889">
        <v>3</v>
      </c>
      <c r="O12" s="889">
        <v>62</v>
      </c>
      <c r="P12" s="889">
        <v>23</v>
      </c>
      <c r="Q12" s="889">
        <v>32</v>
      </c>
      <c r="R12" s="889">
        <v>3</v>
      </c>
      <c r="S12" s="889">
        <v>8</v>
      </c>
      <c r="T12" s="889">
        <v>2</v>
      </c>
      <c r="U12" s="889">
        <v>103</v>
      </c>
      <c r="V12" s="248">
        <v>6</v>
      </c>
      <c r="W12" s="531"/>
    </row>
    <row r="13" spans="1:23" ht="12" customHeight="1">
      <c r="A13" s="248">
        <v>7</v>
      </c>
      <c r="B13" s="107" t="s">
        <v>185</v>
      </c>
      <c r="C13" s="889">
        <v>1908</v>
      </c>
      <c r="D13" s="889">
        <v>22</v>
      </c>
      <c r="E13" s="889">
        <v>143</v>
      </c>
      <c r="F13" s="889">
        <v>10</v>
      </c>
      <c r="G13" s="889">
        <v>119</v>
      </c>
      <c r="H13" s="889">
        <v>6</v>
      </c>
      <c r="I13" s="889">
        <v>718</v>
      </c>
      <c r="J13" s="889">
        <v>91</v>
      </c>
      <c r="K13" s="889">
        <v>15</v>
      </c>
      <c r="L13" s="889">
        <v>24</v>
      </c>
      <c r="M13" s="889">
        <v>24</v>
      </c>
      <c r="N13" s="889">
        <v>197</v>
      </c>
      <c r="O13" s="889">
        <v>111</v>
      </c>
      <c r="P13" s="889">
        <v>8</v>
      </c>
      <c r="Q13" s="889">
        <v>118</v>
      </c>
      <c r="R13" s="889">
        <v>5</v>
      </c>
      <c r="S13" s="889">
        <v>200</v>
      </c>
      <c r="T13" s="889">
        <v>96</v>
      </c>
      <c r="U13" s="889">
        <v>1</v>
      </c>
      <c r="V13" s="248">
        <v>7</v>
      </c>
      <c r="W13" s="531"/>
    </row>
    <row r="14" spans="1:23" ht="12" customHeight="1">
      <c r="A14" s="248">
        <v>8</v>
      </c>
      <c r="B14" s="107" t="s">
        <v>186</v>
      </c>
      <c r="C14" s="889">
        <v>1452</v>
      </c>
      <c r="D14" s="889">
        <v>13</v>
      </c>
      <c r="E14" s="889">
        <v>114</v>
      </c>
      <c r="F14" s="889">
        <v>9</v>
      </c>
      <c r="G14" s="889">
        <v>31</v>
      </c>
      <c r="H14" s="889">
        <v>7</v>
      </c>
      <c r="I14" s="889">
        <v>7</v>
      </c>
      <c r="J14" s="889">
        <v>868</v>
      </c>
      <c r="K14" s="889">
        <v>23</v>
      </c>
      <c r="L14" s="889">
        <v>2</v>
      </c>
      <c r="M14" s="889">
        <v>19</v>
      </c>
      <c r="N14" s="889">
        <v>117</v>
      </c>
      <c r="O14" s="889">
        <v>9</v>
      </c>
      <c r="P14" s="889">
        <v>4</v>
      </c>
      <c r="Q14" s="889">
        <v>37</v>
      </c>
      <c r="R14" s="889">
        <v>1</v>
      </c>
      <c r="S14" s="889">
        <v>175</v>
      </c>
      <c r="T14" s="889">
        <v>16</v>
      </c>
      <c r="U14" s="889">
        <v>0</v>
      </c>
      <c r="V14" s="248">
        <v>8</v>
      </c>
      <c r="W14" s="531"/>
    </row>
    <row r="15" spans="1:23" ht="12" customHeight="1">
      <c r="A15" s="248">
        <v>9</v>
      </c>
      <c r="B15" s="107" t="s">
        <v>187</v>
      </c>
      <c r="C15" s="889">
        <v>2103</v>
      </c>
      <c r="D15" s="889">
        <v>170</v>
      </c>
      <c r="E15" s="889">
        <v>3</v>
      </c>
      <c r="F15" s="889">
        <v>3</v>
      </c>
      <c r="G15" s="889">
        <v>452</v>
      </c>
      <c r="H15" s="889">
        <v>3</v>
      </c>
      <c r="I15" s="889">
        <v>2</v>
      </c>
      <c r="J15" s="889">
        <v>10</v>
      </c>
      <c r="K15" s="889">
        <v>999</v>
      </c>
      <c r="L15" s="889">
        <v>1</v>
      </c>
      <c r="M15" s="889">
        <v>122</v>
      </c>
      <c r="N15" s="889">
        <v>2</v>
      </c>
      <c r="O15" s="889">
        <v>11</v>
      </c>
      <c r="P15" s="889">
        <v>84</v>
      </c>
      <c r="Q15" s="889">
        <v>208</v>
      </c>
      <c r="R15" s="889">
        <v>17</v>
      </c>
      <c r="S15" s="889">
        <v>1</v>
      </c>
      <c r="T15" s="889">
        <v>15</v>
      </c>
      <c r="U15" s="889">
        <v>0</v>
      </c>
      <c r="V15" s="248">
        <v>9</v>
      </c>
      <c r="W15" s="531"/>
    </row>
    <row r="16" spans="1:23" ht="12" customHeight="1">
      <c r="A16" s="248">
        <v>10</v>
      </c>
      <c r="B16" s="107" t="s">
        <v>188</v>
      </c>
      <c r="C16" s="889">
        <v>2439</v>
      </c>
      <c r="D16" s="889">
        <v>23</v>
      </c>
      <c r="E16" s="889">
        <v>20</v>
      </c>
      <c r="F16" s="889">
        <v>237</v>
      </c>
      <c r="G16" s="889">
        <v>85</v>
      </c>
      <c r="H16" s="889">
        <v>346</v>
      </c>
      <c r="I16" s="889">
        <v>14</v>
      </c>
      <c r="J16" s="889">
        <v>10</v>
      </c>
      <c r="K16" s="889">
        <v>50</v>
      </c>
      <c r="L16" s="889">
        <v>1096</v>
      </c>
      <c r="M16" s="889">
        <v>30</v>
      </c>
      <c r="N16" s="889">
        <v>1</v>
      </c>
      <c r="O16" s="889">
        <v>420</v>
      </c>
      <c r="P16" s="889">
        <v>7</v>
      </c>
      <c r="Q16" s="889">
        <v>42</v>
      </c>
      <c r="R16" s="889">
        <v>1</v>
      </c>
      <c r="S16" s="889">
        <v>13</v>
      </c>
      <c r="T16" s="889">
        <v>8</v>
      </c>
      <c r="U16" s="889">
        <v>36</v>
      </c>
      <c r="V16" s="248">
        <v>10</v>
      </c>
      <c r="W16" s="531"/>
    </row>
    <row r="17" spans="1:23" ht="12" customHeight="1">
      <c r="A17" s="248">
        <v>11</v>
      </c>
      <c r="B17" s="107" t="s">
        <v>189</v>
      </c>
      <c r="C17" s="889">
        <v>2308</v>
      </c>
      <c r="D17" s="889">
        <v>47</v>
      </c>
      <c r="E17" s="890">
        <v>0</v>
      </c>
      <c r="F17" s="890">
        <v>1</v>
      </c>
      <c r="G17" s="889">
        <v>142</v>
      </c>
      <c r="H17" s="889">
        <v>40</v>
      </c>
      <c r="I17" s="889">
        <v>6</v>
      </c>
      <c r="J17" s="889">
        <v>2</v>
      </c>
      <c r="K17" s="889">
        <v>60</v>
      </c>
      <c r="L17" s="890">
        <v>0</v>
      </c>
      <c r="M17" s="889">
        <v>1555</v>
      </c>
      <c r="N17" s="889">
        <v>1</v>
      </c>
      <c r="O17" s="889">
        <v>14</v>
      </c>
      <c r="P17" s="889">
        <v>280</v>
      </c>
      <c r="Q17" s="889">
        <v>81</v>
      </c>
      <c r="R17" s="889">
        <v>32</v>
      </c>
      <c r="S17" s="889">
        <v>3</v>
      </c>
      <c r="T17" s="889">
        <v>6</v>
      </c>
      <c r="U17" s="889">
        <v>38</v>
      </c>
      <c r="V17" s="248">
        <v>11</v>
      </c>
      <c r="W17" s="531"/>
    </row>
    <row r="18" spans="1:23" ht="12" customHeight="1">
      <c r="A18" s="248">
        <v>12</v>
      </c>
      <c r="B18" s="107" t="s">
        <v>190</v>
      </c>
      <c r="C18" s="889">
        <v>1764</v>
      </c>
      <c r="D18" s="889">
        <v>7</v>
      </c>
      <c r="E18" s="889">
        <v>221</v>
      </c>
      <c r="F18" s="889">
        <v>20</v>
      </c>
      <c r="G18" s="889">
        <v>29</v>
      </c>
      <c r="H18" s="889">
        <v>6</v>
      </c>
      <c r="I18" s="889">
        <v>73</v>
      </c>
      <c r="J18" s="889">
        <v>360</v>
      </c>
      <c r="K18" s="889">
        <v>18</v>
      </c>
      <c r="L18" s="889">
        <v>5</v>
      </c>
      <c r="M18" s="889">
        <v>6</v>
      </c>
      <c r="N18" s="889">
        <v>677</v>
      </c>
      <c r="O18" s="889">
        <v>10</v>
      </c>
      <c r="P18" s="889">
        <v>4</v>
      </c>
      <c r="Q18" s="889">
        <v>25</v>
      </c>
      <c r="R18" s="889">
        <v>3</v>
      </c>
      <c r="S18" s="889">
        <v>296</v>
      </c>
      <c r="T18" s="889">
        <v>4</v>
      </c>
      <c r="U18" s="890">
        <v>0</v>
      </c>
      <c r="V18" s="248">
        <v>12</v>
      </c>
      <c r="W18" s="531"/>
    </row>
    <row r="19" spans="1:23" ht="12" customHeight="1">
      <c r="A19" s="248">
        <v>13</v>
      </c>
      <c r="B19" s="107" t="s">
        <v>191</v>
      </c>
      <c r="C19" s="889">
        <v>2847</v>
      </c>
      <c r="D19" s="889">
        <v>37</v>
      </c>
      <c r="E19" s="889">
        <v>25</v>
      </c>
      <c r="F19" s="889">
        <v>401</v>
      </c>
      <c r="G19" s="889">
        <v>75</v>
      </c>
      <c r="H19" s="889">
        <v>17</v>
      </c>
      <c r="I19" s="889">
        <v>23</v>
      </c>
      <c r="J19" s="889">
        <v>15</v>
      </c>
      <c r="K19" s="889">
        <v>26</v>
      </c>
      <c r="L19" s="889">
        <v>160</v>
      </c>
      <c r="M19" s="889">
        <v>19</v>
      </c>
      <c r="N19" s="889">
        <v>5</v>
      </c>
      <c r="O19" s="889">
        <v>1897</v>
      </c>
      <c r="P19" s="889">
        <v>4</v>
      </c>
      <c r="Q19" s="889">
        <v>31</v>
      </c>
      <c r="R19" s="889">
        <v>3</v>
      </c>
      <c r="S19" s="889">
        <v>90</v>
      </c>
      <c r="T19" s="889">
        <v>10</v>
      </c>
      <c r="U19" s="889">
        <v>9</v>
      </c>
      <c r="V19" s="248">
        <v>13</v>
      </c>
      <c r="W19" s="531"/>
    </row>
    <row r="20" spans="1:23" ht="12" customHeight="1">
      <c r="A20" s="248">
        <v>14</v>
      </c>
      <c r="B20" s="107" t="s">
        <v>192</v>
      </c>
      <c r="C20" s="889">
        <v>1768</v>
      </c>
      <c r="D20" s="889">
        <v>65</v>
      </c>
      <c r="E20" s="890">
        <v>0</v>
      </c>
      <c r="F20" s="890">
        <v>1</v>
      </c>
      <c r="G20" s="889">
        <v>82</v>
      </c>
      <c r="H20" s="889">
        <v>8</v>
      </c>
      <c r="I20" s="889">
        <v>0</v>
      </c>
      <c r="J20" s="889">
        <v>2</v>
      </c>
      <c r="K20" s="889">
        <v>75</v>
      </c>
      <c r="L20" s="889">
        <v>0</v>
      </c>
      <c r="M20" s="889">
        <v>118</v>
      </c>
      <c r="N20" s="889">
        <v>6</v>
      </c>
      <c r="O20" s="889">
        <v>6</v>
      </c>
      <c r="P20" s="889">
        <v>1152</v>
      </c>
      <c r="Q20" s="889">
        <v>64</v>
      </c>
      <c r="R20" s="889">
        <v>178</v>
      </c>
      <c r="S20" s="889">
        <v>8</v>
      </c>
      <c r="T20" s="890">
        <v>0</v>
      </c>
      <c r="U20" s="889">
        <v>3</v>
      </c>
      <c r="V20" s="248">
        <v>14</v>
      </c>
      <c r="W20" s="531"/>
    </row>
    <row r="21" spans="1:23" ht="12" customHeight="1">
      <c r="A21" s="248">
        <v>15</v>
      </c>
      <c r="B21" s="107" t="s">
        <v>193</v>
      </c>
      <c r="C21" s="889">
        <v>2720</v>
      </c>
      <c r="D21" s="889">
        <v>378</v>
      </c>
      <c r="E21" s="889">
        <v>5</v>
      </c>
      <c r="F21" s="889">
        <v>6</v>
      </c>
      <c r="G21" s="889">
        <v>1143</v>
      </c>
      <c r="H21" s="889">
        <v>2</v>
      </c>
      <c r="I21" s="889">
        <v>10</v>
      </c>
      <c r="J21" s="889">
        <v>12</v>
      </c>
      <c r="K21" s="889">
        <v>79</v>
      </c>
      <c r="L21" s="889">
        <v>3</v>
      </c>
      <c r="M21" s="889">
        <v>33</v>
      </c>
      <c r="N21" s="890">
        <v>0</v>
      </c>
      <c r="O21" s="889">
        <v>11</v>
      </c>
      <c r="P21" s="889">
        <v>22</v>
      </c>
      <c r="Q21" s="889">
        <v>939</v>
      </c>
      <c r="R21" s="889">
        <v>7</v>
      </c>
      <c r="S21" s="889">
        <v>5</v>
      </c>
      <c r="T21" s="889">
        <v>60</v>
      </c>
      <c r="U21" s="889">
        <v>5</v>
      </c>
      <c r="V21" s="248">
        <v>15</v>
      </c>
      <c r="W21" s="531"/>
    </row>
    <row r="22" spans="1:23" ht="12" customHeight="1">
      <c r="A22" s="248">
        <v>16</v>
      </c>
      <c r="B22" s="107" t="s">
        <v>194</v>
      </c>
      <c r="C22" s="889">
        <v>1303</v>
      </c>
      <c r="D22" s="889">
        <v>13</v>
      </c>
      <c r="E22" s="890">
        <v>0</v>
      </c>
      <c r="F22" s="890">
        <v>0</v>
      </c>
      <c r="G22" s="889">
        <v>42</v>
      </c>
      <c r="H22" s="889">
        <v>3</v>
      </c>
      <c r="I22" s="890">
        <v>1</v>
      </c>
      <c r="J22" s="889">
        <v>3</v>
      </c>
      <c r="K22" s="889">
        <v>70</v>
      </c>
      <c r="L22" s="890">
        <v>0</v>
      </c>
      <c r="M22" s="889">
        <v>74</v>
      </c>
      <c r="N22" s="889">
        <v>1</v>
      </c>
      <c r="O22" s="889">
        <v>3</v>
      </c>
      <c r="P22" s="889">
        <v>212</v>
      </c>
      <c r="Q22" s="889">
        <v>32</v>
      </c>
      <c r="R22" s="889">
        <v>849</v>
      </c>
      <c r="S22" s="889">
        <v>0</v>
      </c>
      <c r="T22" s="890">
        <v>0</v>
      </c>
      <c r="U22" s="890">
        <v>0</v>
      </c>
      <c r="V22" s="248">
        <v>16</v>
      </c>
      <c r="W22" s="531"/>
    </row>
    <row r="23" spans="1:23" ht="12" customHeight="1">
      <c r="A23" s="248">
        <v>17</v>
      </c>
      <c r="B23" s="107" t="s">
        <v>195</v>
      </c>
      <c r="C23" s="889">
        <v>1778</v>
      </c>
      <c r="D23" s="889">
        <v>15</v>
      </c>
      <c r="E23" s="889">
        <v>494</v>
      </c>
      <c r="F23" s="889">
        <v>16</v>
      </c>
      <c r="G23" s="889">
        <v>37</v>
      </c>
      <c r="H23" s="889">
        <v>6</v>
      </c>
      <c r="I23" s="889">
        <v>9</v>
      </c>
      <c r="J23" s="889">
        <v>80</v>
      </c>
      <c r="K23" s="889">
        <v>23</v>
      </c>
      <c r="L23" s="889">
        <v>7</v>
      </c>
      <c r="M23" s="889">
        <v>6</v>
      </c>
      <c r="N23" s="889">
        <v>45</v>
      </c>
      <c r="O23" s="889">
        <v>48</v>
      </c>
      <c r="P23" s="889">
        <v>7</v>
      </c>
      <c r="Q23" s="889">
        <v>35</v>
      </c>
      <c r="R23" s="889">
        <v>1</v>
      </c>
      <c r="S23" s="889">
        <v>948</v>
      </c>
      <c r="T23" s="890">
        <v>1</v>
      </c>
      <c r="U23" s="890">
        <v>0</v>
      </c>
      <c r="V23" s="248">
        <v>17</v>
      </c>
      <c r="W23" s="531"/>
    </row>
    <row r="24" spans="1:23" ht="12" customHeight="1">
      <c r="A24" s="248">
        <v>18</v>
      </c>
      <c r="B24" s="107" t="s">
        <v>196</v>
      </c>
      <c r="C24" s="889">
        <v>2346</v>
      </c>
      <c r="D24" s="889">
        <v>109</v>
      </c>
      <c r="E24" s="889">
        <v>5</v>
      </c>
      <c r="F24" s="889">
        <v>6</v>
      </c>
      <c r="G24" s="889">
        <v>460</v>
      </c>
      <c r="H24" s="889">
        <v>4</v>
      </c>
      <c r="I24" s="889">
        <v>66</v>
      </c>
      <c r="J24" s="889">
        <v>77</v>
      </c>
      <c r="K24" s="889">
        <v>22</v>
      </c>
      <c r="L24" s="889">
        <v>8</v>
      </c>
      <c r="M24" s="889">
        <v>23</v>
      </c>
      <c r="N24" s="889">
        <v>13</v>
      </c>
      <c r="O24" s="889">
        <v>35</v>
      </c>
      <c r="P24" s="889">
        <v>9</v>
      </c>
      <c r="Q24" s="889">
        <v>372</v>
      </c>
      <c r="R24" s="889">
        <v>1</v>
      </c>
      <c r="S24" s="889">
        <v>24</v>
      </c>
      <c r="T24" s="889">
        <v>1112</v>
      </c>
      <c r="U24" s="889">
        <v>0</v>
      </c>
      <c r="V24" s="248">
        <v>18</v>
      </c>
      <c r="W24" s="531"/>
    </row>
    <row r="25" spans="1:23" ht="12" customHeight="1">
      <c r="A25" s="248">
        <v>19</v>
      </c>
      <c r="B25" s="107" t="s">
        <v>197</v>
      </c>
      <c r="C25" s="889">
        <v>2065</v>
      </c>
      <c r="D25" s="889">
        <v>16</v>
      </c>
      <c r="E25" s="889">
        <v>3</v>
      </c>
      <c r="F25" s="889">
        <v>23</v>
      </c>
      <c r="G25" s="889">
        <v>54</v>
      </c>
      <c r="H25" s="889">
        <v>433</v>
      </c>
      <c r="I25" s="889">
        <v>1</v>
      </c>
      <c r="J25" s="889">
        <v>25</v>
      </c>
      <c r="K25" s="889">
        <v>36</v>
      </c>
      <c r="L25" s="889">
        <v>40</v>
      </c>
      <c r="M25" s="889">
        <v>33</v>
      </c>
      <c r="N25" s="889">
        <v>0</v>
      </c>
      <c r="O25" s="889">
        <v>32</v>
      </c>
      <c r="P25" s="889">
        <v>22</v>
      </c>
      <c r="Q25" s="889">
        <v>42</v>
      </c>
      <c r="R25" s="889">
        <v>3</v>
      </c>
      <c r="S25" s="889">
        <v>6</v>
      </c>
      <c r="T25" s="890">
        <v>1</v>
      </c>
      <c r="U25" s="889">
        <v>1295</v>
      </c>
      <c r="V25" s="248">
        <v>19</v>
      </c>
      <c r="W25" s="531"/>
    </row>
    <row r="26" spans="1:23" ht="12" customHeight="1">
      <c r="A26" s="248">
        <v>20</v>
      </c>
      <c r="B26" s="119" t="s">
        <v>636</v>
      </c>
      <c r="C26" s="889">
        <v>65</v>
      </c>
      <c r="D26" s="890">
        <v>0</v>
      </c>
      <c r="E26" s="890">
        <v>0</v>
      </c>
      <c r="F26" s="889">
        <v>0</v>
      </c>
      <c r="G26" s="889">
        <v>3</v>
      </c>
      <c r="H26" s="890">
        <v>0</v>
      </c>
      <c r="I26" s="889">
        <v>1</v>
      </c>
      <c r="J26" s="890">
        <v>1</v>
      </c>
      <c r="K26" s="889">
        <v>6</v>
      </c>
      <c r="L26" s="890">
        <v>0</v>
      </c>
      <c r="M26" s="889">
        <v>0</v>
      </c>
      <c r="N26" s="890">
        <v>0</v>
      </c>
      <c r="O26" s="889">
        <v>5</v>
      </c>
      <c r="P26" s="889">
        <v>3</v>
      </c>
      <c r="Q26" s="889">
        <v>42</v>
      </c>
      <c r="R26" s="889">
        <v>1</v>
      </c>
      <c r="S26" s="890">
        <v>1</v>
      </c>
      <c r="T26" s="890">
        <v>0</v>
      </c>
      <c r="U26" s="889">
        <v>2</v>
      </c>
      <c r="V26" s="248">
        <v>20</v>
      </c>
      <c r="W26" s="531"/>
    </row>
    <row r="27" spans="1:23" ht="12" customHeight="1">
      <c r="A27" s="248">
        <v>21</v>
      </c>
      <c r="B27" s="119" t="s">
        <v>641</v>
      </c>
      <c r="C27" s="889">
        <v>8</v>
      </c>
      <c r="D27" s="890">
        <v>0</v>
      </c>
      <c r="E27" s="890">
        <v>1</v>
      </c>
      <c r="F27" s="890">
        <v>0</v>
      </c>
      <c r="G27" s="889">
        <v>3</v>
      </c>
      <c r="H27" s="890">
        <v>0</v>
      </c>
      <c r="I27" s="890">
        <v>0</v>
      </c>
      <c r="J27" s="890">
        <v>0</v>
      </c>
      <c r="K27" s="890">
        <v>0</v>
      </c>
      <c r="L27" s="890">
        <v>0</v>
      </c>
      <c r="M27" s="890">
        <v>0</v>
      </c>
      <c r="N27" s="890">
        <v>0</v>
      </c>
      <c r="O27" s="889">
        <v>0</v>
      </c>
      <c r="P27" s="889">
        <v>0</v>
      </c>
      <c r="Q27" s="889">
        <v>4</v>
      </c>
      <c r="R27" s="890">
        <v>0</v>
      </c>
      <c r="S27" s="890">
        <v>0</v>
      </c>
      <c r="T27" s="890">
        <v>0</v>
      </c>
      <c r="U27" s="889">
        <v>0</v>
      </c>
      <c r="V27" s="248">
        <v>21</v>
      </c>
      <c r="W27" s="531"/>
    </row>
    <row r="28" spans="1:23" ht="12" customHeight="1">
      <c r="A28" s="248">
        <v>22</v>
      </c>
      <c r="B28" s="119" t="s">
        <v>642</v>
      </c>
      <c r="C28" s="889">
        <v>88</v>
      </c>
      <c r="D28" s="889">
        <v>4</v>
      </c>
      <c r="E28" s="890">
        <v>0</v>
      </c>
      <c r="F28" s="890">
        <v>0</v>
      </c>
      <c r="G28" s="889">
        <v>19</v>
      </c>
      <c r="H28" s="889">
        <v>0</v>
      </c>
      <c r="I28" s="889">
        <v>0</v>
      </c>
      <c r="J28" s="889">
        <v>0</v>
      </c>
      <c r="K28" s="890">
        <v>1</v>
      </c>
      <c r="L28" s="889">
        <v>0</v>
      </c>
      <c r="M28" s="889">
        <v>1</v>
      </c>
      <c r="N28" s="890">
        <v>0</v>
      </c>
      <c r="O28" s="889">
        <v>3</v>
      </c>
      <c r="P28" s="889">
        <v>5</v>
      </c>
      <c r="Q28" s="889">
        <v>47</v>
      </c>
      <c r="R28" s="890">
        <v>1</v>
      </c>
      <c r="S28" s="890">
        <v>0</v>
      </c>
      <c r="T28" s="889">
        <v>3</v>
      </c>
      <c r="U28" s="889">
        <v>4</v>
      </c>
      <c r="V28" s="248">
        <v>22</v>
      </c>
      <c r="W28" s="531"/>
    </row>
    <row r="29" spans="1:23" ht="12" customHeight="1">
      <c r="A29" s="248">
        <v>23</v>
      </c>
      <c r="B29" s="119" t="s">
        <v>643</v>
      </c>
      <c r="C29" s="889">
        <v>3</v>
      </c>
      <c r="D29" s="890">
        <v>0</v>
      </c>
      <c r="E29" s="890">
        <v>0</v>
      </c>
      <c r="F29" s="890">
        <v>0</v>
      </c>
      <c r="G29" s="890">
        <v>0</v>
      </c>
      <c r="H29" s="890">
        <v>0</v>
      </c>
      <c r="I29" s="890">
        <v>0</v>
      </c>
      <c r="J29" s="890">
        <v>0</v>
      </c>
      <c r="K29" s="890">
        <v>0</v>
      </c>
      <c r="L29" s="889">
        <v>1</v>
      </c>
      <c r="M29" s="890">
        <v>0</v>
      </c>
      <c r="N29" s="890">
        <v>0</v>
      </c>
      <c r="O29" s="889">
        <v>1</v>
      </c>
      <c r="P29" s="889">
        <v>0</v>
      </c>
      <c r="Q29" s="889">
        <v>0</v>
      </c>
      <c r="R29" s="890">
        <v>0</v>
      </c>
      <c r="S29" s="890">
        <v>0</v>
      </c>
      <c r="T29" s="890">
        <v>0</v>
      </c>
      <c r="U29" s="890">
        <v>1</v>
      </c>
      <c r="V29" s="248">
        <v>23</v>
      </c>
      <c r="W29" s="531"/>
    </row>
    <row r="30" spans="1:23" ht="12" customHeight="1">
      <c r="A30" s="248">
        <v>24</v>
      </c>
      <c r="B30" s="119" t="s">
        <v>721</v>
      </c>
      <c r="C30" s="889">
        <v>34</v>
      </c>
      <c r="D30" s="889">
        <v>2</v>
      </c>
      <c r="E30" s="890">
        <v>0</v>
      </c>
      <c r="F30" s="890">
        <v>0</v>
      </c>
      <c r="G30" s="889">
        <v>5</v>
      </c>
      <c r="H30" s="889">
        <v>1</v>
      </c>
      <c r="I30" s="889">
        <v>2</v>
      </c>
      <c r="J30" s="889">
        <v>0</v>
      </c>
      <c r="K30" s="890">
        <v>0</v>
      </c>
      <c r="L30" s="889">
        <v>0</v>
      </c>
      <c r="M30" s="889">
        <v>1</v>
      </c>
      <c r="N30" s="890">
        <v>0</v>
      </c>
      <c r="O30" s="889">
        <v>0</v>
      </c>
      <c r="P30" s="889">
        <v>2</v>
      </c>
      <c r="Q30" s="889">
        <v>5</v>
      </c>
      <c r="R30" s="889">
        <v>1</v>
      </c>
      <c r="S30" s="890">
        <v>0</v>
      </c>
      <c r="T30" s="890">
        <v>0</v>
      </c>
      <c r="U30" s="889">
        <v>15</v>
      </c>
      <c r="V30" s="248">
        <v>24</v>
      </c>
      <c r="W30" s="531"/>
    </row>
    <row r="31" spans="1:23" ht="12" customHeight="1">
      <c r="A31" s="248">
        <v>25</v>
      </c>
      <c r="B31" s="119" t="s">
        <v>644</v>
      </c>
      <c r="C31" s="889">
        <v>20</v>
      </c>
      <c r="D31" s="890">
        <v>0</v>
      </c>
      <c r="E31" s="890">
        <v>0</v>
      </c>
      <c r="F31" s="890">
        <v>0</v>
      </c>
      <c r="G31" s="889">
        <v>9</v>
      </c>
      <c r="H31" s="889">
        <v>0</v>
      </c>
      <c r="I31" s="889">
        <v>0</v>
      </c>
      <c r="J31" s="890">
        <v>0</v>
      </c>
      <c r="K31" s="890">
        <v>0</v>
      </c>
      <c r="L31" s="890">
        <v>0</v>
      </c>
      <c r="M31" s="889">
        <v>2</v>
      </c>
      <c r="N31" s="890">
        <v>0</v>
      </c>
      <c r="O31" s="890">
        <v>0</v>
      </c>
      <c r="P31" s="889">
        <v>5</v>
      </c>
      <c r="Q31" s="889">
        <v>3</v>
      </c>
      <c r="R31" s="890">
        <v>0</v>
      </c>
      <c r="S31" s="889">
        <v>1</v>
      </c>
      <c r="T31" s="890">
        <v>0</v>
      </c>
      <c r="U31" s="890">
        <v>0</v>
      </c>
      <c r="V31" s="248">
        <v>25</v>
      </c>
      <c r="W31" s="531"/>
    </row>
    <row r="32" spans="1:23" ht="12" customHeight="1">
      <c r="A32" s="248">
        <v>26</v>
      </c>
      <c r="B32" s="119" t="s">
        <v>645</v>
      </c>
      <c r="C32" s="889">
        <v>5</v>
      </c>
      <c r="D32" s="890">
        <v>0</v>
      </c>
      <c r="E32" s="890">
        <v>0</v>
      </c>
      <c r="F32" s="890">
        <v>0</v>
      </c>
      <c r="G32" s="889">
        <v>2</v>
      </c>
      <c r="H32" s="889">
        <v>1</v>
      </c>
      <c r="I32" s="889">
        <v>1</v>
      </c>
      <c r="J32" s="890">
        <v>0</v>
      </c>
      <c r="K32" s="890">
        <v>0</v>
      </c>
      <c r="L32" s="890">
        <v>0</v>
      </c>
      <c r="M32" s="889">
        <v>0</v>
      </c>
      <c r="N32" s="890">
        <v>0</v>
      </c>
      <c r="O32" s="890">
        <v>0</v>
      </c>
      <c r="P32" s="890">
        <v>0</v>
      </c>
      <c r="Q32" s="889">
        <v>1</v>
      </c>
      <c r="R32" s="890">
        <v>0</v>
      </c>
      <c r="S32" s="890">
        <v>0</v>
      </c>
      <c r="T32" s="890">
        <v>0</v>
      </c>
      <c r="U32" s="890">
        <v>0</v>
      </c>
      <c r="V32" s="248">
        <v>26</v>
      </c>
      <c r="W32" s="531"/>
    </row>
    <row r="33" spans="1:23" ht="12" customHeight="1">
      <c r="A33" s="248">
        <v>27</v>
      </c>
      <c r="B33" s="119" t="s">
        <v>646</v>
      </c>
      <c r="C33" s="889">
        <v>15</v>
      </c>
      <c r="D33" s="890">
        <v>1</v>
      </c>
      <c r="E33" s="890">
        <v>0</v>
      </c>
      <c r="F33" s="890">
        <v>0</v>
      </c>
      <c r="G33" s="889">
        <v>2</v>
      </c>
      <c r="H33" s="889">
        <v>2</v>
      </c>
      <c r="I33" s="889">
        <v>2</v>
      </c>
      <c r="J33" s="889">
        <v>0</v>
      </c>
      <c r="K33" s="889">
        <v>1</v>
      </c>
      <c r="L33" s="890">
        <v>0</v>
      </c>
      <c r="M33" s="890">
        <v>0</v>
      </c>
      <c r="N33" s="890">
        <v>0</v>
      </c>
      <c r="O33" s="890">
        <v>1</v>
      </c>
      <c r="P33" s="890">
        <v>0</v>
      </c>
      <c r="Q33" s="889">
        <v>3</v>
      </c>
      <c r="R33" s="890">
        <v>0</v>
      </c>
      <c r="S33" s="889">
        <v>1</v>
      </c>
      <c r="T33" s="890">
        <v>0</v>
      </c>
      <c r="U33" s="889">
        <v>2</v>
      </c>
      <c r="V33" s="248">
        <v>27</v>
      </c>
      <c r="W33" s="531"/>
    </row>
    <row r="34" spans="1:23" ht="12" customHeight="1">
      <c r="A34" s="248">
        <v>28</v>
      </c>
      <c r="B34" s="119" t="s">
        <v>647</v>
      </c>
      <c r="C34" s="889">
        <v>8</v>
      </c>
      <c r="D34" s="890">
        <v>0</v>
      </c>
      <c r="E34" s="890">
        <v>1</v>
      </c>
      <c r="F34" s="890">
        <v>0</v>
      </c>
      <c r="G34" s="889">
        <v>3</v>
      </c>
      <c r="H34" s="890">
        <v>0</v>
      </c>
      <c r="I34" s="889">
        <v>0</v>
      </c>
      <c r="J34" s="890">
        <v>0</v>
      </c>
      <c r="K34" s="889">
        <v>1</v>
      </c>
      <c r="L34" s="890">
        <v>0</v>
      </c>
      <c r="M34" s="889">
        <v>1</v>
      </c>
      <c r="N34" s="890">
        <v>0</v>
      </c>
      <c r="O34" s="890">
        <v>0</v>
      </c>
      <c r="P34" s="890">
        <v>0</v>
      </c>
      <c r="Q34" s="889">
        <v>1</v>
      </c>
      <c r="R34" s="890">
        <v>0</v>
      </c>
      <c r="S34" s="889">
        <v>0</v>
      </c>
      <c r="T34" s="889">
        <v>1</v>
      </c>
      <c r="U34" s="890">
        <v>0</v>
      </c>
      <c r="V34" s="248">
        <v>28</v>
      </c>
      <c r="W34" s="531"/>
    </row>
    <row r="35" spans="1:23" ht="12" customHeight="1">
      <c r="A35" s="248">
        <v>29</v>
      </c>
      <c r="B35" s="119" t="s">
        <v>114</v>
      </c>
      <c r="C35" s="889">
        <v>1641</v>
      </c>
      <c r="D35" s="889">
        <v>28</v>
      </c>
      <c r="E35" s="889">
        <v>7</v>
      </c>
      <c r="F35" s="889">
        <v>7</v>
      </c>
      <c r="G35" s="889">
        <v>396</v>
      </c>
      <c r="H35" s="889">
        <v>80</v>
      </c>
      <c r="I35" s="889">
        <v>143</v>
      </c>
      <c r="J35" s="889">
        <v>13</v>
      </c>
      <c r="K35" s="889">
        <v>76</v>
      </c>
      <c r="L35" s="889">
        <v>118</v>
      </c>
      <c r="M35" s="889">
        <v>194</v>
      </c>
      <c r="N35" s="889">
        <v>1</v>
      </c>
      <c r="O35" s="889">
        <v>175</v>
      </c>
      <c r="P35" s="889">
        <v>41</v>
      </c>
      <c r="Q35" s="889">
        <v>259</v>
      </c>
      <c r="R35" s="889">
        <v>3</v>
      </c>
      <c r="S35" s="889">
        <v>5</v>
      </c>
      <c r="T35" s="889">
        <v>72</v>
      </c>
      <c r="U35" s="889">
        <v>23</v>
      </c>
      <c r="V35" s="248">
        <v>29</v>
      </c>
      <c r="W35" s="531"/>
    </row>
    <row r="36" spans="1:23" ht="12" customHeight="1">
      <c r="A36" s="248">
        <v>30</v>
      </c>
      <c r="B36" s="119" t="s">
        <v>634</v>
      </c>
      <c r="C36" s="889">
        <v>448</v>
      </c>
      <c r="D36" s="889">
        <v>6</v>
      </c>
      <c r="E36" s="889">
        <v>0</v>
      </c>
      <c r="F36" s="889">
        <v>3</v>
      </c>
      <c r="G36" s="889">
        <v>24</v>
      </c>
      <c r="H36" s="889">
        <v>37</v>
      </c>
      <c r="I36" s="889">
        <v>0</v>
      </c>
      <c r="J36" s="889">
        <v>5</v>
      </c>
      <c r="K36" s="889">
        <v>39</v>
      </c>
      <c r="L36" s="889">
        <v>3</v>
      </c>
      <c r="M36" s="889">
        <v>56</v>
      </c>
      <c r="N36" s="890">
        <v>0</v>
      </c>
      <c r="O36" s="889">
        <v>61</v>
      </c>
      <c r="P36" s="889">
        <v>90</v>
      </c>
      <c r="Q36" s="889">
        <v>20</v>
      </c>
      <c r="R36" s="889">
        <v>44</v>
      </c>
      <c r="S36" s="889">
        <v>0</v>
      </c>
      <c r="T36" s="889">
        <v>3</v>
      </c>
      <c r="U36" s="889">
        <v>57</v>
      </c>
      <c r="V36" s="248">
        <v>30</v>
      </c>
      <c r="W36" s="531"/>
    </row>
    <row r="37" spans="1:23" ht="12" customHeight="1">
      <c r="A37" s="248">
        <v>31</v>
      </c>
      <c r="B37" s="119" t="s">
        <v>115</v>
      </c>
      <c r="C37" s="889">
        <v>680</v>
      </c>
      <c r="D37" s="889">
        <v>6</v>
      </c>
      <c r="E37" s="889">
        <v>57</v>
      </c>
      <c r="F37" s="889">
        <v>2</v>
      </c>
      <c r="G37" s="889">
        <v>61</v>
      </c>
      <c r="H37" s="889">
        <v>2</v>
      </c>
      <c r="I37" s="889">
        <v>19</v>
      </c>
      <c r="J37" s="889">
        <v>91</v>
      </c>
      <c r="K37" s="889">
        <v>28</v>
      </c>
      <c r="L37" s="889">
        <v>2</v>
      </c>
      <c r="M37" s="889">
        <v>74</v>
      </c>
      <c r="N37" s="889">
        <v>49</v>
      </c>
      <c r="O37" s="889">
        <v>32</v>
      </c>
      <c r="P37" s="889">
        <v>8</v>
      </c>
      <c r="Q37" s="889">
        <v>66</v>
      </c>
      <c r="R37" s="889">
        <v>1</v>
      </c>
      <c r="S37" s="889">
        <v>178</v>
      </c>
      <c r="T37" s="889">
        <v>2</v>
      </c>
      <c r="U37" s="889">
        <v>2</v>
      </c>
      <c r="V37" s="248">
        <v>31</v>
      </c>
      <c r="W37" s="531"/>
    </row>
    <row r="38" spans="1:23" ht="12" customHeight="1">
      <c r="A38" s="248">
        <v>32</v>
      </c>
      <c r="B38" s="119" t="s">
        <v>635</v>
      </c>
      <c r="C38" s="889">
        <v>530</v>
      </c>
      <c r="D38" s="889">
        <v>56</v>
      </c>
      <c r="E38" s="890">
        <v>2</v>
      </c>
      <c r="F38" s="889">
        <v>2</v>
      </c>
      <c r="G38" s="889">
        <v>130</v>
      </c>
      <c r="H38" s="889">
        <v>11</v>
      </c>
      <c r="I38" s="889">
        <v>7</v>
      </c>
      <c r="J38" s="889">
        <v>31</v>
      </c>
      <c r="K38" s="889">
        <v>53</v>
      </c>
      <c r="L38" s="889">
        <v>1</v>
      </c>
      <c r="M38" s="889">
        <v>32</v>
      </c>
      <c r="N38" s="889">
        <v>3</v>
      </c>
      <c r="O38" s="889">
        <v>26</v>
      </c>
      <c r="P38" s="889">
        <v>14</v>
      </c>
      <c r="Q38" s="889">
        <v>54</v>
      </c>
      <c r="R38" s="889">
        <v>64</v>
      </c>
      <c r="S38" s="889">
        <v>6</v>
      </c>
      <c r="T38" s="889">
        <v>33</v>
      </c>
      <c r="U38" s="889">
        <v>5</v>
      </c>
      <c r="V38" s="248">
        <v>32</v>
      </c>
      <c r="W38" s="531"/>
    </row>
    <row r="39" spans="1:23" ht="12" customHeight="1">
      <c r="A39" s="248">
        <v>33</v>
      </c>
      <c r="B39" s="119" t="s">
        <v>637</v>
      </c>
      <c r="C39" s="889">
        <v>53</v>
      </c>
      <c r="D39" s="889">
        <v>0</v>
      </c>
      <c r="E39" s="890">
        <v>0</v>
      </c>
      <c r="F39" s="890">
        <v>0</v>
      </c>
      <c r="G39" s="889">
        <v>13</v>
      </c>
      <c r="H39" s="889">
        <v>0</v>
      </c>
      <c r="I39" s="889">
        <v>4</v>
      </c>
      <c r="J39" s="889">
        <v>2</v>
      </c>
      <c r="K39" s="889">
        <v>4</v>
      </c>
      <c r="L39" s="890">
        <v>0</v>
      </c>
      <c r="M39" s="889">
        <v>19</v>
      </c>
      <c r="N39" s="889">
        <v>0</v>
      </c>
      <c r="O39" s="889">
        <v>5</v>
      </c>
      <c r="P39" s="889">
        <v>4</v>
      </c>
      <c r="Q39" s="889">
        <v>2</v>
      </c>
      <c r="R39" s="890">
        <v>0</v>
      </c>
      <c r="S39" s="890">
        <v>0</v>
      </c>
      <c r="T39" s="890">
        <v>0</v>
      </c>
      <c r="U39" s="890">
        <v>0</v>
      </c>
      <c r="V39" s="248">
        <v>33</v>
      </c>
      <c r="W39" s="531"/>
    </row>
    <row r="40" spans="1:23" ht="12" customHeight="1">
      <c r="A40" s="248">
        <v>34</v>
      </c>
      <c r="B40" s="119" t="s">
        <v>356</v>
      </c>
      <c r="C40" s="889">
        <v>25</v>
      </c>
      <c r="D40" s="889">
        <v>1</v>
      </c>
      <c r="E40" s="889">
        <v>1</v>
      </c>
      <c r="F40" s="889">
        <v>4</v>
      </c>
      <c r="G40" s="889">
        <v>2</v>
      </c>
      <c r="H40" s="890">
        <v>0</v>
      </c>
      <c r="I40" s="890">
        <v>0</v>
      </c>
      <c r="J40" s="890">
        <v>1</v>
      </c>
      <c r="K40" s="890">
        <v>0</v>
      </c>
      <c r="L40" s="890">
        <v>0</v>
      </c>
      <c r="M40" s="890">
        <v>0</v>
      </c>
      <c r="N40" s="889">
        <v>1</v>
      </c>
      <c r="O40" s="889">
        <v>6</v>
      </c>
      <c r="P40" s="890">
        <v>0</v>
      </c>
      <c r="Q40" s="890">
        <v>0</v>
      </c>
      <c r="R40" s="890">
        <v>0</v>
      </c>
      <c r="S40" s="889">
        <v>8</v>
      </c>
      <c r="T40" s="890">
        <v>0</v>
      </c>
      <c r="U40" s="889">
        <v>1</v>
      </c>
      <c r="V40" s="248">
        <v>34</v>
      </c>
      <c r="W40" s="531"/>
    </row>
    <row r="41" spans="1:23" s="418" customFormat="1" ht="12" customHeight="1">
      <c r="A41" s="491">
        <v>35</v>
      </c>
      <c r="B41" s="22" t="s">
        <v>170</v>
      </c>
      <c r="C41" s="891">
        <v>38617</v>
      </c>
      <c r="D41" s="891">
        <v>1725</v>
      </c>
      <c r="E41" s="891">
        <v>1841</v>
      </c>
      <c r="F41" s="891">
        <v>1426</v>
      </c>
      <c r="G41" s="891">
        <v>5361</v>
      </c>
      <c r="H41" s="891">
        <v>2648</v>
      </c>
      <c r="I41" s="891">
        <v>1141</v>
      </c>
      <c r="J41" s="891">
        <v>1776</v>
      </c>
      <c r="K41" s="891">
        <v>1827</v>
      </c>
      <c r="L41" s="891">
        <v>1563</v>
      </c>
      <c r="M41" s="891">
        <v>2566</v>
      </c>
      <c r="N41" s="891">
        <v>1154</v>
      </c>
      <c r="O41" s="891">
        <v>3261</v>
      </c>
      <c r="P41" s="891">
        <v>2034</v>
      </c>
      <c r="Q41" s="891">
        <v>3190</v>
      </c>
      <c r="R41" s="891">
        <v>1221</v>
      </c>
      <c r="S41" s="891">
        <v>2780</v>
      </c>
      <c r="T41" s="891">
        <v>1497</v>
      </c>
      <c r="U41" s="891">
        <v>1606</v>
      </c>
      <c r="V41" s="491">
        <v>35</v>
      </c>
      <c r="W41" s="531"/>
    </row>
    <row r="43" spans="1:23">
      <c r="C43" s="531"/>
      <c r="D43" s="531"/>
      <c r="E43" s="531"/>
      <c r="F43" s="531"/>
      <c r="G43" s="531"/>
      <c r="H43" s="531"/>
      <c r="I43" s="531"/>
      <c r="J43" s="531"/>
      <c r="K43" s="531"/>
      <c r="L43" s="531"/>
      <c r="M43" s="531"/>
      <c r="N43" s="531"/>
      <c r="O43" s="531"/>
      <c r="P43" s="531"/>
      <c r="Q43" s="531"/>
      <c r="R43" s="531"/>
      <c r="S43" s="531"/>
      <c r="T43" s="531"/>
      <c r="U43" s="531"/>
      <c r="V43" s="531"/>
    </row>
  </sheetData>
  <mergeCells count="26"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activeCell="A3" sqref="A3"/>
      <selection pane="bottomLeft" activeCell="A5" sqref="A5"/>
    </sheetView>
  </sheetViews>
  <sheetFormatPr baseColWidth="10" defaultColWidth="11.44140625" defaultRowHeight="12" customHeight="1"/>
  <cols>
    <col min="1" max="1" width="32.88671875" style="222" customWidth="1"/>
    <col min="2" max="6" width="8.6640625" style="222" customWidth="1"/>
    <col min="7" max="7" width="11.44140625" style="223"/>
    <col min="8" max="8" width="14.33203125" style="223" bestFit="1" customWidth="1"/>
    <col min="9" max="16" width="8.33203125" style="223" bestFit="1" customWidth="1"/>
    <col min="17" max="16384" width="11.44140625" style="223"/>
  </cols>
  <sheetData>
    <row r="1" spans="1:37" s="216" customFormat="1" ht="36" customHeight="1">
      <c r="A1" s="1116" t="s">
        <v>984</v>
      </c>
      <c r="B1" s="1116"/>
      <c r="C1" s="1116"/>
      <c r="D1" s="1116"/>
      <c r="E1" s="1116"/>
      <c r="F1" s="1116"/>
      <c r="AG1" s="360"/>
      <c r="AH1" s="381"/>
      <c r="AI1" s="381"/>
      <c r="AJ1" s="381"/>
      <c r="AK1" s="381"/>
    </row>
    <row r="2" spans="1:37" ht="12" customHeight="1">
      <c r="A2" s="1119"/>
      <c r="B2" s="976"/>
      <c r="C2" s="976"/>
      <c r="D2" s="976"/>
      <c r="E2" s="976"/>
      <c r="F2" s="976"/>
    </row>
    <row r="3" spans="1:37" s="217" customFormat="1" ht="34.200000000000003" customHeight="1">
      <c r="A3" s="971" t="s">
        <v>312</v>
      </c>
      <c r="B3" s="1117" t="s">
        <v>793</v>
      </c>
      <c r="C3" s="1118"/>
      <c r="D3" s="990"/>
      <c r="E3" s="1117" t="s">
        <v>901</v>
      </c>
      <c r="F3" s="1118"/>
      <c r="G3" s="409"/>
      <c r="H3" s="409"/>
    </row>
    <row r="4" spans="1:37" s="217" customFormat="1" ht="12" customHeight="1">
      <c r="A4" s="971"/>
      <c r="B4" s="577" t="s">
        <v>168</v>
      </c>
      <c r="C4" s="577" t="s">
        <v>342</v>
      </c>
      <c r="D4" s="577" t="s">
        <v>169</v>
      </c>
      <c r="E4" s="577" t="s">
        <v>168</v>
      </c>
      <c r="F4" s="578" t="s">
        <v>169</v>
      </c>
      <c r="G4" s="409"/>
      <c r="H4" s="409"/>
    </row>
    <row r="5" spans="1:37" s="217" customFormat="1" ht="12" customHeight="1">
      <c r="A5" s="158"/>
      <c r="B5" s="408"/>
      <c r="C5" s="408"/>
      <c r="D5" s="408"/>
      <c r="E5" s="158"/>
      <c r="F5" s="158"/>
      <c r="G5" s="409"/>
      <c r="H5" s="409"/>
    </row>
    <row r="6" spans="1:37" s="217" customFormat="1" ht="12" customHeight="1">
      <c r="A6" s="862" t="s">
        <v>283</v>
      </c>
      <c r="B6" s="889">
        <v>9095</v>
      </c>
      <c r="C6" s="889">
        <v>5878</v>
      </c>
      <c r="D6" s="889">
        <v>3217</v>
      </c>
      <c r="E6" s="889">
        <v>273</v>
      </c>
      <c r="F6" s="889">
        <v>76</v>
      </c>
      <c r="G6" s="453"/>
      <c r="H6" s="453"/>
    </row>
    <row r="7" spans="1:37" s="217" customFormat="1" ht="12" customHeight="1">
      <c r="A7" s="74" t="s">
        <v>273</v>
      </c>
      <c r="B7" s="889">
        <v>8123</v>
      </c>
      <c r="C7" s="889">
        <v>5214</v>
      </c>
      <c r="D7" s="889">
        <v>2909</v>
      </c>
      <c r="E7" s="889">
        <v>233</v>
      </c>
      <c r="F7" s="889">
        <v>70</v>
      </c>
      <c r="G7" s="453"/>
      <c r="H7" s="453"/>
    </row>
    <row r="8" spans="1:37" s="217" customFormat="1" ht="12" customHeight="1">
      <c r="A8" s="159" t="s">
        <v>313</v>
      </c>
      <c r="B8" s="889">
        <v>6517</v>
      </c>
      <c r="C8" s="889">
        <v>4155</v>
      </c>
      <c r="D8" s="889">
        <v>2362</v>
      </c>
      <c r="E8" s="889">
        <v>196</v>
      </c>
      <c r="F8" s="889">
        <v>60</v>
      </c>
      <c r="H8" s="453"/>
    </row>
    <row r="9" spans="1:37" s="217" customFormat="1" ht="12" customHeight="1">
      <c r="A9" s="160" t="s">
        <v>314</v>
      </c>
      <c r="B9" s="889"/>
      <c r="C9" s="889"/>
      <c r="D9" s="889"/>
      <c r="E9" s="889"/>
      <c r="F9" s="889"/>
      <c r="H9" s="453"/>
    </row>
    <row r="10" spans="1:37" s="217" customFormat="1" ht="12" customHeight="1">
      <c r="A10" s="161" t="s">
        <v>315</v>
      </c>
      <c r="B10" s="889">
        <v>722</v>
      </c>
      <c r="C10" s="889">
        <v>500</v>
      </c>
      <c r="D10" s="889">
        <v>222</v>
      </c>
      <c r="E10" s="889">
        <v>25</v>
      </c>
      <c r="F10" s="889">
        <v>3</v>
      </c>
      <c r="H10" s="453"/>
    </row>
    <row r="11" spans="1:37" s="217" customFormat="1" ht="12" customHeight="1">
      <c r="A11" s="161" t="s">
        <v>316</v>
      </c>
      <c r="B11" s="889">
        <v>761</v>
      </c>
      <c r="C11" s="889">
        <v>486</v>
      </c>
      <c r="D11" s="889">
        <v>275</v>
      </c>
      <c r="E11" s="889">
        <v>11</v>
      </c>
      <c r="F11" s="889">
        <v>6</v>
      </c>
      <c r="H11" s="453"/>
    </row>
    <row r="12" spans="1:37" s="217" customFormat="1" ht="12" customHeight="1">
      <c r="A12" s="161" t="s">
        <v>317</v>
      </c>
      <c r="B12" s="889">
        <v>123</v>
      </c>
      <c r="C12" s="889">
        <v>73</v>
      </c>
      <c r="D12" s="889">
        <v>50</v>
      </c>
      <c r="E12" s="889">
        <v>1</v>
      </c>
      <c r="F12" s="889">
        <v>1</v>
      </c>
      <c r="H12" s="453"/>
    </row>
    <row r="13" spans="1:37" s="217" customFormat="1" ht="12" customHeight="1">
      <c r="A13" s="159" t="s">
        <v>318</v>
      </c>
      <c r="B13" s="889">
        <v>972</v>
      </c>
      <c r="C13" s="889">
        <v>664</v>
      </c>
      <c r="D13" s="889">
        <v>308</v>
      </c>
      <c r="E13" s="889">
        <v>40</v>
      </c>
      <c r="F13" s="889">
        <v>6</v>
      </c>
      <c r="H13" s="453"/>
    </row>
    <row r="14" spans="1:37" s="217" customFormat="1" ht="12" customHeight="1">
      <c r="A14" s="162"/>
      <c r="B14" s="889"/>
      <c r="C14" s="889"/>
      <c r="D14" s="889"/>
      <c r="E14" s="889"/>
      <c r="F14" s="889"/>
      <c r="H14" s="453"/>
    </row>
    <row r="15" spans="1:37" s="217" customFormat="1" ht="12" customHeight="1">
      <c r="A15" s="74" t="s">
        <v>284</v>
      </c>
      <c r="B15" s="889">
        <v>2462</v>
      </c>
      <c r="C15" s="889">
        <v>1273</v>
      </c>
      <c r="D15" s="889">
        <v>1189</v>
      </c>
      <c r="E15" s="889">
        <v>530</v>
      </c>
      <c r="F15" s="889">
        <v>111</v>
      </c>
      <c r="G15" s="218"/>
      <c r="H15" s="453"/>
    </row>
    <row r="16" spans="1:37" s="217" customFormat="1" ht="12" customHeight="1">
      <c r="A16" s="74" t="s">
        <v>273</v>
      </c>
      <c r="B16" s="889">
        <v>1674</v>
      </c>
      <c r="C16" s="889">
        <v>739</v>
      </c>
      <c r="D16" s="889">
        <v>935</v>
      </c>
      <c r="E16" s="889">
        <v>346</v>
      </c>
      <c r="F16" s="889">
        <v>77</v>
      </c>
      <c r="G16" s="218"/>
      <c r="H16" s="453"/>
    </row>
    <row r="17" spans="1:8" s="217" customFormat="1" ht="12" customHeight="1">
      <c r="A17" s="159" t="s">
        <v>313</v>
      </c>
      <c r="B17" s="889">
        <v>961</v>
      </c>
      <c r="C17" s="889">
        <v>347</v>
      </c>
      <c r="D17" s="889">
        <v>614</v>
      </c>
      <c r="E17" s="889">
        <v>44</v>
      </c>
      <c r="F17" s="889">
        <v>9</v>
      </c>
      <c r="H17" s="453"/>
    </row>
    <row r="18" spans="1:8" s="217" customFormat="1" ht="12" customHeight="1">
      <c r="A18" s="160" t="s">
        <v>314</v>
      </c>
      <c r="B18" s="889"/>
      <c r="C18" s="889"/>
      <c r="D18" s="889"/>
      <c r="E18" s="889"/>
      <c r="F18" s="889"/>
      <c r="H18" s="453"/>
    </row>
    <row r="19" spans="1:8" s="217" customFormat="1" ht="12" customHeight="1">
      <c r="A19" s="161" t="s">
        <v>315</v>
      </c>
      <c r="B19" s="889">
        <v>426</v>
      </c>
      <c r="C19" s="889">
        <v>299</v>
      </c>
      <c r="D19" s="889">
        <v>127</v>
      </c>
      <c r="E19" s="889">
        <v>295</v>
      </c>
      <c r="F19" s="889">
        <v>65</v>
      </c>
      <c r="H19" s="453"/>
    </row>
    <row r="20" spans="1:8" s="217" customFormat="1" ht="12" customHeight="1">
      <c r="A20" s="161" t="s">
        <v>316</v>
      </c>
      <c r="B20" s="889">
        <v>261</v>
      </c>
      <c r="C20" s="889">
        <v>73</v>
      </c>
      <c r="D20" s="889">
        <v>188</v>
      </c>
      <c r="E20" s="889">
        <v>6</v>
      </c>
      <c r="F20" s="889">
        <v>3</v>
      </c>
      <c r="H20" s="453"/>
    </row>
    <row r="21" spans="1:8" s="217" customFormat="1" ht="12" customHeight="1">
      <c r="A21" s="161" t="s">
        <v>317</v>
      </c>
      <c r="B21" s="889">
        <v>26</v>
      </c>
      <c r="C21" s="889">
        <v>20</v>
      </c>
      <c r="D21" s="889">
        <v>6</v>
      </c>
      <c r="E21" s="889">
        <v>1</v>
      </c>
      <c r="F21" s="889">
        <v>0</v>
      </c>
      <c r="H21" s="453"/>
    </row>
    <row r="22" spans="1:8" s="217" customFormat="1" ht="12" customHeight="1">
      <c r="A22" s="159" t="s">
        <v>318</v>
      </c>
      <c r="B22" s="889">
        <v>788</v>
      </c>
      <c r="C22" s="889">
        <v>534</v>
      </c>
      <c r="D22" s="889">
        <v>254</v>
      </c>
      <c r="E22" s="889">
        <v>184</v>
      </c>
      <c r="F22" s="889">
        <v>34</v>
      </c>
      <c r="H22" s="453"/>
    </row>
    <row r="23" spans="1:8" s="217" customFormat="1" ht="12" customHeight="1">
      <c r="A23" s="162"/>
      <c r="B23" s="889"/>
      <c r="C23" s="889"/>
      <c r="D23" s="889"/>
      <c r="E23" s="889"/>
      <c r="F23" s="889"/>
      <c r="H23" s="453"/>
    </row>
    <row r="24" spans="1:8" s="217" customFormat="1" ht="12" customHeight="1">
      <c r="A24" s="74" t="s">
        <v>285</v>
      </c>
      <c r="B24" s="889">
        <v>1147</v>
      </c>
      <c r="C24" s="889">
        <v>567</v>
      </c>
      <c r="D24" s="889">
        <v>580</v>
      </c>
      <c r="E24" s="889">
        <v>11</v>
      </c>
      <c r="F24" s="889">
        <v>4</v>
      </c>
      <c r="G24" s="218"/>
      <c r="H24" s="453"/>
    </row>
    <row r="25" spans="1:8" s="217" customFormat="1" ht="12" customHeight="1">
      <c r="A25" s="74" t="s">
        <v>273</v>
      </c>
      <c r="B25" s="889">
        <v>1008</v>
      </c>
      <c r="C25" s="889">
        <v>482</v>
      </c>
      <c r="D25" s="889">
        <v>526</v>
      </c>
      <c r="E25" s="889">
        <v>10</v>
      </c>
      <c r="F25" s="889">
        <v>3</v>
      </c>
      <c r="G25" s="218"/>
      <c r="H25" s="453"/>
    </row>
    <row r="26" spans="1:8" s="217" customFormat="1" ht="12" customHeight="1">
      <c r="A26" s="160" t="s">
        <v>314</v>
      </c>
      <c r="B26" s="889"/>
      <c r="C26" s="889"/>
      <c r="D26" s="889"/>
      <c r="E26" s="889"/>
      <c r="F26" s="889"/>
      <c r="H26" s="453"/>
    </row>
    <row r="27" spans="1:8" s="217" customFormat="1" ht="12" customHeight="1">
      <c r="A27" s="161" t="s">
        <v>317</v>
      </c>
      <c r="B27" s="889">
        <v>1008</v>
      </c>
      <c r="C27" s="889">
        <v>482</v>
      </c>
      <c r="D27" s="889">
        <v>526</v>
      </c>
      <c r="E27" s="889">
        <v>10</v>
      </c>
      <c r="F27" s="889">
        <v>3</v>
      </c>
      <c r="H27" s="453"/>
    </row>
    <row r="28" spans="1:8" s="217" customFormat="1" ht="12" customHeight="1">
      <c r="A28" s="159" t="s">
        <v>318</v>
      </c>
      <c r="B28" s="889">
        <v>139</v>
      </c>
      <c r="C28" s="889">
        <v>85</v>
      </c>
      <c r="D28" s="889">
        <v>54</v>
      </c>
      <c r="E28" s="889">
        <v>1</v>
      </c>
      <c r="F28" s="889">
        <v>1</v>
      </c>
      <c r="H28" s="453"/>
    </row>
    <row r="29" spans="1:8" s="217" customFormat="1" ht="12" customHeight="1">
      <c r="A29" s="163"/>
      <c r="B29" s="889"/>
      <c r="C29" s="889"/>
      <c r="D29" s="889"/>
      <c r="E29" s="889"/>
      <c r="F29" s="889"/>
      <c r="H29" s="453"/>
    </row>
    <row r="30" spans="1:8" s="217" customFormat="1" ht="12" customHeight="1">
      <c r="A30" s="74" t="s">
        <v>286</v>
      </c>
      <c r="B30" s="889">
        <v>1825</v>
      </c>
      <c r="C30" s="889">
        <v>443</v>
      </c>
      <c r="D30" s="889">
        <v>1382</v>
      </c>
      <c r="E30" s="889">
        <v>22</v>
      </c>
      <c r="F30" s="889">
        <v>16</v>
      </c>
      <c r="G30" s="218"/>
      <c r="H30" s="453"/>
    </row>
    <row r="31" spans="1:8" s="217" customFormat="1" ht="12" customHeight="1">
      <c r="A31" s="74" t="s">
        <v>273</v>
      </c>
      <c r="B31" s="889">
        <v>1772</v>
      </c>
      <c r="C31" s="889">
        <v>427</v>
      </c>
      <c r="D31" s="889">
        <v>1345</v>
      </c>
      <c r="E31" s="889">
        <v>20</v>
      </c>
      <c r="F31" s="889">
        <v>14</v>
      </c>
      <c r="G31" s="218"/>
      <c r="H31" s="453"/>
    </row>
    <row r="32" spans="1:8" s="217" customFormat="1" ht="12" customHeight="1">
      <c r="A32" s="159" t="s">
        <v>313</v>
      </c>
      <c r="B32" s="889">
        <v>1562</v>
      </c>
      <c r="C32" s="889">
        <v>376</v>
      </c>
      <c r="D32" s="889">
        <v>1186</v>
      </c>
      <c r="E32" s="889">
        <v>17</v>
      </c>
      <c r="F32" s="889">
        <v>12</v>
      </c>
      <c r="H32" s="453"/>
    </row>
    <row r="33" spans="1:8" s="217" customFormat="1" ht="12" customHeight="1">
      <c r="A33" s="160" t="s">
        <v>314</v>
      </c>
      <c r="B33" s="889"/>
      <c r="C33" s="889"/>
      <c r="D33" s="889"/>
      <c r="E33" s="889"/>
      <c r="F33" s="889"/>
      <c r="H33" s="453"/>
    </row>
    <row r="34" spans="1:8" s="217" customFormat="1" ht="12" customHeight="1">
      <c r="A34" s="161" t="s">
        <v>317</v>
      </c>
      <c r="B34" s="889">
        <v>210</v>
      </c>
      <c r="C34" s="889">
        <v>51</v>
      </c>
      <c r="D34" s="889">
        <v>159</v>
      </c>
      <c r="E34" s="889">
        <v>3</v>
      </c>
      <c r="F34" s="889">
        <v>2</v>
      </c>
      <c r="H34" s="453"/>
    </row>
    <row r="35" spans="1:8" s="217" customFormat="1" ht="12" customHeight="1">
      <c r="A35" s="159" t="s">
        <v>318</v>
      </c>
      <c r="B35" s="889">
        <v>53</v>
      </c>
      <c r="C35" s="889">
        <v>16</v>
      </c>
      <c r="D35" s="889">
        <v>37</v>
      </c>
      <c r="E35" s="889">
        <v>2</v>
      </c>
      <c r="F35" s="889">
        <v>2</v>
      </c>
      <c r="H35" s="453"/>
    </row>
    <row r="36" spans="1:8" s="217" customFormat="1" ht="12" customHeight="1">
      <c r="A36" s="162"/>
      <c r="B36" s="889"/>
      <c r="C36" s="889"/>
      <c r="D36" s="889"/>
      <c r="E36" s="889"/>
      <c r="F36" s="889"/>
      <c r="H36" s="453"/>
    </row>
    <row r="37" spans="1:8" s="220" customFormat="1" ht="12" customHeight="1">
      <c r="A37" s="22" t="s">
        <v>170</v>
      </c>
      <c r="B37" s="891">
        <v>14529</v>
      </c>
      <c r="C37" s="891">
        <v>8161</v>
      </c>
      <c r="D37" s="891">
        <v>6368</v>
      </c>
      <c r="E37" s="891">
        <v>836</v>
      </c>
      <c r="F37" s="891">
        <v>207</v>
      </c>
      <c r="G37" s="219"/>
      <c r="H37" s="453"/>
    </row>
    <row r="38" spans="1:8" s="220" customFormat="1" ht="12" customHeight="1">
      <c r="A38" s="74" t="s">
        <v>273</v>
      </c>
      <c r="B38" s="889">
        <v>12577</v>
      </c>
      <c r="C38" s="889">
        <v>6862</v>
      </c>
      <c r="D38" s="889">
        <v>5715</v>
      </c>
      <c r="E38" s="889">
        <v>609</v>
      </c>
      <c r="F38" s="889">
        <v>164</v>
      </c>
      <c r="G38" s="219"/>
      <c r="H38" s="453"/>
    </row>
    <row r="39" spans="1:8" s="217" customFormat="1" ht="12" customHeight="1">
      <c r="A39" s="159" t="s">
        <v>313</v>
      </c>
      <c r="B39" s="889">
        <v>9040</v>
      </c>
      <c r="C39" s="889">
        <v>4878</v>
      </c>
      <c r="D39" s="889">
        <v>4162</v>
      </c>
      <c r="E39" s="889">
        <v>257</v>
      </c>
      <c r="F39" s="889">
        <v>81</v>
      </c>
      <c r="G39" s="219"/>
      <c r="H39" s="453"/>
    </row>
    <row r="40" spans="1:8" s="217" customFormat="1" ht="12" customHeight="1">
      <c r="A40" s="160" t="s">
        <v>314</v>
      </c>
      <c r="B40" s="889"/>
      <c r="C40" s="889"/>
      <c r="D40" s="889"/>
      <c r="E40" s="889"/>
      <c r="F40" s="889"/>
      <c r="G40" s="219"/>
      <c r="H40" s="453"/>
    </row>
    <row r="41" spans="1:8" s="217" customFormat="1" ht="12" customHeight="1">
      <c r="A41" s="161" t="s">
        <v>315</v>
      </c>
      <c r="B41" s="889">
        <v>1148</v>
      </c>
      <c r="C41" s="889">
        <v>799</v>
      </c>
      <c r="D41" s="889">
        <v>349</v>
      </c>
      <c r="E41" s="889">
        <v>320</v>
      </c>
      <c r="F41" s="889">
        <v>68</v>
      </c>
      <c r="H41" s="453"/>
    </row>
    <row r="42" spans="1:8" s="217" customFormat="1" ht="12" customHeight="1">
      <c r="A42" s="161" t="s">
        <v>316</v>
      </c>
      <c r="B42" s="889">
        <v>1022</v>
      </c>
      <c r="C42" s="889">
        <v>559</v>
      </c>
      <c r="D42" s="889">
        <v>463</v>
      </c>
      <c r="E42" s="889">
        <v>17</v>
      </c>
      <c r="F42" s="889">
        <v>9</v>
      </c>
      <c r="H42" s="453"/>
    </row>
    <row r="43" spans="1:8" s="217" customFormat="1" ht="12" customHeight="1">
      <c r="A43" s="161" t="s">
        <v>317</v>
      </c>
      <c r="B43" s="889">
        <v>1367</v>
      </c>
      <c r="C43" s="889">
        <v>626</v>
      </c>
      <c r="D43" s="889">
        <v>741</v>
      </c>
      <c r="E43" s="889">
        <v>15</v>
      </c>
      <c r="F43" s="889">
        <v>6</v>
      </c>
      <c r="H43" s="453"/>
    </row>
    <row r="44" spans="1:8" s="217" customFormat="1" ht="12" customHeight="1">
      <c r="A44" s="159" t="s">
        <v>318</v>
      </c>
      <c r="B44" s="889">
        <v>1952</v>
      </c>
      <c r="C44" s="889">
        <v>1299</v>
      </c>
      <c r="D44" s="889">
        <v>653</v>
      </c>
      <c r="E44" s="889">
        <v>227</v>
      </c>
      <c r="F44" s="889">
        <v>43</v>
      </c>
      <c r="H44" s="453"/>
    </row>
    <row r="45" spans="1:8" s="217" customFormat="1" ht="12" customHeight="1">
      <c r="A45" s="234"/>
      <c r="B45" s="221"/>
      <c r="C45" s="221"/>
      <c r="D45" s="221"/>
      <c r="E45" s="221"/>
      <c r="F45" s="221"/>
    </row>
    <row r="46" spans="1:8" s="217" customFormat="1" ht="12" customHeight="1">
      <c r="A46" s="221"/>
      <c r="B46" s="221"/>
      <c r="C46" s="221"/>
      <c r="D46" s="221"/>
      <c r="E46" s="221"/>
      <c r="F46" s="221"/>
    </row>
    <row r="47" spans="1:8" s="217" customFormat="1" ht="12" customHeight="1">
      <c r="A47" s="221"/>
      <c r="B47" s="221"/>
      <c r="C47" s="221"/>
      <c r="D47" s="221"/>
      <c r="E47" s="221"/>
      <c r="F47" s="221"/>
    </row>
    <row r="48" spans="1:8" s="217" customFormat="1" ht="12" customHeight="1">
      <c r="A48" s="221"/>
      <c r="B48" s="221"/>
      <c r="C48" s="221"/>
      <c r="D48" s="221"/>
      <c r="E48" s="221"/>
      <c r="F48" s="221"/>
    </row>
    <row r="49" spans="1:6" s="217" customFormat="1" ht="12" customHeight="1">
      <c r="A49" s="221"/>
      <c r="B49" s="221"/>
      <c r="C49" s="221"/>
      <c r="D49" s="221"/>
      <c r="E49" s="221"/>
      <c r="F49" s="221"/>
    </row>
    <row r="50" spans="1:6" s="217" customFormat="1" ht="12" customHeight="1">
      <c r="A50" s="221"/>
      <c r="B50" s="221"/>
      <c r="C50" s="221"/>
      <c r="D50" s="221"/>
      <c r="E50" s="221"/>
      <c r="F50" s="221"/>
    </row>
    <row r="51" spans="1:6" s="217" customFormat="1" ht="12" customHeight="1">
      <c r="A51" s="221"/>
      <c r="B51" s="221"/>
      <c r="C51" s="221"/>
      <c r="D51" s="221"/>
      <c r="E51" s="221"/>
      <c r="F51" s="221"/>
    </row>
    <row r="52" spans="1:6" s="217" customFormat="1" ht="12" customHeight="1">
      <c r="A52" s="221"/>
      <c r="B52" s="221"/>
      <c r="C52" s="221"/>
      <c r="D52" s="221"/>
      <c r="E52" s="221"/>
      <c r="F52" s="221"/>
    </row>
    <row r="53" spans="1:6" s="217" customFormat="1" ht="12" customHeight="1">
      <c r="A53" s="221"/>
      <c r="B53" s="221"/>
      <c r="C53" s="221"/>
      <c r="D53" s="221"/>
      <c r="E53" s="221"/>
      <c r="F53" s="221"/>
    </row>
    <row r="54" spans="1:6" s="217" customFormat="1" ht="12" customHeight="1">
      <c r="A54" s="221"/>
      <c r="B54" s="221"/>
      <c r="C54" s="221"/>
      <c r="D54" s="221"/>
      <c r="E54" s="221"/>
      <c r="F54" s="221"/>
    </row>
    <row r="55" spans="1:6" s="217" customFormat="1" ht="12" customHeight="1">
      <c r="A55" s="221"/>
      <c r="B55" s="221"/>
      <c r="C55" s="221"/>
      <c r="D55" s="221"/>
      <c r="E55" s="221"/>
      <c r="F55" s="221"/>
    </row>
    <row r="56" spans="1:6" s="217" customFormat="1" ht="12" customHeight="1">
      <c r="A56" s="221"/>
      <c r="B56" s="221"/>
      <c r="C56" s="221"/>
      <c r="D56" s="221"/>
      <c r="E56" s="221"/>
      <c r="F56" s="221"/>
    </row>
    <row r="57" spans="1:6" s="217" customFormat="1" ht="12" customHeight="1">
      <c r="A57" s="221"/>
      <c r="B57" s="221"/>
      <c r="C57" s="221"/>
      <c r="D57" s="221"/>
      <c r="E57" s="221"/>
      <c r="F57" s="221"/>
    </row>
    <row r="58" spans="1:6" s="217" customFormat="1" ht="12" customHeight="1">
      <c r="A58" s="221"/>
      <c r="B58" s="221"/>
      <c r="C58" s="221"/>
      <c r="D58" s="221"/>
      <c r="E58" s="221"/>
      <c r="F58" s="221"/>
    </row>
    <row r="59" spans="1:6" s="217" customFormat="1" ht="12" customHeight="1">
      <c r="A59" s="221"/>
      <c r="B59" s="221"/>
      <c r="C59" s="221"/>
      <c r="D59" s="221"/>
      <c r="E59" s="221"/>
      <c r="F59" s="221"/>
    </row>
    <row r="60" spans="1:6" s="217" customFormat="1" ht="12" customHeight="1">
      <c r="A60" s="221"/>
      <c r="B60" s="221"/>
      <c r="C60" s="221"/>
      <c r="D60" s="221"/>
      <c r="E60" s="221"/>
      <c r="F60" s="221"/>
    </row>
    <row r="61" spans="1:6" s="217" customFormat="1" ht="12" customHeight="1">
      <c r="A61" s="221"/>
      <c r="B61" s="221"/>
      <c r="C61" s="221"/>
      <c r="D61" s="221"/>
      <c r="E61" s="221"/>
      <c r="F61" s="221"/>
    </row>
    <row r="62" spans="1:6" s="217" customFormat="1" ht="12" customHeight="1">
      <c r="A62" s="221"/>
      <c r="B62" s="221"/>
      <c r="C62" s="221"/>
      <c r="D62" s="221"/>
      <c r="E62" s="221"/>
      <c r="F62" s="221"/>
    </row>
    <row r="63" spans="1:6" s="217" customFormat="1" ht="12" customHeight="1">
      <c r="A63" s="221"/>
      <c r="B63" s="221"/>
      <c r="C63" s="221"/>
      <c r="D63" s="221"/>
      <c r="E63" s="221"/>
      <c r="F63" s="221"/>
    </row>
    <row r="64" spans="1:6" s="217" customFormat="1" ht="12" customHeight="1">
      <c r="A64" s="221"/>
      <c r="B64" s="221"/>
      <c r="C64" s="221"/>
      <c r="D64" s="221"/>
      <c r="E64" s="221"/>
      <c r="F64" s="221"/>
    </row>
    <row r="65" spans="1:37" s="217" customFormat="1" ht="12" customHeight="1">
      <c r="A65" s="221"/>
      <c r="B65" s="221"/>
      <c r="C65" s="221"/>
      <c r="D65" s="221"/>
      <c r="E65" s="221"/>
      <c r="F65" s="221"/>
    </row>
    <row r="66" spans="1:37" s="217" customFormat="1" ht="12" customHeight="1">
      <c r="A66" s="221"/>
      <c r="B66" s="221"/>
      <c r="C66" s="221"/>
      <c r="D66" s="221"/>
      <c r="E66" s="221"/>
      <c r="F66" s="221"/>
      <c r="AF66" s="349"/>
      <c r="AG66" s="340"/>
      <c r="AH66" s="340"/>
      <c r="AI66" s="340"/>
      <c r="AJ66" s="340"/>
      <c r="AK66" s="340"/>
    </row>
    <row r="67" spans="1:37" s="217" customFormat="1" ht="12" customHeight="1">
      <c r="A67" s="221"/>
      <c r="B67" s="221"/>
      <c r="C67" s="221"/>
      <c r="D67" s="221"/>
      <c r="E67" s="221"/>
      <c r="F67" s="221"/>
      <c r="AF67" s="349"/>
      <c r="AG67" s="340"/>
      <c r="AH67" s="340"/>
      <c r="AI67" s="340"/>
      <c r="AJ67" s="340"/>
      <c r="AK67" s="340"/>
    </row>
    <row r="68" spans="1:37" s="217" customFormat="1" ht="12" customHeight="1">
      <c r="A68" s="221"/>
      <c r="B68" s="221"/>
      <c r="C68" s="221"/>
      <c r="D68" s="221"/>
      <c r="E68" s="221"/>
      <c r="F68" s="221"/>
    </row>
    <row r="69" spans="1:37" s="217" customFormat="1" ht="12" customHeight="1">
      <c r="A69" s="221"/>
      <c r="B69" s="221"/>
      <c r="C69" s="221"/>
      <c r="D69" s="221"/>
      <c r="E69" s="221"/>
      <c r="F69" s="221"/>
    </row>
    <row r="70" spans="1:37" s="217" customFormat="1" ht="12" customHeight="1">
      <c r="A70" s="221"/>
      <c r="B70" s="221"/>
      <c r="C70" s="221"/>
      <c r="D70" s="221"/>
      <c r="E70" s="221"/>
      <c r="F70" s="221"/>
    </row>
    <row r="71" spans="1:37" s="217" customFormat="1" ht="12" customHeight="1">
      <c r="A71" s="221"/>
      <c r="B71" s="221"/>
      <c r="C71" s="221"/>
      <c r="D71" s="221"/>
      <c r="E71" s="221"/>
      <c r="F71" s="221"/>
    </row>
    <row r="72" spans="1:37" s="217" customFormat="1" ht="12" customHeight="1">
      <c r="A72" s="221"/>
      <c r="B72" s="221"/>
      <c r="C72" s="221"/>
      <c r="D72" s="221"/>
      <c r="E72" s="221"/>
      <c r="F72" s="221"/>
    </row>
    <row r="73" spans="1:37" s="217" customFormat="1" ht="12" customHeight="1">
      <c r="A73" s="221"/>
      <c r="B73" s="221"/>
      <c r="C73" s="221"/>
      <c r="D73" s="221"/>
      <c r="E73" s="221"/>
      <c r="F73" s="221"/>
    </row>
    <row r="74" spans="1:37" s="217" customFormat="1" ht="12" customHeight="1">
      <c r="A74" s="221"/>
      <c r="B74" s="221"/>
      <c r="C74" s="221"/>
      <c r="D74" s="221"/>
      <c r="E74" s="221"/>
      <c r="F74" s="221"/>
    </row>
    <row r="75" spans="1:37" s="217" customFormat="1" ht="12" customHeight="1">
      <c r="A75" s="221"/>
      <c r="B75" s="221"/>
      <c r="C75" s="221"/>
      <c r="D75" s="221"/>
      <c r="E75" s="221"/>
      <c r="F75" s="221"/>
    </row>
    <row r="76" spans="1:37" s="217" customFormat="1" ht="12" customHeight="1">
      <c r="A76" s="221"/>
      <c r="B76" s="221"/>
      <c r="C76" s="221"/>
      <c r="D76" s="221"/>
      <c r="E76" s="221"/>
      <c r="F76" s="221"/>
    </row>
    <row r="77" spans="1:37" s="217" customFormat="1" ht="12" customHeight="1">
      <c r="A77" s="221"/>
      <c r="B77" s="221"/>
      <c r="C77" s="221"/>
      <c r="D77" s="221"/>
      <c r="E77" s="221"/>
      <c r="F77" s="221"/>
    </row>
    <row r="78" spans="1:37" s="217" customFormat="1" ht="12" customHeight="1">
      <c r="A78" s="221"/>
      <c r="B78" s="221"/>
      <c r="C78" s="221"/>
      <c r="D78" s="221"/>
      <c r="E78" s="221"/>
      <c r="F78" s="221"/>
    </row>
    <row r="79" spans="1:37" s="217" customFormat="1" ht="12" customHeight="1">
      <c r="A79" s="221"/>
      <c r="B79" s="221"/>
      <c r="C79" s="221"/>
      <c r="D79" s="221"/>
      <c r="E79" s="221"/>
      <c r="F79" s="221"/>
    </row>
    <row r="80" spans="1:37" s="217" customFormat="1" ht="12" customHeight="1">
      <c r="A80" s="221"/>
      <c r="B80" s="221"/>
      <c r="C80" s="221"/>
      <c r="D80" s="221"/>
      <c r="E80" s="221"/>
      <c r="F80" s="221"/>
    </row>
    <row r="81" spans="1:37" s="217" customFormat="1" ht="12" customHeight="1">
      <c r="A81" s="221"/>
      <c r="B81" s="221"/>
      <c r="C81" s="221"/>
      <c r="D81" s="221"/>
      <c r="E81" s="221"/>
      <c r="F81" s="221"/>
    </row>
    <row r="82" spans="1:37" s="217" customFormat="1" ht="12" customHeight="1">
      <c r="A82" s="221"/>
      <c r="B82" s="221"/>
      <c r="C82" s="221"/>
      <c r="D82" s="221"/>
      <c r="E82" s="221"/>
      <c r="F82" s="221"/>
    </row>
    <row r="83" spans="1:37" s="217" customFormat="1" ht="12" customHeight="1">
      <c r="A83" s="221"/>
      <c r="B83" s="221"/>
      <c r="C83" s="221"/>
      <c r="D83" s="221"/>
      <c r="E83" s="221"/>
      <c r="F83" s="221"/>
    </row>
    <row r="84" spans="1:37" s="217" customFormat="1" ht="12" customHeight="1">
      <c r="A84" s="221"/>
      <c r="B84" s="221"/>
      <c r="C84" s="221"/>
      <c r="D84" s="221"/>
      <c r="E84" s="221"/>
      <c r="F84" s="221"/>
    </row>
    <row r="85" spans="1:37" s="217" customFormat="1" ht="12" customHeight="1">
      <c r="A85" s="221"/>
      <c r="B85" s="221"/>
      <c r="C85" s="221"/>
      <c r="D85" s="221"/>
      <c r="E85" s="221"/>
      <c r="F85" s="221"/>
    </row>
    <row r="86" spans="1:37" s="217" customFormat="1" ht="12" customHeight="1">
      <c r="A86" s="221"/>
      <c r="B86" s="221"/>
      <c r="C86" s="221"/>
      <c r="D86" s="221"/>
      <c r="E86" s="221"/>
      <c r="F86" s="221"/>
    </row>
    <row r="87" spans="1:37" s="217" customFormat="1" ht="12" customHeight="1">
      <c r="A87" s="221"/>
      <c r="B87" s="221"/>
      <c r="C87" s="221"/>
      <c r="D87" s="221"/>
      <c r="E87" s="221"/>
      <c r="F87" s="221"/>
    </row>
    <row r="88" spans="1:37" s="217" customFormat="1" ht="12" customHeight="1">
      <c r="A88" s="221"/>
      <c r="B88" s="221"/>
      <c r="C88" s="221"/>
      <c r="D88" s="221"/>
      <c r="E88" s="221"/>
      <c r="F88" s="221"/>
    </row>
    <row r="89" spans="1:37" s="217" customFormat="1" ht="12" customHeight="1">
      <c r="A89" s="221"/>
      <c r="B89" s="221"/>
      <c r="C89" s="221"/>
      <c r="D89" s="221"/>
      <c r="E89" s="221"/>
      <c r="F89" s="221"/>
    </row>
    <row r="90" spans="1:37" s="217" customFormat="1" ht="12" customHeight="1">
      <c r="A90" s="221"/>
      <c r="B90" s="221"/>
      <c r="C90" s="221"/>
      <c r="D90" s="221"/>
      <c r="E90" s="221"/>
      <c r="F90" s="221"/>
      <c r="AG90" s="349"/>
      <c r="AH90" s="340"/>
      <c r="AI90" s="340"/>
      <c r="AJ90" s="340"/>
      <c r="AK90" s="340"/>
    </row>
    <row r="91" spans="1:37" s="217" customFormat="1" ht="12" customHeight="1">
      <c r="A91" s="221"/>
      <c r="B91" s="221"/>
      <c r="C91" s="221"/>
      <c r="D91" s="221"/>
      <c r="E91" s="221"/>
      <c r="F91" s="221"/>
    </row>
    <row r="92" spans="1:37" s="217" customFormat="1" ht="12" customHeight="1">
      <c r="A92" s="221"/>
      <c r="B92" s="221"/>
      <c r="C92" s="221"/>
      <c r="D92" s="221"/>
      <c r="E92" s="221"/>
      <c r="F92" s="221"/>
    </row>
    <row r="93" spans="1:37" s="217" customFormat="1" ht="12" customHeight="1">
      <c r="A93" s="221"/>
      <c r="B93" s="221"/>
      <c r="C93" s="221"/>
      <c r="D93" s="221"/>
      <c r="E93" s="221"/>
      <c r="F93" s="221"/>
    </row>
    <row r="94" spans="1:37" s="217" customFormat="1" ht="12" customHeight="1">
      <c r="A94" s="221"/>
      <c r="B94" s="221"/>
      <c r="C94" s="221"/>
      <c r="D94" s="221"/>
      <c r="E94" s="221"/>
      <c r="F94" s="221"/>
    </row>
    <row r="95" spans="1:37" s="217" customFormat="1" ht="12" customHeight="1">
      <c r="A95" s="221"/>
      <c r="B95" s="221"/>
      <c r="C95" s="221"/>
      <c r="D95" s="221"/>
      <c r="E95" s="221"/>
      <c r="F95" s="221"/>
    </row>
    <row r="96" spans="1:37" s="217" customFormat="1" ht="12" customHeight="1">
      <c r="A96" s="221"/>
      <c r="B96" s="221"/>
      <c r="C96" s="221"/>
      <c r="D96" s="221"/>
      <c r="E96" s="221"/>
      <c r="F96" s="221"/>
    </row>
    <row r="97" spans="1:6" s="217" customFormat="1" ht="12" customHeight="1">
      <c r="A97" s="221"/>
      <c r="B97" s="221"/>
      <c r="C97" s="221"/>
      <c r="D97" s="221"/>
      <c r="E97" s="221"/>
      <c r="F97" s="221"/>
    </row>
    <row r="98" spans="1:6" s="217" customFormat="1" ht="12" customHeight="1">
      <c r="A98" s="221"/>
      <c r="B98" s="221"/>
      <c r="C98" s="221"/>
      <c r="D98" s="221"/>
      <c r="E98" s="221"/>
      <c r="F98" s="221"/>
    </row>
    <row r="99" spans="1:6" s="217" customFormat="1" ht="12" customHeight="1">
      <c r="A99" s="221"/>
      <c r="B99" s="221"/>
      <c r="C99" s="221"/>
      <c r="D99" s="221"/>
      <c r="E99" s="221"/>
      <c r="F99" s="221"/>
    </row>
    <row r="100" spans="1:6" s="217" customFormat="1" ht="12" customHeight="1">
      <c r="A100" s="221"/>
      <c r="B100" s="221"/>
      <c r="C100" s="221"/>
      <c r="D100" s="221"/>
      <c r="E100" s="221"/>
      <c r="F100" s="221"/>
    </row>
    <row r="101" spans="1:6" s="217" customFormat="1" ht="12" customHeight="1">
      <c r="A101" s="221"/>
      <c r="B101" s="221"/>
      <c r="C101" s="221"/>
      <c r="D101" s="221"/>
      <c r="E101" s="221"/>
      <c r="F101" s="221"/>
    </row>
    <row r="102" spans="1:6" s="217" customFormat="1" ht="12" customHeight="1">
      <c r="A102" s="221"/>
      <c r="B102" s="221"/>
      <c r="C102" s="221"/>
      <c r="D102" s="221"/>
      <c r="E102" s="221"/>
      <c r="F102" s="221"/>
    </row>
    <row r="103" spans="1:6" s="217" customFormat="1" ht="12" customHeight="1">
      <c r="A103" s="221"/>
      <c r="B103" s="221"/>
      <c r="C103" s="221"/>
      <c r="D103" s="221"/>
      <c r="E103" s="221"/>
      <c r="F103" s="221"/>
    </row>
    <row r="104" spans="1:6" s="217" customFormat="1" ht="12" customHeight="1">
      <c r="A104" s="221"/>
      <c r="B104" s="221"/>
      <c r="C104" s="221"/>
      <c r="D104" s="221"/>
      <c r="E104" s="221"/>
      <c r="F104" s="221"/>
    </row>
    <row r="105" spans="1:6" s="217" customFormat="1" ht="12" customHeight="1">
      <c r="A105" s="221"/>
      <c r="B105" s="221"/>
      <c r="C105" s="221"/>
      <c r="D105" s="221"/>
      <c r="E105" s="221"/>
      <c r="F105" s="221"/>
    </row>
    <row r="106" spans="1:6" s="217" customFormat="1" ht="12" customHeight="1">
      <c r="A106" s="221"/>
      <c r="B106" s="221"/>
      <c r="C106" s="221"/>
      <c r="D106" s="221"/>
      <c r="E106" s="221"/>
      <c r="F106" s="221"/>
    </row>
    <row r="107" spans="1:6" s="217" customFormat="1" ht="12" customHeight="1">
      <c r="A107" s="221"/>
      <c r="B107" s="221"/>
      <c r="C107" s="221"/>
      <c r="D107" s="221"/>
      <c r="E107" s="221"/>
      <c r="F107" s="221"/>
    </row>
    <row r="108" spans="1:6" s="217" customFormat="1" ht="12" customHeight="1">
      <c r="A108" s="221"/>
      <c r="B108" s="221"/>
      <c r="C108" s="221"/>
      <c r="D108" s="221"/>
      <c r="E108" s="221"/>
      <c r="F108" s="221"/>
    </row>
    <row r="109" spans="1:6" s="217" customFormat="1" ht="12" customHeight="1">
      <c r="A109" s="221"/>
      <c r="B109" s="221"/>
      <c r="C109" s="221"/>
      <c r="D109" s="221"/>
      <c r="E109" s="221"/>
      <c r="F109" s="221"/>
    </row>
    <row r="110" spans="1:6" s="217" customFormat="1" ht="12" customHeight="1">
      <c r="A110" s="221"/>
      <c r="B110" s="221"/>
      <c r="C110" s="221"/>
      <c r="D110" s="221"/>
      <c r="E110" s="221"/>
      <c r="F110" s="221"/>
    </row>
    <row r="111" spans="1:6" s="217" customFormat="1" ht="12" customHeight="1">
      <c r="A111" s="221"/>
      <c r="B111" s="221"/>
      <c r="C111" s="221"/>
      <c r="D111" s="221"/>
      <c r="E111" s="221"/>
      <c r="F111" s="221"/>
    </row>
    <row r="112" spans="1:6" s="217" customFormat="1" ht="12" customHeight="1">
      <c r="A112" s="221"/>
      <c r="B112" s="221"/>
      <c r="C112" s="221"/>
      <c r="D112" s="221"/>
      <c r="E112" s="221"/>
      <c r="F112" s="221"/>
    </row>
    <row r="113" spans="1:6" s="217" customFormat="1" ht="12" customHeight="1">
      <c r="A113" s="221"/>
      <c r="B113" s="221"/>
      <c r="C113" s="221"/>
      <c r="D113" s="221"/>
      <c r="E113" s="221"/>
      <c r="F113" s="221"/>
    </row>
    <row r="114" spans="1:6" s="217" customFormat="1" ht="12" customHeight="1">
      <c r="A114" s="221"/>
      <c r="B114" s="221"/>
      <c r="C114" s="221"/>
      <c r="D114" s="221"/>
      <c r="E114" s="221"/>
      <c r="F114" s="221"/>
    </row>
    <row r="115" spans="1:6" s="217" customFormat="1" ht="12" customHeight="1">
      <c r="A115" s="221"/>
      <c r="B115" s="221"/>
      <c r="C115" s="221"/>
      <c r="D115" s="221"/>
      <c r="E115" s="221"/>
      <c r="F115" s="221"/>
    </row>
    <row r="116" spans="1:6" s="217" customFormat="1" ht="12" customHeight="1">
      <c r="A116" s="221"/>
      <c r="B116" s="221"/>
      <c r="C116" s="221"/>
      <c r="D116" s="221"/>
      <c r="E116" s="221"/>
      <c r="F116" s="221"/>
    </row>
    <row r="117" spans="1:6" s="217" customFormat="1" ht="12" customHeight="1">
      <c r="A117" s="221"/>
      <c r="B117" s="221"/>
      <c r="C117" s="221"/>
      <c r="D117" s="221"/>
      <c r="E117" s="221"/>
      <c r="F117" s="221"/>
    </row>
    <row r="118" spans="1:6" s="217" customFormat="1" ht="12" customHeight="1">
      <c r="A118" s="221"/>
      <c r="B118" s="221"/>
      <c r="C118" s="221"/>
      <c r="D118" s="221"/>
      <c r="E118" s="221"/>
      <c r="F118" s="221"/>
    </row>
    <row r="119" spans="1:6" s="217" customFormat="1" ht="12" customHeight="1">
      <c r="A119" s="221"/>
      <c r="B119" s="221"/>
      <c r="C119" s="221"/>
      <c r="D119" s="221"/>
      <c r="E119" s="221"/>
      <c r="F119" s="221"/>
    </row>
    <row r="120" spans="1:6" s="217" customFormat="1" ht="12" customHeight="1">
      <c r="A120" s="221"/>
      <c r="B120" s="221"/>
      <c r="C120" s="221"/>
      <c r="D120" s="221"/>
      <c r="E120" s="221"/>
      <c r="F120" s="221"/>
    </row>
    <row r="121" spans="1:6" s="217" customFormat="1" ht="12" customHeight="1">
      <c r="A121" s="221"/>
      <c r="B121" s="221"/>
      <c r="C121" s="221"/>
      <c r="D121" s="221"/>
      <c r="E121" s="221"/>
      <c r="F121" s="221"/>
    </row>
    <row r="122" spans="1:6" s="217" customFormat="1" ht="12" customHeight="1">
      <c r="A122" s="221"/>
      <c r="B122" s="221"/>
      <c r="C122" s="221"/>
      <c r="D122" s="221"/>
      <c r="E122" s="221"/>
      <c r="F122" s="221"/>
    </row>
    <row r="123" spans="1:6" s="217" customFormat="1" ht="12" customHeight="1">
      <c r="A123" s="221"/>
      <c r="B123" s="221"/>
      <c r="C123" s="221"/>
      <c r="D123" s="221"/>
      <c r="E123" s="221"/>
      <c r="F123" s="221"/>
    </row>
    <row r="124" spans="1:6" s="217" customFormat="1" ht="12" customHeight="1">
      <c r="A124" s="221"/>
      <c r="B124" s="221"/>
      <c r="C124" s="221"/>
      <c r="D124" s="221"/>
      <c r="E124" s="221"/>
      <c r="F124" s="221"/>
    </row>
    <row r="125" spans="1:6" s="217" customFormat="1" ht="12" customHeight="1">
      <c r="A125" s="221"/>
      <c r="B125" s="221"/>
      <c r="C125" s="221"/>
      <c r="D125" s="221"/>
      <c r="E125" s="221"/>
      <c r="F125" s="221"/>
    </row>
    <row r="126" spans="1:6" s="217" customFormat="1" ht="12" customHeight="1">
      <c r="A126" s="221"/>
      <c r="B126" s="221"/>
      <c r="C126" s="221"/>
      <c r="D126" s="221"/>
      <c r="E126" s="221"/>
      <c r="F126" s="221"/>
    </row>
    <row r="127" spans="1:6" s="217" customFormat="1" ht="12" customHeight="1">
      <c r="A127" s="221"/>
      <c r="B127" s="221"/>
      <c r="C127" s="221"/>
      <c r="D127" s="221"/>
      <c r="E127" s="221"/>
      <c r="F127" s="221"/>
    </row>
    <row r="128" spans="1:6" s="217" customFormat="1" ht="12" customHeight="1">
      <c r="A128" s="221"/>
      <c r="B128" s="221"/>
      <c r="C128" s="221"/>
      <c r="D128" s="221"/>
      <c r="E128" s="221"/>
      <c r="F128" s="221"/>
    </row>
    <row r="129" spans="1:6" s="217" customFormat="1" ht="12" customHeight="1">
      <c r="A129" s="221"/>
      <c r="B129" s="221"/>
      <c r="C129" s="221"/>
      <c r="D129" s="221"/>
      <c r="E129" s="221"/>
      <c r="F129" s="221"/>
    </row>
    <row r="130" spans="1:6" s="217" customFormat="1" ht="12" customHeight="1">
      <c r="A130" s="221"/>
      <c r="B130" s="221"/>
      <c r="C130" s="221"/>
      <c r="D130" s="221"/>
      <c r="E130" s="221"/>
      <c r="F130" s="221"/>
    </row>
    <row r="131" spans="1:6" s="217" customFormat="1" ht="12" customHeight="1">
      <c r="A131" s="221"/>
      <c r="B131" s="221"/>
      <c r="C131" s="221"/>
      <c r="D131" s="221"/>
      <c r="E131" s="221"/>
      <c r="F131" s="221"/>
    </row>
    <row r="132" spans="1:6" s="217" customFormat="1" ht="12" customHeight="1">
      <c r="A132" s="221"/>
      <c r="B132" s="221"/>
      <c r="C132" s="221"/>
      <c r="D132" s="221"/>
      <c r="E132" s="221"/>
      <c r="F132" s="221"/>
    </row>
    <row r="133" spans="1:6" s="217" customFormat="1" ht="12" customHeight="1">
      <c r="A133" s="221"/>
      <c r="B133" s="221"/>
      <c r="C133" s="221"/>
      <c r="D133" s="221"/>
      <c r="E133" s="221"/>
      <c r="F133" s="221"/>
    </row>
    <row r="134" spans="1:6" s="217" customFormat="1" ht="12" customHeight="1">
      <c r="A134" s="221"/>
      <c r="B134" s="221"/>
      <c r="C134" s="221"/>
      <c r="D134" s="221"/>
      <c r="E134" s="221"/>
      <c r="F134" s="221"/>
    </row>
    <row r="135" spans="1:6" s="217" customFormat="1" ht="12" customHeight="1">
      <c r="A135" s="221"/>
      <c r="B135" s="221"/>
      <c r="C135" s="221"/>
      <c r="D135" s="221"/>
      <c r="E135" s="221"/>
      <c r="F135" s="221"/>
    </row>
    <row r="136" spans="1:6" s="217" customFormat="1" ht="12" customHeight="1">
      <c r="A136" s="221"/>
      <c r="B136" s="221"/>
      <c r="C136" s="221"/>
      <c r="D136" s="221"/>
      <c r="E136" s="221"/>
      <c r="F136" s="221"/>
    </row>
    <row r="137" spans="1:6" s="217" customFormat="1" ht="12" customHeight="1">
      <c r="A137" s="221"/>
      <c r="B137" s="221"/>
      <c r="C137" s="221"/>
      <c r="D137" s="221"/>
      <c r="E137" s="221"/>
      <c r="F137" s="221"/>
    </row>
    <row r="138" spans="1:6" s="217" customFormat="1" ht="12" customHeight="1">
      <c r="A138" s="221"/>
      <c r="B138" s="221"/>
      <c r="C138" s="221"/>
      <c r="D138" s="221"/>
      <c r="E138" s="221"/>
      <c r="F138" s="221"/>
    </row>
    <row r="139" spans="1:6" s="217" customFormat="1" ht="12" customHeight="1">
      <c r="A139" s="221"/>
      <c r="B139" s="221"/>
      <c r="C139" s="221"/>
      <c r="D139" s="221"/>
      <c r="E139" s="221"/>
      <c r="F139" s="221"/>
    </row>
    <row r="140" spans="1:6" s="217" customFormat="1" ht="12" customHeight="1">
      <c r="A140" s="221"/>
      <c r="B140" s="221"/>
      <c r="C140" s="221"/>
      <c r="D140" s="221"/>
      <c r="E140" s="221"/>
      <c r="F140" s="221"/>
    </row>
    <row r="141" spans="1:6" s="217" customFormat="1" ht="12" customHeight="1">
      <c r="A141" s="221"/>
      <c r="B141" s="221"/>
      <c r="C141" s="221"/>
      <c r="D141" s="221"/>
      <c r="E141" s="221"/>
      <c r="F141" s="221"/>
    </row>
    <row r="142" spans="1:6" s="217" customFormat="1" ht="12" customHeight="1">
      <c r="A142" s="221"/>
      <c r="B142" s="221"/>
      <c r="C142" s="221"/>
      <c r="D142" s="221"/>
      <c r="E142" s="221"/>
      <c r="F142" s="221"/>
    </row>
    <row r="143" spans="1:6" s="217" customFormat="1" ht="12" customHeight="1">
      <c r="A143" s="221"/>
      <c r="B143" s="221"/>
      <c r="C143" s="221"/>
      <c r="D143" s="221"/>
      <c r="E143" s="221"/>
      <c r="F143" s="221"/>
    </row>
    <row r="144" spans="1:6" s="217" customFormat="1" ht="12" customHeight="1">
      <c r="A144" s="221"/>
      <c r="B144" s="221"/>
      <c r="C144" s="221"/>
      <c r="D144" s="221"/>
      <c r="E144" s="221"/>
      <c r="F144" s="221"/>
    </row>
    <row r="145" spans="1:6" s="217" customFormat="1" ht="12" customHeight="1">
      <c r="A145" s="221"/>
      <c r="B145" s="221"/>
      <c r="C145" s="221"/>
      <c r="D145" s="221"/>
      <c r="E145" s="221"/>
      <c r="F145" s="221"/>
    </row>
    <row r="146" spans="1:6" s="217" customFormat="1" ht="12" customHeight="1">
      <c r="A146" s="221"/>
      <c r="B146" s="221"/>
      <c r="C146" s="221"/>
      <c r="D146" s="221"/>
      <c r="E146" s="221"/>
      <c r="F146" s="221"/>
    </row>
    <row r="147" spans="1:6" s="217" customFormat="1" ht="12" customHeight="1">
      <c r="A147" s="221"/>
      <c r="B147" s="221"/>
      <c r="C147" s="221"/>
      <c r="D147" s="221"/>
      <c r="E147" s="221"/>
      <c r="F147" s="221"/>
    </row>
    <row r="148" spans="1:6" s="217" customFormat="1" ht="12" customHeight="1">
      <c r="A148" s="221"/>
      <c r="B148" s="221"/>
      <c r="C148" s="221"/>
      <c r="D148" s="221"/>
      <c r="E148" s="221"/>
      <c r="F148" s="221"/>
    </row>
    <row r="149" spans="1:6" s="217" customFormat="1" ht="12" customHeight="1">
      <c r="A149" s="221"/>
      <c r="B149" s="221"/>
      <c r="C149" s="221"/>
      <c r="D149" s="221"/>
      <c r="E149" s="221"/>
      <c r="F149" s="221"/>
    </row>
    <row r="150" spans="1:6" s="217" customFormat="1" ht="12" customHeight="1">
      <c r="A150" s="221"/>
      <c r="B150" s="221"/>
      <c r="C150" s="221"/>
      <c r="D150" s="221"/>
      <c r="E150" s="221"/>
      <c r="F150" s="221"/>
    </row>
    <row r="151" spans="1:6" s="217" customFormat="1" ht="12" customHeight="1">
      <c r="A151" s="221"/>
      <c r="B151" s="221"/>
      <c r="C151" s="221"/>
      <c r="D151" s="221"/>
      <c r="E151" s="221"/>
      <c r="F151" s="221"/>
    </row>
    <row r="152" spans="1:6" s="217" customFormat="1" ht="12" customHeight="1">
      <c r="A152" s="221"/>
      <c r="B152" s="221"/>
      <c r="C152" s="221"/>
      <c r="D152" s="221"/>
      <c r="E152" s="221"/>
      <c r="F152" s="221"/>
    </row>
    <row r="153" spans="1:6" s="217" customFormat="1" ht="12" customHeight="1">
      <c r="A153" s="221"/>
      <c r="B153" s="221"/>
      <c r="C153" s="221"/>
      <c r="D153" s="221"/>
      <c r="E153" s="221"/>
      <c r="F153" s="221"/>
    </row>
    <row r="154" spans="1:6" s="217" customFormat="1" ht="12" customHeight="1">
      <c r="A154" s="221"/>
      <c r="B154" s="221"/>
      <c r="C154" s="221"/>
      <c r="D154" s="221"/>
      <c r="E154" s="221"/>
      <c r="F154" s="221"/>
    </row>
    <row r="155" spans="1:6" s="217" customFormat="1" ht="12" customHeight="1">
      <c r="A155" s="221"/>
      <c r="B155" s="221"/>
      <c r="C155" s="221"/>
      <c r="D155" s="221"/>
      <c r="E155" s="221"/>
      <c r="F155" s="221"/>
    </row>
    <row r="156" spans="1:6" s="217" customFormat="1" ht="12" customHeight="1">
      <c r="A156" s="221"/>
      <c r="B156" s="221"/>
      <c r="C156" s="221"/>
      <c r="D156" s="221"/>
      <c r="E156" s="221"/>
      <c r="F156" s="221"/>
    </row>
    <row r="157" spans="1:6" s="217" customFormat="1" ht="12" customHeight="1">
      <c r="A157" s="221"/>
      <c r="B157" s="221"/>
      <c r="C157" s="221"/>
      <c r="D157" s="221"/>
      <c r="E157" s="221"/>
      <c r="F157" s="221"/>
    </row>
    <row r="158" spans="1:6" s="217" customFormat="1" ht="12" customHeight="1">
      <c r="A158" s="221"/>
      <c r="B158" s="221"/>
      <c r="C158" s="221"/>
      <c r="D158" s="221"/>
      <c r="E158" s="221"/>
      <c r="F158" s="221"/>
    </row>
    <row r="159" spans="1:6" s="217" customFormat="1" ht="12" customHeight="1">
      <c r="A159" s="221"/>
      <c r="B159" s="221"/>
      <c r="C159" s="221"/>
      <c r="D159" s="221"/>
      <c r="E159" s="221"/>
      <c r="F159" s="221"/>
    </row>
    <row r="160" spans="1:6" s="217" customFormat="1" ht="12" customHeight="1">
      <c r="A160" s="221"/>
      <c r="B160" s="221"/>
      <c r="C160" s="221"/>
      <c r="D160" s="221"/>
      <c r="E160" s="221"/>
      <c r="F160" s="221"/>
    </row>
    <row r="161" spans="1:6" s="217" customFormat="1" ht="12" customHeight="1">
      <c r="A161" s="221"/>
      <c r="B161" s="221"/>
      <c r="C161" s="221"/>
      <c r="D161" s="221"/>
      <c r="E161" s="221"/>
      <c r="F161" s="221"/>
    </row>
    <row r="162" spans="1:6" s="217" customFormat="1" ht="12" customHeight="1">
      <c r="A162" s="221"/>
      <c r="B162" s="221"/>
      <c r="C162" s="221"/>
      <c r="D162" s="221"/>
      <c r="E162" s="221"/>
      <c r="F162" s="221"/>
    </row>
    <row r="163" spans="1:6" s="217" customFormat="1" ht="12" customHeight="1">
      <c r="A163" s="221"/>
      <c r="B163" s="221"/>
      <c r="C163" s="221"/>
      <c r="D163" s="221"/>
      <c r="E163" s="221"/>
      <c r="F163" s="221"/>
    </row>
    <row r="164" spans="1:6" s="217" customFormat="1" ht="12" customHeight="1">
      <c r="A164" s="221"/>
      <c r="B164" s="221"/>
      <c r="C164" s="221"/>
      <c r="D164" s="221"/>
      <c r="E164" s="221"/>
      <c r="F164" s="221"/>
    </row>
    <row r="165" spans="1:6" s="217" customFormat="1" ht="12" customHeight="1">
      <c r="A165" s="221"/>
      <c r="B165" s="221"/>
      <c r="C165" s="221"/>
      <c r="D165" s="221"/>
      <c r="E165" s="221"/>
      <c r="F165" s="221"/>
    </row>
    <row r="166" spans="1:6" s="217" customFormat="1" ht="12" customHeight="1">
      <c r="A166" s="221"/>
      <c r="B166" s="221"/>
      <c r="C166" s="221"/>
      <c r="D166" s="221"/>
      <c r="E166" s="221"/>
      <c r="F166" s="221"/>
    </row>
    <row r="167" spans="1:6" s="217" customFormat="1" ht="12" customHeight="1">
      <c r="A167" s="221"/>
      <c r="B167" s="221"/>
      <c r="C167" s="221"/>
      <c r="D167" s="221"/>
      <c r="E167" s="221"/>
      <c r="F167" s="221"/>
    </row>
    <row r="168" spans="1:6" s="217" customFormat="1" ht="12" customHeight="1">
      <c r="A168" s="221"/>
      <c r="B168" s="221"/>
      <c r="C168" s="221"/>
      <c r="D168" s="221"/>
      <c r="E168" s="221"/>
      <c r="F168" s="221"/>
    </row>
    <row r="169" spans="1:6" s="217" customFormat="1" ht="12" customHeight="1">
      <c r="A169" s="221"/>
      <c r="B169" s="221"/>
      <c r="C169" s="221"/>
      <c r="D169" s="221"/>
      <c r="E169" s="221"/>
      <c r="F169" s="221"/>
    </row>
    <row r="170" spans="1:6" s="217" customFormat="1" ht="12" customHeight="1">
      <c r="A170" s="221"/>
      <c r="B170" s="221"/>
      <c r="C170" s="221"/>
      <c r="D170" s="221"/>
      <c r="E170" s="221"/>
      <c r="F170" s="221"/>
    </row>
    <row r="171" spans="1:6" s="217" customFormat="1" ht="12" customHeight="1">
      <c r="A171" s="221"/>
      <c r="B171" s="221"/>
      <c r="C171" s="221"/>
      <c r="D171" s="221"/>
      <c r="E171" s="221"/>
      <c r="F171" s="221"/>
    </row>
    <row r="172" spans="1:6" s="217" customFormat="1" ht="12" customHeight="1">
      <c r="A172" s="221"/>
      <c r="B172" s="221"/>
      <c r="C172" s="221"/>
      <c r="D172" s="221"/>
      <c r="E172" s="221"/>
      <c r="F172" s="221"/>
    </row>
    <row r="173" spans="1:6" s="217" customFormat="1" ht="12" customHeight="1">
      <c r="A173" s="221"/>
      <c r="B173" s="221"/>
      <c r="C173" s="221"/>
      <c r="D173" s="221"/>
      <c r="E173" s="221"/>
      <c r="F173" s="221"/>
    </row>
    <row r="174" spans="1:6" s="217" customFormat="1" ht="12" customHeight="1">
      <c r="A174" s="221"/>
      <c r="B174" s="221"/>
      <c r="C174" s="221"/>
      <c r="D174" s="221"/>
      <c r="E174" s="221"/>
      <c r="F174" s="221"/>
    </row>
    <row r="175" spans="1:6" s="217" customFormat="1" ht="12" customHeight="1">
      <c r="A175" s="221"/>
      <c r="B175" s="221"/>
      <c r="C175" s="221"/>
      <c r="D175" s="221"/>
      <c r="E175" s="221"/>
      <c r="F175" s="221"/>
    </row>
    <row r="176" spans="1:6" s="217" customFormat="1" ht="12" customHeight="1">
      <c r="A176" s="221"/>
      <c r="B176" s="221"/>
      <c r="C176" s="221"/>
      <c r="D176" s="221"/>
      <c r="E176" s="221"/>
      <c r="F176" s="221"/>
    </row>
    <row r="177" spans="1:6" s="217" customFormat="1" ht="12" customHeight="1">
      <c r="A177" s="221"/>
      <c r="B177" s="221"/>
      <c r="C177" s="221"/>
      <c r="D177" s="221"/>
      <c r="E177" s="221"/>
      <c r="F177" s="221"/>
    </row>
    <row r="178" spans="1:6" s="217" customFormat="1" ht="12" customHeight="1">
      <c r="A178" s="221"/>
      <c r="B178" s="221"/>
      <c r="C178" s="221"/>
      <c r="D178" s="221"/>
      <c r="E178" s="221"/>
      <c r="F178" s="221"/>
    </row>
    <row r="179" spans="1:6" s="217" customFormat="1" ht="12" customHeight="1">
      <c r="A179" s="221"/>
      <c r="B179" s="221"/>
      <c r="C179" s="221"/>
      <c r="D179" s="221"/>
      <c r="E179" s="221"/>
      <c r="F179" s="221"/>
    </row>
    <row r="180" spans="1:6" s="217" customFormat="1" ht="12" customHeight="1">
      <c r="A180" s="221"/>
      <c r="B180" s="221"/>
      <c r="C180" s="221"/>
      <c r="D180" s="221"/>
      <c r="E180" s="221"/>
      <c r="F180" s="221"/>
    </row>
    <row r="181" spans="1:6" s="217" customFormat="1" ht="12" customHeight="1">
      <c r="A181" s="221"/>
      <c r="B181" s="221"/>
      <c r="C181" s="221"/>
      <c r="D181" s="221"/>
      <c r="E181" s="221"/>
      <c r="F181" s="221"/>
    </row>
    <row r="182" spans="1:6" s="217" customFormat="1" ht="12" customHeight="1">
      <c r="A182" s="221"/>
      <c r="B182" s="221"/>
      <c r="C182" s="221"/>
      <c r="D182" s="221"/>
      <c r="E182" s="221"/>
      <c r="F182" s="221"/>
    </row>
    <row r="183" spans="1:6" s="217" customFormat="1" ht="12" customHeight="1">
      <c r="A183" s="221"/>
      <c r="B183" s="221"/>
      <c r="C183" s="221"/>
      <c r="D183" s="221"/>
      <c r="E183" s="221"/>
      <c r="F183" s="221"/>
    </row>
    <row r="184" spans="1:6" s="217" customFormat="1" ht="12" customHeight="1">
      <c r="A184" s="221"/>
      <c r="B184" s="221"/>
      <c r="C184" s="221"/>
      <c r="D184" s="221"/>
      <c r="E184" s="221"/>
      <c r="F184" s="221"/>
    </row>
    <row r="185" spans="1:6" s="217" customFormat="1" ht="12" customHeight="1">
      <c r="A185" s="221"/>
      <c r="B185" s="221"/>
      <c r="C185" s="221"/>
      <c r="D185" s="221"/>
      <c r="E185" s="221"/>
      <c r="F185" s="221"/>
    </row>
    <row r="186" spans="1:6" s="217" customFormat="1" ht="12" customHeight="1">
      <c r="A186" s="221"/>
      <c r="B186" s="221"/>
      <c r="C186" s="221"/>
      <c r="D186" s="221"/>
      <c r="E186" s="221"/>
      <c r="F186" s="221"/>
    </row>
    <row r="187" spans="1:6" s="217" customFormat="1" ht="12" customHeight="1">
      <c r="A187" s="221"/>
      <c r="B187" s="221"/>
      <c r="C187" s="221"/>
      <c r="D187" s="221"/>
      <c r="E187" s="221"/>
      <c r="F187" s="221"/>
    </row>
    <row r="188" spans="1:6" s="217" customFormat="1" ht="12" customHeight="1">
      <c r="A188" s="221"/>
      <c r="B188" s="221"/>
      <c r="C188" s="221"/>
      <c r="D188" s="221"/>
      <c r="E188" s="221"/>
      <c r="F188" s="221"/>
    </row>
    <row r="189" spans="1:6" s="217" customFormat="1" ht="12" customHeight="1">
      <c r="A189" s="221"/>
      <c r="B189" s="221"/>
      <c r="C189" s="221"/>
      <c r="D189" s="221"/>
      <c r="E189" s="221"/>
      <c r="F189" s="221"/>
    </row>
    <row r="190" spans="1:6" s="217" customFormat="1" ht="12" customHeight="1">
      <c r="A190" s="221"/>
      <c r="B190" s="221"/>
      <c r="C190" s="221"/>
      <c r="D190" s="221"/>
      <c r="E190" s="221"/>
      <c r="F190" s="221"/>
    </row>
    <row r="191" spans="1:6" s="217" customFormat="1" ht="12" customHeight="1">
      <c r="A191" s="221"/>
      <c r="B191" s="221"/>
      <c r="C191" s="221"/>
      <c r="D191" s="221"/>
      <c r="E191" s="221"/>
      <c r="F191" s="221"/>
    </row>
    <row r="192" spans="1:6" s="217" customFormat="1" ht="12" customHeight="1">
      <c r="A192" s="221"/>
      <c r="B192" s="221"/>
      <c r="C192" s="221"/>
      <c r="D192" s="221"/>
      <c r="E192" s="221"/>
      <c r="F192" s="221"/>
    </row>
    <row r="193" spans="1:6" s="217" customFormat="1" ht="12" customHeight="1">
      <c r="A193" s="221"/>
      <c r="B193" s="221"/>
      <c r="C193" s="221"/>
      <c r="D193" s="221"/>
      <c r="E193" s="221"/>
      <c r="F193" s="221"/>
    </row>
    <row r="194" spans="1:6" s="217" customFormat="1" ht="12" customHeight="1">
      <c r="A194" s="221"/>
      <c r="B194" s="221"/>
      <c r="C194" s="221"/>
      <c r="D194" s="221"/>
      <c r="E194" s="221"/>
      <c r="F194" s="221"/>
    </row>
    <row r="195" spans="1:6" s="217" customFormat="1" ht="12" customHeight="1">
      <c r="A195" s="221"/>
      <c r="B195" s="221"/>
      <c r="C195" s="221"/>
      <c r="D195" s="221"/>
      <c r="E195" s="221"/>
      <c r="F195" s="221"/>
    </row>
    <row r="196" spans="1:6" s="217" customFormat="1" ht="12" customHeight="1">
      <c r="A196" s="221"/>
      <c r="B196" s="221"/>
      <c r="C196" s="221"/>
      <c r="D196" s="221"/>
      <c r="E196" s="221"/>
      <c r="F196" s="221"/>
    </row>
    <row r="197" spans="1:6" s="217" customFormat="1" ht="12" customHeight="1">
      <c r="A197" s="221"/>
      <c r="B197" s="221"/>
      <c r="C197" s="221"/>
      <c r="D197" s="221"/>
      <c r="E197" s="221"/>
      <c r="F197" s="221"/>
    </row>
    <row r="198" spans="1:6" s="217" customFormat="1" ht="12" customHeight="1">
      <c r="A198" s="221"/>
      <c r="B198" s="221"/>
      <c r="C198" s="221"/>
      <c r="D198" s="221"/>
      <c r="E198" s="221"/>
      <c r="F198" s="221"/>
    </row>
    <row r="199" spans="1:6" s="217" customFormat="1" ht="12" customHeight="1">
      <c r="A199" s="221"/>
      <c r="B199" s="221"/>
      <c r="C199" s="221"/>
      <c r="D199" s="221"/>
      <c r="E199" s="221"/>
      <c r="F199" s="221"/>
    </row>
    <row r="200" spans="1:6" s="217" customFormat="1" ht="12" customHeight="1">
      <c r="A200" s="221"/>
      <c r="B200" s="221"/>
      <c r="C200" s="221"/>
      <c r="D200" s="221"/>
      <c r="E200" s="221"/>
      <c r="F200" s="221"/>
    </row>
    <row r="201" spans="1:6" s="217" customFormat="1" ht="12" customHeight="1">
      <c r="A201" s="221"/>
      <c r="B201" s="221"/>
      <c r="C201" s="221"/>
      <c r="D201" s="221"/>
      <c r="E201" s="221"/>
      <c r="F201" s="221"/>
    </row>
    <row r="202" spans="1:6" s="217" customFormat="1" ht="12" customHeight="1">
      <c r="A202" s="221"/>
      <c r="B202" s="221"/>
      <c r="C202" s="221"/>
      <c r="D202" s="221"/>
      <c r="E202" s="221"/>
      <c r="F202" s="221"/>
    </row>
    <row r="203" spans="1:6" s="217" customFormat="1" ht="12" customHeight="1">
      <c r="A203" s="221"/>
      <c r="B203" s="221"/>
      <c r="C203" s="221"/>
      <c r="D203" s="221"/>
      <c r="E203" s="221"/>
      <c r="F203" s="221"/>
    </row>
    <row r="204" spans="1:6" s="217" customFormat="1" ht="12" customHeight="1">
      <c r="A204" s="221"/>
      <c r="B204" s="221"/>
      <c r="C204" s="221"/>
      <c r="D204" s="221"/>
      <c r="E204" s="221"/>
      <c r="F204" s="221"/>
    </row>
    <row r="205" spans="1:6" s="217" customFormat="1" ht="12" customHeight="1">
      <c r="A205" s="221"/>
      <c r="B205" s="221"/>
      <c r="C205" s="221"/>
      <c r="D205" s="221"/>
      <c r="E205" s="221"/>
      <c r="F205" s="221"/>
    </row>
    <row r="206" spans="1:6" s="217" customFormat="1" ht="12" customHeight="1">
      <c r="A206" s="221"/>
      <c r="B206" s="221"/>
      <c r="C206" s="221"/>
      <c r="D206" s="221"/>
      <c r="E206" s="221"/>
      <c r="F206" s="221"/>
    </row>
    <row r="207" spans="1:6" s="217" customFormat="1" ht="12" customHeight="1">
      <c r="A207" s="221"/>
      <c r="B207" s="221"/>
      <c r="C207" s="221"/>
      <c r="D207" s="221"/>
      <c r="E207" s="221"/>
      <c r="F207" s="221"/>
    </row>
    <row r="208" spans="1:6" s="217" customFormat="1" ht="12" customHeight="1">
      <c r="A208" s="221"/>
      <c r="B208" s="221"/>
      <c r="C208" s="221"/>
      <c r="D208" s="221"/>
      <c r="E208" s="221"/>
      <c r="F208" s="221"/>
    </row>
    <row r="209" spans="1:6" s="217" customFormat="1" ht="12" customHeight="1">
      <c r="A209" s="221"/>
      <c r="B209" s="221"/>
      <c r="C209" s="221"/>
      <c r="D209" s="221"/>
      <c r="E209" s="221"/>
      <c r="F209" s="221"/>
    </row>
    <row r="210" spans="1:6" s="217" customFormat="1" ht="12" customHeight="1">
      <c r="A210" s="221"/>
      <c r="B210" s="221"/>
      <c r="C210" s="221"/>
      <c r="D210" s="221"/>
      <c r="E210" s="221"/>
      <c r="F210" s="221"/>
    </row>
    <row r="211" spans="1:6" s="217" customFormat="1" ht="12" customHeight="1">
      <c r="A211" s="221"/>
      <c r="B211" s="221"/>
      <c r="C211" s="221"/>
      <c r="D211" s="221"/>
      <c r="E211" s="221"/>
      <c r="F211" s="221"/>
    </row>
    <row r="212" spans="1:6" s="217" customFormat="1" ht="12" customHeight="1">
      <c r="A212" s="221"/>
      <c r="B212" s="221"/>
      <c r="C212" s="221"/>
      <c r="D212" s="221"/>
      <c r="E212" s="221"/>
      <c r="F212" s="221"/>
    </row>
    <row r="213" spans="1:6" s="217" customFormat="1" ht="12" customHeight="1">
      <c r="A213" s="221"/>
      <c r="B213" s="221"/>
      <c r="C213" s="221"/>
      <c r="D213" s="221"/>
      <c r="E213" s="221"/>
      <c r="F213" s="221"/>
    </row>
    <row r="214" spans="1:6" s="217" customFormat="1" ht="12" customHeight="1">
      <c r="A214" s="221"/>
      <c r="B214" s="221"/>
      <c r="C214" s="221"/>
      <c r="D214" s="221"/>
      <c r="E214" s="221"/>
      <c r="F214" s="221"/>
    </row>
    <row r="215" spans="1:6" s="217" customFormat="1" ht="12" customHeight="1">
      <c r="A215" s="221"/>
      <c r="B215" s="221"/>
      <c r="C215" s="221"/>
      <c r="D215" s="221"/>
      <c r="E215" s="221"/>
      <c r="F215" s="221"/>
    </row>
    <row r="216" spans="1:6" s="217" customFormat="1" ht="12" customHeight="1">
      <c r="A216" s="221"/>
      <c r="B216" s="221"/>
      <c r="C216" s="221"/>
      <c r="D216" s="221"/>
      <c r="E216" s="221"/>
      <c r="F216" s="221"/>
    </row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0" display="'Inhaltsverzeichnis '!E70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J236"/>
  <sheetViews>
    <sheetView zoomScaleNormal="100" workbookViewId="0">
      <pane ySplit="6" topLeftCell="A7" activePane="bottomLeft" state="frozen"/>
      <selection activeCell="A3" sqref="A3"/>
      <selection pane="bottomLeft" activeCell="A7" sqref="A7"/>
    </sheetView>
  </sheetViews>
  <sheetFormatPr baseColWidth="10" defaultColWidth="11.44140625" defaultRowHeight="12" customHeight="1"/>
  <cols>
    <col min="1" max="1" width="40.44140625" style="149" customWidth="1"/>
    <col min="2" max="6" width="9.109375" style="208" customWidth="1"/>
    <col min="7" max="7" width="8.33203125" style="149" customWidth="1"/>
    <col min="8" max="16384" width="11.44140625" style="149"/>
  </cols>
  <sheetData>
    <row r="1" spans="1:31" s="297" customFormat="1" ht="24" customHeight="1">
      <c r="A1" s="997" t="s">
        <v>985</v>
      </c>
      <c r="B1" s="997"/>
      <c r="C1" s="997"/>
      <c r="D1" s="997"/>
      <c r="E1" s="997"/>
      <c r="F1" s="997"/>
      <c r="AA1" s="358"/>
      <c r="AB1" s="379"/>
      <c r="AC1" s="379"/>
      <c r="AD1" s="379"/>
      <c r="AE1" s="379"/>
    </row>
    <row r="2" spans="1:31" s="152" customFormat="1" ht="12" customHeight="1">
      <c r="A2" s="1123"/>
      <c r="B2" s="976"/>
      <c r="C2" s="976"/>
      <c r="D2" s="976"/>
      <c r="E2" s="976"/>
      <c r="F2" s="976"/>
    </row>
    <row r="3" spans="1:31" s="151" customFormat="1" ht="12" customHeight="1">
      <c r="A3" s="1069" t="s">
        <v>119</v>
      </c>
      <c r="B3" s="1075" t="s">
        <v>621</v>
      </c>
      <c r="C3" s="1075"/>
      <c r="D3" s="1075"/>
      <c r="E3" s="1075"/>
      <c r="F3" s="1076"/>
    </row>
    <row r="4" spans="1:31" s="151" customFormat="1" ht="12" customHeight="1">
      <c r="A4" s="1069"/>
      <c r="B4" s="1071" t="s">
        <v>170</v>
      </c>
      <c r="C4" s="1120" t="s">
        <v>271</v>
      </c>
      <c r="D4" s="1120"/>
      <c r="E4" s="1074" t="s">
        <v>822</v>
      </c>
      <c r="F4" s="1076"/>
    </row>
    <row r="5" spans="1:31" s="151" customFormat="1" ht="12" customHeight="1">
      <c r="A5" s="1069"/>
      <c r="B5" s="1071"/>
      <c r="C5" s="1071" t="s">
        <v>321</v>
      </c>
      <c r="D5" s="1071" t="s">
        <v>322</v>
      </c>
      <c r="E5" s="1071" t="s">
        <v>168</v>
      </c>
      <c r="F5" s="1121" t="s">
        <v>897</v>
      </c>
    </row>
    <row r="6" spans="1:31" s="151" customFormat="1" ht="12" customHeight="1">
      <c r="A6" s="1069"/>
      <c r="B6" s="1071"/>
      <c r="C6" s="1071"/>
      <c r="D6" s="1071"/>
      <c r="E6" s="1071"/>
      <c r="F6" s="1122"/>
    </row>
    <row r="7" spans="1:31" s="152" customFormat="1" ht="12" customHeight="1">
      <c r="A7" s="191"/>
      <c r="B7" s="583"/>
      <c r="C7" s="3"/>
      <c r="D7" s="3"/>
      <c r="E7" s="3"/>
      <c r="F7" s="3"/>
    </row>
    <row r="8" spans="1:31" s="152" customFormat="1" ht="12" customHeight="1">
      <c r="A8" s="299" t="s">
        <v>121</v>
      </c>
      <c r="B8" s="584"/>
      <c r="C8" s="585"/>
      <c r="D8" s="585"/>
      <c r="E8" s="585"/>
      <c r="F8" s="585"/>
    </row>
    <row r="9" spans="1:31" s="152" customFormat="1" ht="12" customHeight="1">
      <c r="A9" s="300" t="s">
        <v>122</v>
      </c>
      <c r="B9" s="892">
        <v>4</v>
      </c>
      <c r="C9" s="890">
        <v>1</v>
      </c>
      <c r="D9" s="892">
        <v>3</v>
      </c>
      <c r="E9" s="892">
        <v>2</v>
      </c>
      <c r="F9" s="892">
        <v>1</v>
      </c>
      <c r="H9" s="466"/>
      <c r="I9" s="466"/>
      <c r="J9" s="466"/>
      <c r="K9" s="466"/>
    </row>
    <row r="10" spans="1:31" s="152" customFormat="1" ht="12" customHeight="1">
      <c r="A10" s="300" t="s">
        <v>123</v>
      </c>
      <c r="B10" s="892">
        <v>28</v>
      </c>
      <c r="C10" s="892">
        <v>3</v>
      </c>
      <c r="D10" s="892">
        <v>25</v>
      </c>
      <c r="E10" s="892">
        <v>21</v>
      </c>
      <c r="F10" s="892">
        <v>20</v>
      </c>
      <c r="H10" s="466"/>
      <c r="I10" s="466"/>
      <c r="J10" s="466"/>
      <c r="K10" s="466"/>
    </row>
    <row r="11" spans="1:31" s="152" customFormat="1" ht="12" customHeight="1">
      <c r="A11" s="300" t="s">
        <v>124</v>
      </c>
      <c r="B11" s="892">
        <v>472</v>
      </c>
      <c r="C11" s="892">
        <v>170</v>
      </c>
      <c r="D11" s="892">
        <v>302</v>
      </c>
      <c r="E11" s="892">
        <v>440</v>
      </c>
      <c r="F11" s="892">
        <v>287</v>
      </c>
      <c r="H11" s="466"/>
      <c r="I11" s="466"/>
      <c r="J11" s="466"/>
      <c r="K11" s="466"/>
    </row>
    <row r="12" spans="1:31" s="152" customFormat="1" ht="12" customHeight="1">
      <c r="A12" s="301" t="s">
        <v>588</v>
      </c>
      <c r="B12" s="893"/>
      <c r="C12" s="894"/>
      <c r="D12" s="894"/>
      <c r="E12" s="894"/>
      <c r="F12" s="894"/>
      <c r="H12" s="585"/>
      <c r="I12" s="585"/>
      <c r="J12" s="585"/>
      <c r="K12" s="585"/>
    </row>
    <row r="13" spans="1:31" s="303" customFormat="1" ht="12" customHeight="1">
      <c r="A13" s="302" t="s">
        <v>589</v>
      </c>
      <c r="B13" s="892">
        <v>588</v>
      </c>
      <c r="C13" s="892">
        <v>229</v>
      </c>
      <c r="D13" s="892">
        <v>359</v>
      </c>
      <c r="E13" s="892">
        <v>574</v>
      </c>
      <c r="F13" s="892">
        <v>346</v>
      </c>
      <c r="H13" s="466"/>
      <c r="I13" s="466"/>
      <c r="J13" s="466"/>
      <c r="K13" s="466"/>
    </row>
    <row r="14" spans="1:31" s="303" customFormat="1" ht="12" customHeight="1">
      <c r="A14" s="304" t="s">
        <v>125</v>
      </c>
      <c r="B14" s="893"/>
      <c r="C14" s="894"/>
      <c r="D14" s="894"/>
      <c r="E14" s="894"/>
      <c r="F14" s="894"/>
      <c r="H14" s="585"/>
      <c r="I14" s="585"/>
      <c r="J14" s="585"/>
      <c r="K14" s="585"/>
    </row>
    <row r="15" spans="1:31" s="303" customFormat="1" ht="12" customHeight="1">
      <c r="A15" s="304" t="s">
        <v>590</v>
      </c>
      <c r="B15" s="893"/>
      <c r="C15" s="894"/>
      <c r="D15" s="894"/>
      <c r="E15" s="894"/>
      <c r="F15" s="894"/>
      <c r="H15" s="585"/>
      <c r="I15" s="585"/>
      <c r="J15" s="585"/>
      <c r="K15" s="585"/>
    </row>
    <row r="16" spans="1:31" s="152" customFormat="1" ht="12" customHeight="1">
      <c r="A16" s="302" t="s">
        <v>591</v>
      </c>
      <c r="B16" s="892">
        <v>6</v>
      </c>
      <c r="C16" s="892">
        <v>2</v>
      </c>
      <c r="D16" s="892">
        <v>4</v>
      </c>
      <c r="E16" s="892">
        <v>2</v>
      </c>
      <c r="F16" s="892">
        <v>2</v>
      </c>
      <c r="H16" s="466"/>
      <c r="I16" s="466"/>
      <c r="J16" s="466"/>
      <c r="K16" s="466"/>
    </row>
    <row r="17" spans="1:11" s="152" customFormat="1" ht="12" customHeight="1">
      <c r="A17" s="304" t="s">
        <v>126</v>
      </c>
      <c r="B17" s="893"/>
      <c r="C17" s="894"/>
      <c r="D17" s="894"/>
      <c r="E17" s="894"/>
      <c r="F17" s="894"/>
      <c r="H17" s="585"/>
      <c r="I17" s="585"/>
      <c r="J17" s="585"/>
      <c r="K17" s="585"/>
    </row>
    <row r="18" spans="1:11" s="152" customFormat="1" ht="12" customHeight="1">
      <c r="A18" s="304" t="s">
        <v>590</v>
      </c>
      <c r="B18" s="893"/>
      <c r="C18" s="894"/>
      <c r="D18" s="894"/>
      <c r="E18" s="894"/>
      <c r="F18" s="894"/>
      <c r="H18" s="585"/>
      <c r="I18" s="585"/>
      <c r="J18" s="585"/>
      <c r="K18" s="585"/>
    </row>
    <row r="19" spans="1:11" s="152" customFormat="1" ht="12" customHeight="1">
      <c r="A19" s="582" t="s">
        <v>592</v>
      </c>
      <c r="B19" s="892">
        <v>112</v>
      </c>
      <c r="C19" s="892">
        <v>43</v>
      </c>
      <c r="D19" s="892">
        <v>69</v>
      </c>
      <c r="E19" s="892">
        <v>103</v>
      </c>
      <c r="F19" s="892">
        <v>63</v>
      </c>
      <c r="H19" s="466"/>
      <c r="I19" s="466"/>
      <c r="J19" s="466"/>
      <c r="K19" s="466"/>
    </row>
    <row r="20" spans="1:11" s="152" customFormat="1" ht="12" customHeight="1">
      <c r="A20" s="299" t="s">
        <v>596</v>
      </c>
      <c r="B20" s="893"/>
      <c r="C20" s="894"/>
      <c r="D20" s="894"/>
      <c r="E20" s="894"/>
      <c r="F20" s="894"/>
      <c r="H20" s="585"/>
      <c r="I20" s="585"/>
      <c r="J20" s="585"/>
      <c r="K20" s="585"/>
    </row>
    <row r="21" spans="1:11" s="152" customFormat="1" ht="12" customHeight="1">
      <c r="A21" s="581" t="s">
        <v>595</v>
      </c>
      <c r="B21" s="892">
        <v>1</v>
      </c>
      <c r="C21" s="892">
        <v>1</v>
      </c>
      <c r="D21" s="890">
        <v>0</v>
      </c>
      <c r="E21" s="892">
        <v>1</v>
      </c>
      <c r="F21" s="890">
        <v>0</v>
      </c>
      <c r="H21" s="466"/>
      <c r="I21" s="466"/>
      <c r="J21" s="466"/>
      <c r="K21" s="466"/>
    </row>
    <row r="22" spans="1:11" s="152" customFormat="1" ht="12" customHeight="1">
      <c r="A22" s="299" t="s">
        <v>697</v>
      </c>
      <c r="B22" s="893"/>
      <c r="C22" s="894"/>
      <c r="D22" s="894"/>
      <c r="E22" s="894"/>
      <c r="F22" s="894"/>
      <c r="H22" s="466"/>
      <c r="I22" s="466"/>
      <c r="J22" s="466"/>
      <c r="K22" s="466"/>
    </row>
    <row r="23" spans="1:11" s="152" customFormat="1" ht="12" customHeight="1">
      <c r="A23" s="581" t="s">
        <v>898</v>
      </c>
      <c r="B23" s="892">
        <v>1</v>
      </c>
      <c r="C23" s="892">
        <v>1</v>
      </c>
      <c r="D23" s="890">
        <v>0</v>
      </c>
      <c r="E23" s="892">
        <v>1</v>
      </c>
      <c r="F23" s="890">
        <v>0</v>
      </c>
      <c r="H23" s="466"/>
      <c r="I23" s="466"/>
      <c r="J23" s="466"/>
      <c r="K23" s="466"/>
    </row>
    <row r="24" spans="1:11" s="152" customFormat="1" ht="12" customHeight="1">
      <c r="A24" s="299" t="s">
        <v>697</v>
      </c>
      <c r="B24" s="893"/>
      <c r="C24" s="894"/>
      <c r="D24" s="894"/>
      <c r="E24" s="894"/>
      <c r="F24" s="894"/>
      <c r="H24" s="466"/>
      <c r="I24" s="466"/>
      <c r="J24" s="466"/>
      <c r="K24" s="466"/>
    </row>
    <row r="25" spans="1:11" s="152" customFormat="1" ht="12" customHeight="1">
      <c r="A25" s="581" t="s">
        <v>899</v>
      </c>
      <c r="B25" s="892">
        <v>37</v>
      </c>
      <c r="C25" s="892">
        <v>13</v>
      </c>
      <c r="D25" s="892">
        <v>24</v>
      </c>
      <c r="E25" s="892">
        <v>35</v>
      </c>
      <c r="F25" s="892">
        <v>24</v>
      </c>
      <c r="H25" s="466"/>
      <c r="I25" s="466"/>
      <c r="J25" s="466"/>
      <c r="K25" s="466"/>
    </row>
    <row r="26" spans="1:11" s="152" customFormat="1" ht="12" customHeight="1">
      <c r="A26" s="139"/>
      <c r="B26" s="893"/>
      <c r="C26" s="894"/>
      <c r="D26" s="894"/>
      <c r="E26" s="894"/>
      <c r="F26" s="894"/>
      <c r="H26" s="585"/>
      <c r="I26" s="585"/>
      <c r="J26" s="585"/>
      <c r="K26" s="585"/>
    </row>
    <row r="27" spans="1:11" s="152" customFormat="1" ht="12" customHeight="1">
      <c r="A27" s="299" t="s">
        <v>445</v>
      </c>
      <c r="B27" s="893"/>
      <c r="C27" s="894"/>
      <c r="D27" s="894"/>
      <c r="E27" s="894"/>
      <c r="F27" s="894"/>
      <c r="H27" s="585"/>
      <c r="I27" s="585"/>
      <c r="J27" s="585"/>
      <c r="K27" s="585"/>
    </row>
    <row r="28" spans="1:11" s="152" customFormat="1" ht="12" customHeight="1">
      <c r="A28" s="300" t="s">
        <v>662</v>
      </c>
      <c r="B28" s="892">
        <v>1</v>
      </c>
      <c r="C28" s="890">
        <v>0</v>
      </c>
      <c r="D28" s="892">
        <v>1</v>
      </c>
      <c r="E28" s="892">
        <v>1</v>
      </c>
      <c r="F28" s="892">
        <v>1</v>
      </c>
      <c r="H28" s="466"/>
      <c r="I28" s="466"/>
      <c r="J28" s="466"/>
      <c r="K28" s="466"/>
    </row>
    <row r="29" spans="1:11" ht="12" customHeight="1">
      <c r="B29" s="893"/>
      <c r="C29" s="894"/>
      <c r="D29" s="894"/>
      <c r="E29" s="894"/>
      <c r="F29" s="894"/>
      <c r="H29" s="585"/>
      <c r="I29" s="585"/>
      <c r="J29" s="585"/>
      <c r="K29" s="585"/>
    </row>
    <row r="30" spans="1:11" ht="12" customHeight="1">
      <c r="A30" s="542" t="s">
        <v>446</v>
      </c>
      <c r="B30" s="893"/>
      <c r="C30" s="894"/>
      <c r="D30" s="894"/>
      <c r="E30" s="894"/>
      <c r="F30" s="894"/>
      <c r="H30" s="585"/>
      <c r="I30" s="585"/>
      <c r="J30" s="585"/>
      <c r="K30" s="585"/>
    </row>
    <row r="31" spans="1:11" s="152" customFormat="1" ht="12" customHeight="1">
      <c r="A31" s="300" t="s">
        <v>664</v>
      </c>
      <c r="B31" s="892">
        <v>32</v>
      </c>
      <c r="C31" s="892">
        <v>10</v>
      </c>
      <c r="D31" s="892">
        <v>22</v>
      </c>
      <c r="E31" s="892">
        <v>29</v>
      </c>
      <c r="F31" s="892">
        <v>21</v>
      </c>
      <c r="H31" s="466"/>
      <c r="I31" s="466"/>
      <c r="J31" s="466"/>
      <c r="K31" s="466"/>
    </row>
    <row r="32" spans="1:11" s="152" customFormat="1" ht="12" customHeight="1">
      <c r="A32" s="300" t="s">
        <v>663</v>
      </c>
      <c r="B32" s="892">
        <v>1</v>
      </c>
      <c r="C32" s="890">
        <v>0</v>
      </c>
      <c r="D32" s="892">
        <v>1</v>
      </c>
      <c r="E32" s="892">
        <v>1</v>
      </c>
      <c r="F32" s="892">
        <v>1</v>
      </c>
      <c r="H32" s="466"/>
      <c r="I32" s="466"/>
      <c r="J32" s="466"/>
      <c r="K32" s="466"/>
    </row>
    <row r="33" spans="1:11" ht="12" customHeight="1">
      <c r="B33" s="893"/>
      <c r="C33" s="894"/>
      <c r="D33" s="894"/>
      <c r="E33" s="894"/>
      <c r="F33" s="894"/>
      <c r="H33" s="585"/>
      <c r="I33" s="585"/>
      <c r="J33" s="585"/>
      <c r="K33" s="585"/>
    </row>
    <row r="34" spans="1:11" s="152" customFormat="1" ht="12" customHeight="1">
      <c r="A34" s="13" t="s">
        <v>593</v>
      </c>
      <c r="B34" s="893"/>
      <c r="C34" s="894"/>
      <c r="D34" s="894"/>
      <c r="E34" s="894"/>
      <c r="F34" s="894"/>
      <c r="H34" s="585"/>
      <c r="I34" s="585"/>
      <c r="J34" s="585"/>
      <c r="K34" s="585"/>
    </row>
    <row r="35" spans="1:11" s="152" customFormat="1" ht="12" customHeight="1">
      <c r="A35" s="300" t="s">
        <v>128</v>
      </c>
      <c r="B35" s="892">
        <v>519</v>
      </c>
      <c r="C35" s="892">
        <v>156</v>
      </c>
      <c r="D35" s="892">
        <v>363</v>
      </c>
      <c r="E35" s="892">
        <v>442</v>
      </c>
      <c r="F35" s="892">
        <v>314</v>
      </c>
      <c r="H35" s="466"/>
      <c r="I35" s="466"/>
      <c r="J35" s="466"/>
      <c r="K35" s="466"/>
    </row>
    <row r="36" spans="1:11" s="152" customFormat="1" ht="12" customHeight="1">
      <c r="A36" s="300" t="s">
        <v>129</v>
      </c>
      <c r="B36" s="892">
        <v>45</v>
      </c>
      <c r="C36" s="892">
        <v>15</v>
      </c>
      <c r="D36" s="892">
        <v>30</v>
      </c>
      <c r="E36" s="892">
        <v>37</v>
      </c>
      <c r="F36" s="892">
        <v>23</v>
      </c>
      <c r="H36" s="466"/>
      <c r="I36" s="466"/>
      <c r="J36" s="466"/>
      <c r="K36" s="466"/>
    </row>
    <row r="37" spans="1:11" s="152" customFormat="1" ht="12" customHeight="1">
      <c r="A37" s="304"/>
      <c r="B37" s="893"/>
      <c r="C37" s="894"/>
      <c r="D37" s="894"/>
      <c r="E37" s="894"/>
      <c r="F37" s="894"/>
      <c r="H37" s="585"/>
      <c r="I37" s="585"/>
      <c r="J37" s="585"/>
      <c r="K37" s="585"/>
    </row>
    <row r="38" spans="1:11" s="152" customFormat="1" ht="12" customHeight="1">
      <c r="A38" s="13" t="s">
        <v>594</v>
      </c>
      <c r="B38" s="893"/>
      <c r="C38" s="894"/>
      <c r="D38" s="894"/>
      <c r="E38" s="894"/>
      <c r="F38" s="894"/>
      <c r="H38" s="585"/>
      <c r="I38" s="585"/>
      <c r="J38" s="585"/>
      <c r="K38" s="585"/>
    </row>
    <row r="39" spans="1:11" s="152" customFormat="1" ht="12" customHeight="1">
      <c r="A39" s="300" t="s">
        <v>128</v>
      </c>
      <c r="B39" s="892">
        <v>10</v>
      </c>
      <c r="C39" s="892">
        <v>1</v>
      </c>
      <c r="D39" s="892">
        <v>9</v>
      </c>
      <c r="E39" s="892">
        <v>2</v>
      </c>
      <c r="F39" s="892">
        <v>2</v>
      </c>
      <c r="H39" s="466"/>
      <c r="I39" s="466"/>
      <c r="J39" s="466"/>
      <c r="K39" s="466"/>
    </row>
    <row r="40" spans="1:11" s="152" customFormat="1" ht="12" customHeight="1">
      <c r="A40" s="304"/>
      <c r="B40" s="893"/>
      <c r="C40" s="894"/>
      <c r="D40" s="894"/>
      <c r="E40" s="894"/>
      <c r="F40" s="894"/>
      <c r="H40" s="585"/>
      <c r="I40" s="585"/>
      <c r="J40" s="585"/>
      <c r="K40" s="585"/>
    </row>
    <row r="41" spans="1:11" s="152" customFormat="1" ht="12" customHeight="1">
      <c r="A41" s="139" t="s">
        <v>132</v>
      </c>
      <c r="B41" s="892">
        <v>274</v>
      </c>
      <c r="C41" s="892">
        <v>104</v>
      </c>
      <c r="D41" s="892">
        <v>170</v>
      </c>
      <c r="E41" s="892">
        <v>136</v>
      </c>
      <c r="F41" s="892">
        <v>66</v>
      </c>
      <c r="H41" s="466"/>
      <c r="I41" s="466"/>
      <c r="J41" s="466"/>
      <c r="K41" s="466"/>
    </row>
    <row r="42" spans="1:11" s="152" customFormat="1" ht="12" customHeight="1">
      <c r="A42" s="139" t="s">
        <v>133</v>
      </c>
      <c r="B42" s="892">
        <v>26</v>
      </c>
      <c r="C42" s="892">
        <v>10</v>
      </c>
      <c r="D42" s="892">
        <v>16</v>
      </c>
      <c r="E42" s="892">
        <v>24</v>
      </c>
      <c r="F42" s="892">
        <v>14</v>
      </c>
      <c r="H42" s="466"/>
      <c r="I42" s="466"/>
      <c r="J42" s="466"/>
      <c r="K42" s="466"/>
    </row>
    <row r="43" spans="1:11" s="152" customFormat="1" ht="12" customHeight="1">
      <c r="A43" s="139" t="s">
        <v>134</v>
      </c>
      <c r="B43" s="892">
        <v>112</v>
      </c>
      <c r="C43" s="892">
        <v>52</v>
      </c>
      <c r="D43" s="892">
        <v>60</v>
      </c>
      <c r="E43" s="892">
        <v>66</v>
      </c>
      <c r="F43" s="892">
        <v>30</v>
      </c>
      <c r="H43" s="466"/>
      <c r="I43" s="466"/>
      <c r="J43" s="466"/>
      <c r="K43" s="466"/>
    </row>
    <row r="44" spans="1:11" s="152" customFormat="1" ht="12" customHeight="1">
      <c r="A44" s="139"/>
      <c r="B44" s="893"/>
      <c r="C44" s="894"/>
      <c r="D44" s="894"/>
      <c r="E44" s="894"/>
      <c r="F44" s="894"/>
      <c r="H44" s="585"/>
      <c r="I44" s="585"/>
      <c r="J44" s="585"/>
      <c r="K44" s="585"/>
    </row>
    <row r="45" spans="1:11" s="298" customFormat="1" ht="12" customHeight="1">
      <c r="A45" s="305" t="s">
        <v>170</v>
      </c>
      <c r="B45" s="895">
        <v>2269</v>
      </c>
      <c r="C45" s="895">
        <v>811</v>
      </c>
      <c r="D45" s="895">
        <v>1458</v>
      </c>
      <c r="E45" s="895">
        <v>1917</v>
      </c>
      <c r="F45" s="895">
        <v>1215</v>
      </c>
      <c r="G45" s="207"/>
      <c r="H45" s="470"/>
      <c r="I45" s="470"/>
      <c r="J45" s="470"/>
      <c r="K45" s="470"/>
    </row>
    <row r="46" spans="1:11" s="152" customFormat="1" ht="12" customHeight="1">
      <c r="B46" s="209"/>
      <c r="C46" s="209"/>
      <c r="D46" s="209"/>
      <c r="E46" s="209"/>
      <c r="F46" s="209"/>
    </row>
    <row r="47" spans="1:11" s="152" customFormat="1" ht="12" customHeight="1">
      <c r="B47" s="586"/>
      <c r="C47" s="586"/>
      <c r="D47" s="586"/>
      <c r="E47" s="586"/>
      <c r="F47" s="586"/>
    </row>
    <row r="48" spans="1:11" s="152" customFormat="1" ht="12" customHeight="1">
      <c r="A48" s="306"/>
      <c r="B48" s="177"/>
      <c r="C48" s="177"/>
      <c r="D48" s="177"/>
      <c r="E48" s="209"/>
      <c r="F48" s="209"/>
    </row>
    <row r="49" spans="2:6" s="152" customFormat="1" ht="12" customHeight="1">
      <c r="B49" s="209"/>
      <c r="C49" s="209"/>
      <c r="D49" s="209"/>
      <c r="E49" s="209"/>
      <c r="F49" s="209"/>
    </row>
    <row r="50" spans="2:6" s="152" customFormat="1" ht="12" customHeight="1">
      <c r="B50" s="209"/>
      <c r="C50" s="209"/>
      <c r="D50" s="209"/>
      <c r="E50" s="209"/>
      <c r="F50" s="209"/>
    </row>
    <row r="51" spans="2:6" s="152" customFormat="1" ht="12" customHeight="1">
      <c r="B51" s="209"/>
      <c r="C51" s="209"/>
      <c r="D51" s="209"/>
      <c r="E51" s="209"/>
      <c r="F51" s="209"/>
    </row>
    <row r="52" spans="2:6" s="152" customFormat="1" ht="12" customHeight="1">
      <c r="B52" s="209"/>
      <c r="C52" s="209"/>
      <c r="D52" s="209"/>
      <c r="E52" s="209"/>
      <c r="F52" s="209"/>
    </row>
    <row r="53" spans="2:6" s="152" customFormat="1" ht="12" customHeight="1">
      <c r="B53" s="209"/>
      <c r="C53" s="209"/>
      <c r="D53" s="209"/>
      <c r="E53" s="209"/>
      <c r="F53" s="209"/>
    </row>
    <row r="54" spans="2:6" s="152" customFormat="1" ht="12" customHeight="1">
      <c r="B54" s="209"/>
      <c r="C54" s="209"/>
      <c r="D54" s="209"/>
      <c r="E54" s="209"/>
      <c r="F54" s="209"/>
    </row>
    <row r="55" spans="2:6" s="152" customFormat="1" ht="12" customHeight="1">
      <c r="B55" s="209"/>
      <c r="C55" s="209"/>
      <c r="D55" s="209"/>
      <c r="E55" s="209"/>
      <c r="F55" s="209"/>
    </row>
    <row r="56" spans="2:6" s="152" customFormat="1" ht="12" customHeight="1">
      <c r="B56" s="209"/>
      <c r="C56" s="209"/>
      <c r="D56" s="209"/>
      <c r="E56" s="209"/>
      <c r="F56" s="209"/>
    </row>
    <row r="57" spans="2:6" s="152" customFormat="1" ht="12" customHeight="1">
      <c r="B57" s="209"/>
      <c r="C57" s="209"/>
      <c r="D57" s="209"/>
      <c r="E57" s="209"/>
      <c r="F57" s="209"/>
    </row>
    <row r="58" spans="2:6" s="152" customFormat="1" ht="12" customHeight="1">
      <c r="B58" s="209"/>
      <c r="C58" s="209"/>
      <c r="D58" s="209"/>
      <c r="E58" s="209"/>
      <c r="F58" s="209"/>
    </row>
    <row r="59" spans="2:6" s="152" customFormat="1" ht="12" customHeight="1">
      <c r="B59" s="209"/>
      <c r="C59" s="209"/>
      <c r="D59" s="209"/>
      <c r="E59" s="209"/>
      <c r="F59" s="209"/>
    </row>
    <row r="60" spans="2:6" s="152" customFormat="1" ht="12" customHeight="1">
      <c r="B60" s="209"/>
      <c r="C60" s="209"/>
      <c r="D60" s="209"/>
      <c r="E60" s="209"/>
      <c r="F60" s="209"/>
    </row>
    <row r="61" spans="2:6" s="152" customFormat="1" ht="12" customHeight="1">
      <c r="B61" s="209"/>
      <c r="C61" s="209"/>
      <c r="D61" s="209"/>
      <c r="E61" s="209"/>
      <c r="F61" s="209"/>
    </row>
    <row r="62" spans="2:6" s="152" customFormat="1" ht="12" customHeight="1">
      <c r="B62" s="209"/>
      <c r="C62" s="209"/>
      <c r="D62" s="209"/>
      <c r="E62" s="209"/>
      <c r="F62" s="209"/>
    </row>
    <row r="63" spans="2:6" s="152" customFormat="1" ht="12" customHeight="1">
      <c r="B63" s="209"/>
      <c r="C63" s="209"/>
      <c r="D63" s="209"/>
      <c r="E63" s="209"/>
      <c r="F63" s="209"/>
    </row>
    <row r="64" spans="2:6" s="152" customFormat="1" ht="12" customHeight="1">
      <c r="B64" s="209"/>
      <c r="C64" s="209"/>
      <c r="D64" s="209"/>
      <c r="E64" s="209"/>
      <c r="F64" s="209"/>
    </row>
    <row r="65" spans="2:36" s="152" customFormat="1" ht="12" customHeight="1">
      <c r="B65" s="209"/>
      <c r="C65" s="209"/>
      <c r="D65" s="209"/>
      <c r="E65" s="209"/>
      <c r="F65" s="209"/>
    </row>
    <row r="66" spans="2:36" s="152" customFormat="1" ht="12" customHeight="1">
      <c r="B66" s="209"/>
      <c r="C66" s="209"/>
      <c r="D66" s="209"/>
      <c r="E66" s="209"/>
      <c r="F66" s="209"/>
    </row>
    <row r="67" spans="2:36" s="152" customFormat="1" ht="12" customHeight="1">
      <c r="B67" s="209"/>
      <c r="C67" s="209"/>
      <c r="D67" s="209"/>
      <c r="E67" s="209"/>
      <c r="F67" s="209"/>
    </row>
    <row r="68" spans="2:36" s="152" customFormat="1" ht="12" customHeight="1">
      <c r="B68" s="209"/>
      <c r="C68" s="209"/>
      <c r="D68" s="209"/>
      <c r="E68" s="209"/>
      <c r="F68" s="209"/>
    </row>
    <row r="69" spans="2:36" s="152" customFormat="1" ht="12" customHeight="1">
      <c r="B69" s="209"/>
      <c r="C69" s="209"/>
      <c r="D69" s="209"/>
      <c r="E69" s="209"/>
      <c r="F69" s="209"/>
    </row>
    <row r="70" spans="2:36" s="152" customFormat="1" ht="12" customHeight="1">
      <c r="B70" s="209"/>
      <c r="C70" s="209"/>
      <c r="D70" s="209"/>
      <c r="E70" s="209"/>
      <c r="F70" s="209"/>
    </row>
    <row r="71" spans="2:36" s="152" customFormat="1" ht="12" customHeight="1">
      <c r="B71" s="209"/>
      <c r="C71" s="209"/>
      <c r="D71" s="209"/>
      <c r="E71" s="209"/>
      <c r="F71" s="209"/>
    </row>
    <row r="72" spans="2:36" s="152" customFormat="1" ht="12" customHeight="1">
      <c r="B72" s="209"/>
      <c r="C72" s="209"/>
      <c r="D72" s="209"/>
      <c r="E72" s="209"/>
      <c r="F72" s="209"/>
    </row>
    <row r="73" spans="2:36" s="152" customFormat="1" ht="12" customHeight="1">
      <c r="B73" s="209"/>
      <c r="C73" s="209"/>
      <c r="D73" s="209"/>
      <c r="E73" s="209"/>
      <c r="F73" s="209"/>
    </row>
    <row r="74" spans="2:36" s="152" customFormat="1" ht="12" customHeight="1">
      <c r="B74" s="209"/>
      <c r="C74" s="209"/>
      <c r="D74" s="209"/>
      <c r="E74" s="209"/>
      <c r="F74" s="209"/>
    </row>
    <row r="75" spans="2:36" s="152" customFormat="1" ht="12" customHeight="1">
      <c r="B75" s="209"/>
      <c r="C75" s="209"/>
      <c r="D75" s="209"/>
      <c r="E75" s="209"/>
      <c r="F75" s="209"/>
    </row>
    <row r="76" spans="2:36" s="152" customFormat="1" ht="12" customHeight="1">
      <c r="B76" s="209"/>
      <c r="C76" s="209"/>
      <c r="D76" s="209"/>
      <c r="E76" s="209"/>
      <c r="F76" s="209"/>
    </row>
    <row r="77" spans="2:36" s="152" customFormat="1" ht="12" customHeight="1">
      <c r="B77" s="209"/>
      <c r="C77" s="209"/>
      <c r="D77" s="209"/>
      <c r="E77" s="209"/>
      <c r="F77" s="209"/>
    </row>
    <row r="78" spans="2:36" s="152" customFormat="1" ht="12" customHeight="1">
      <c r="B78" s="209"/>
      <c r="C78" s="209"/>
      <c r="D78" s="209"/>
      <c r="E78" s="209"/>
      <c r="F78" s="209"/>
    </row>
    <row r="79" spans="2:36" s="152" customFormat="1" ht="12" customHeight="1">
      <c r="B79" s="209"/>
      <c r="C79" s="209"/>
      <c r="D79" s="209"/>
      <c r="E79" s="209"/>
      <c r="F79" s="209"/>
      <c r="AE79" s="348"/>
      <c r="AF79" s="371"/>
      <c r="AG79" s="371"/>
      <c r="AH79" s="371"/>
      <c r="AI79" s="371"/>
      <c r="AJ79" s="371"/>
    </row>
    <row r="80" spans="2:36" s="152" customFormat="1" ht="12" customHeight="1">
      <c r="B80" s="209"/>
      <c r="C80" s="209"/>
      <c r="D80" s="209"/>
      <c r="E80" s="209"/>
      <c r="F80" s="209"/>
      <c r="AE80" s="348"/>
      <c r="AF80" s="371"/>
      <c r="AG80" s="371"/>
      <c r="AH80" s="371"/>
      <c r="AI80" s="371"/>
      <c r="AJ80" s="371"/>
    </row>
    <row r="81" spans="2:6" s="152" customFormat="1" ht="12" customHeight="1">
      <c r="B81" s="209"/>
      <c r="C81" s="209"/>
      <c r="D81" s="209"/>
      <c r="E81" s="209"/>
      <c r="F81" s="209"/>
    </row>
    <row r="82" spans="2:6" s="152" customFormat="1" ht="12" customHeight="1">
      <c r="B82" s="209"/>
      <c r="C82" s="209"/>
      <c r="D82" s="209"/>
      <c r="E82" s="209"/>
      <c r="F82" s="209"/>
    </row>
    <row r="83" spans="2:6" s="152" customFormat="1" ht="12" customHeight="1">
      <c r="B83" s="209"/>
      <c r="C83" s="209"/>
      <c r="D83" s="209"/>
      <c r="E83" s="209"/>
      <c r="F83" s="209"/>
    </row>
    <row r="84" spans="2:6" s="152" customFormat="1" ht="12" customHeight="1">
      <c r="B84" s="209"/>
      <c r="C84" s="209"/>
      <c r="D84" s="209"/>
      <c r="E84" s="209"/>
      <c r="F84" s="209"/>
    </row>
    <row r="85" spans="2:6" s="152" customFormat="1" ht="12" customHeight="1">
      <c r="B85" s="209"/>
      <c r="C85" s="209"/>
      <c r="D85" s="209"/>
      <c r="E85" s="209"/>
      <c r="F85" s="209"/>
    </row>
    <row r="86" spans="2:6" s="152" customFormat="1" ht="12" customHeight="1">
      <c r="B86" s="209"/>
      <c r="C86" s="209"/>
      <c r="D86" s="209"/>
      <c r="E86" s="209"/>
      <c r="F86" s="209"/>
    </row>
    <row r="87" spans="2:6" s="152" customFormat="1" ht="12" customHeight="1">
      <c r="B87" s="209"/>
      <c r="C87" s="209"/>
      <c r="D87" s="209"/>
      <c r="E87" s="209"/>
      <c r="F87" s="209"/>
    </row>
    <row r="88" spans="2:6" s="152" customFormat="1" ht="12" customHeight="1">
      <c r="B88" s="209"/>
      <c r="C88" s="209"/>
      <c r="D88" s="209"/>
      <c r="E88" s="209"/>
      <c r="F88" s="209"/>
    </row>
    <row r="89" spans="2:6" s="152" customFormat="1" ht="12" customHeight="1">
      <c r="B89" s="209"/>
      <c r="C89" s="209"/>
      <c r="D89" s="209"/>
      <c r="E89" s="209"/>
      <c r="F89" s="209"/>
    </row>
    <row r="90" spans="2:6" s="152" customFormat="1" ht="12" customHeight="1">
      <c r="B90" s="209"/>
      <c r="C90" s="209"/>
      <c r="D90" s="209"/>
      <c r="E90" s="209"/>
      <c r="F90" s="209"/>
    </row>
    <row r="91" spans="2:6" s="152" customFormat="1" ht="12" customHeight="1">
      <c r="B91" s="209"/>
      <c r="C91" s="209"/>
      <c r="D91" s="209"/>
      <c r="E91" s="209"/>
      <c r="F91" s="209"/>
    </row>
    <row r="92" spans="2:6" s="152" customFormat="1" ht="12" customHeight="1">
      <c r="B92" s="209"/>
      <c r="C92" s="209"/>
      <c r="D92" s="209"/>
      <c r="E92" s="209"/>
      <c r="F92" s="209"/>
    </row>
    <row r="93" spans="2:6" s="152" customFormat="1" ht="12" customHeight="1">
      <c r="B93" s="209"/>
      <c r="C93" s="209"/>
      <c r="D93" s="209"/>
      <c r="E93" s="209"/>
      <c r="F93" s="209"/>
    </row>
    <row r="94" spans="2:6" s="152" customFormat="1" ht="12" customHeight="1">
      <c r="B94" s="209"/>
      <c r="C94" s="209"/>
      <c r="D94" s="209"/>
      <c r="E94" s="209"/>
      <c r="F94" s="209"/>
    </row>
    <row r="95" spans="2:6" s="152" customFormat="1" ht="12" customHeight="1">
      <c r="B95" s="209"/>
      <c r="C95" s="209"/>
      <c r="D95" s="209"/>
      <c r="E95" s="209"/>
      <c r="F95" s="209"/>
    </row>
    <row r="96" spans="2:6" s="152" customFormat="1" ht="12" customHeight="1">
      <c r="B96" s="209"/>
      <c r="C96" s="209"/>
      <c r="D96" s="209"/>
      <c r="E96" s="209"/>
      <c r="F96" s="209"/>
    </row>
    <row r="97" spans="2:36" s="152" customFormat="1" ht="12" customHeight="1">
      <c r="B97" s="209"/>
      <c r="C97" s="209"/>
      <c r="D97" s="209"/>
      <c r="E97" s="209"/>
      <c r="F97" s="209"/>
    </row>
    <row r="98" spans="2:36" s="152" customFormat="1" ht="12" customHeight="1">
      <c r="B98" s="209"/>
      <c r="C98" s="209"/>
      <c r="D98" s="209"/>
      <c r="E98" s="209"/>
      <c r="F98" s="209"/>
    </row>
    <row r="99" spans="2:36" s="152" customFormat="1" ht="12" customHeight="1">
      <c r="B99" s="209"/>
      <c r="C99" s="209"/>
      <c r="D99" s="209"/>
      <c r="E99" s="209"/>
      <c r="F99" s="209"/>
    </row>
    <row r="100" spans="2:36" s="152" customFormat="1" ht="12" customHeight="1">
      <c r="B100" s="209"/>
      <c r="C100" s="209"/>
      <c r="D100" s="209"/>
      <c r="E100" s="209"/>
      <c r="F100" s="209"/>
    </row>
    <row r="101" spans="2:36" s="152" customFormat="1" ht="12" customHeight="1">
      <c r="B101" s="209"/>
      <c r="C101" s="209"/>
      <c r="D101" s="209"/>
      <c r="E101" s="209"/>
      <c r="F101" s="209"/>
    </row>
    <row r="102" spans="2:36" s="152" customFormat="1" ht="12" customHeight="1">
      <c r="B102" s="209"/>
      <c r="C102" s="209"/>
      <c r="D102" s="209"/>
      <c r="E102" s="209"/>
      <c r="F102" s="209"/>
    </row>
    <row r="103" spans="2:36" s="152" customFormat="1" ht="12" customHeight="1">
      <c r="B103" s="209"/>
      <c r="C103" s="209"/>
      <c r="D103" s="209"/>
      <c r="E103" s="209"/>
      <c r="F103" s="209"/>
      <c r="AF103" s="348"/>
      <c r="AG103" s="371"/>
      <c r="AH103" s="371"/>
      <c r="AI103" s="371"/>
      <c r="AJ103" s="371"/>
    </row>
    <row r="104" spans="2:36" s="152" customFormat="1" ht="12" customHeight="1">
      <c r="B104" s="209"/>
      <c r="C104" s="209"/>
      <c r="D104" s="209"/>
      <c r="E104" s="209"/>
      <c r="F104" s="209"/>
    </row>
    <row r="105" spans="2:36" s="152" customFormat="1" ht="12" customHeight="1">
      <c r="B105" s="209"/>
      <c r="C105" s="209"/>
      <c r="D105" s="209"/>
      <c r="E105" s="209"/>
      <c r="F105" s="209"/>
    </row>
    <row r="106" spans="2:36" s="152" customFormat="1" ht="12" customHeight="1">
      <c r="B106" s="209"/>
      <c r="C106" s="209"/>
      <c r="D106" s="209"/>
      <c r="E106" s="209"/>
      <c r="F106" s="209"/>
    </row>
    <row r="107" spans="2:36" s="152" customFormat="1" ht="12" customHeight="1">
      <c r="B107" s="209"/>
      <c r="C107" s="209"/>
      <c r="D107" s="209"/>
      <c r="E107" s="209"/>
      <c r="F107" s="209"/>
    </row>
    <row r="108" spans="2:36" s="152" customFormat="1" ht="12" customHeight="1">
      <c r="B108" s="209"/>
      <c r="C108" s="209"/>
      <c r="D108" s="209"/>
      <c r="E108" s="209"/>
      <c r="F108" s="209"/>
    </row>
    <row r="109" spans="2:36" s="152" customFormat="1" ht="12" customHeight="1">
      <c r="B109" s="209"/>
      <c r="C109" s="209"/>
      <c r="D109" s="209"/>
      <c r="E109" s="209"/>
      <c r="F109" s="209"/>
    </row>
    <row r="110" spans="2:36" s="152" customFormat="1" ht="12" customHeight="1">
      <c r="B110" s="209"/>
      <c r="C110" s="209"/>
      <c r="D110" s="209"/>
      <c r="E110" s="209"/>
      <c r="F110" s="209"/>
    </row>
    <row r="111" spans="2:36" s="152" customFormat="1" ht="12" customHeight="1">
      <c r="B111" s="209"/>
      <c r="C111" s="209"/>
      <c r="D111" s="209"/>
      <c r="E111" s="209"/>
      <c r="F111" s="209"/>
    </row>
    <row r="112" spans="2:36" s="152" customFormat="1" ht="12" customHeight="1">
      <c r="B112" s="209"/>
      <c r="C112" s="209"/>
      <c r="D112" s="209"/>
      <c r="E112" s="209"/>
      <c r="F112" s="209"/>
    </row>
    <row r="113" spans="2:6" s="152" customFormat="1" ht="12" customHeight="1">
      <c r="B113" s="209"/>
      <c r="C113" s="209"/>
      <c r="D113" s="209"/>
      <c r="E113" s="209"/>
      <c r="F113" s="209"/>
    </row>
    <row r="114" spans="2:6" s="152" customFormat="1" ht="12" customHeight="1">
      <c r="B114" s="209"/>
      <c r="C114" s="209"/>
      <c r="D114" s="209"/>
      <c r="E114" s="209"/>
      <c r="F114" s="209"/>
    </row>
    <row r="115" spans="2:6" s="152" customFormat="1" ht="12" customHeight="1">
      <c r="B115" s="209"/>
      <c r="C115" s="209"/>
      <c r="D115" s="209"/>
      <c r="E115" s="209"/>
      <c r="F115" s="209"/>
    </row>
    <row r="116" spans="2:6" s="152" customFormat="1" ht="12" customHeight="1">
      <c r="B116" s="209"/>
      <c r="C116" s="209"/>
      <c r="D116" s="209"/>
      <c r="E116" s="209"/>
      <c r="F116" s="209"/>
    </row>
    <row r="117" spans="2:6" s="152" customFormat="1" ht="12" customHeight="1">
      <c r="B117" s="209"/>
      <c r="C117" s="209"/>
      <c r="D117" s="209"/>
      <c r="E117" s="209"/>
      <c r="F117" s="209"/>
    </row>
    <row r="118" spans="2:6" s="152" customFormat="1" ht="12" customHeight="1">
      <c r="B118" s="209"/>
      <c r="C118" s="209"/>
      <c r="D118" s="209"/>
      <c r="E118" s="209"/>
      <c r="F118" s="209"/>
    </row>
    <row r="119" spans="2:6" s="152" customFormat="1" ht="12" customHeight="1">
      <c r="B119" s="209"/>
      <c r="C119" s="209"/>
      <c r="D119" s="209"/>
      <c r="E119" s="209"/>
      <c r="F119" s="209"/>
    </row>
    <row r="120" spans="2:6" s="152" customFormat="1" ht="12" customHeight="1">
      <c r="B120" s="209"/>
      <c r="C120" s="209"/>
      <c r="D120" s="209"/>
      <c r="E120" s="209"/>
      <c r="F120" s="209"/>
    </row>
    <row r="121" spans="2:6" s="152" customFormat="1" ht="12" customHeight="1">
      <c r="B121" s="209"/>
      <c r="C121" s="209"/>
      <c r="D121" s="209"/>
      <c r="E121" s="209"/>
      <c r="F121" s="209"/>
    </row>
    <row r="122" spans="2:6" s="152" customFormat="1" ht="12" customHeight="1">
      <c r="B122" s="209"/>
      <c r="C122" s="209"/>
      <c r="D122" s="209"/>
      <c r="E122" s="209"/>
      <c r="F122" s="209"/>
    </row>
    <row r="123" spans="2:6" s="152" customFormat="1" ht="12" customHeight="1">
      <c r="B123" s="209"/>
      <c r="C123" s="209"/>
      <c r="D123" s="209"/>
      <c r="E123" s="209"/>
      <c r="F123" s="209"/>
    </row>
    <row r="124" spans="2:6" s="152" customFormat="1" ht="12" customHeight="1">
      <c r="B124" s="209"/>
      <c r="C124" s="209"/>
      <c r="D124" s="209"/>
      <c r="E124" s="209"/>
      <c r="F124" s="209"/>
    </row>
    <row r="125" spans="2:6" s="152" customFormat="1" ht="12" customHeight="1">
      <c r="B125" s="209"/>
      <c r="C125" s="209"/>
      <c r="D125" s="209"/>
      <c r="E125" s="209"/>
      <c r="F125" s="209"/>
    </row>
    <row r="126" spans="2:6" s="152" customFormat="1" ht="12" customHeight="1">
      <c r="B126" s="209"/>
      <c r="C126" s="209"/>
      <c r="D126" s="209"/>
      <c r="E126" s="209"/>
      <c r="F126" s="209"/>
    </row>
    <row r="127" spans="2:6" s="152" customFormat="1" ht="12" customHeight="1">
      <c r="B127" s="209"/>
      <c r="C127" s="209"/>
      <c r="D127" s="209"/>
      <c r="E127" s="209"/>
      <c r="F127" s="209"/>
    </row>
    <row r="128" spans="2:6" s="152" customFormat="1" ht="12" customHeight="1">
      <c r="B128" s="209"/>
      <c r="C128" s="209"/>
      <c r="D128" s="209"/>
      <c r="E128" s="209"/>
      <c r="F128" s="209"/>
    </row>
    <row r="129" spans="2:6" s="152" customFormat="1" ht="12" customHeight="1">
      <c r="B129" s="209"/>
      <c r="C129" s="209"/>
      <c r="D129" s="209"/>
      <c r="E129" s="209"/>
      <c r="F129" s="209"/>
    </row>
    <row r="130" spans="2:6" s="152" customFormat="1" ht="12" customHeight="1">
      <c r="B130" s="209"/>
      <c r="C130" s="209"/>
      <c r="D130" s="209"/>
      <c r="E130" s="209"/>
      <c r="F130" s="209"/>
    </row>
    <row r="131" spans="2:6" s="152" customFormat="1" ht="12" customHeight="1">
      <c r="B131" s="209"/>
      <c r="C131" s="209"/>
      <c r="D131" s="209"/>
      <c r="E131" s="209"/>
      <c r="F131" s="209"/>
    </row>
    <row r="132" spans="2:6" s="152" customFormat="1" ht="12" customHeight="1">
      <c r="B132" s="209"/>
      <c r="C132" s="209"/>
      <c r="D132" s="209"/>
      <c r="E132" s="209"/>
      <c r="F132" s="209"/>
    </row>
    <row r="133" spans="2:6" s="152" customFormat="1" ht="12" customHeight="1">
      <c r="B133" s="209"/>
      <c r="C133" s="209"/>
      <c r="D133" s="209"/>
      <c r="E133" s="209"/>
      <c r="F133" s="209"/>
    </row>
    <row r="134" spans="2:6" s="152" customFormat="1" ht="12" customHeight="1">
      <c r="B134" s="209"/>
      <c r="C134" s="209"/>
      <c r="D134" s="209"/>
      <c r="E134" s="209"/>
      <c r="F134" s="209"/>
    </row>
    <row r="135" spans="2:6" s="152" customFormat="1" ht="12" customHeight="1">
      <c r="B135" s="209"/>
      <c r="C135" s="209"/>
      <c r="D135" s="209"/>
      <c r="E135" s="209"/>
      <c r="F135" s="209"/>
    </row>
    <row r="136" spans="2:6" s="152" customFormat="1" ht="12" customHeight="1">
      <c r="B136" s="209"/>
      <c r="C136" s="209"/>
      <c r="D136" s="209"/>
      <c r="E136" s="209"/>
      <c r="F136" s="209"/>
    </row>
    <row r="137" spans="2:6" s="152" customFormat="1" ht="12" customHeight="1">
      <c r="B137" s="209"/>
      <c r="C137" s="209"/>
      <c r="D137" s="209"/>
      <c r="E137" s="209"/>
      <c r="F137" s="209"/>
    </row>
    <row r="138" spans="2:6" s="152" customFormat="1" ht="12" customHeight="1">
      <c r="B138" s="209"/>
      <c r="C138" s="209"/>
      <c r="D138" s="209"/>
      <c r="E138" s="209"/>
      <c r="F138" s="209"/>
    </row>
    <row r="139" spans="2:6" s="152" customFormat="1" ht="12" customHeight="1">
      <c r="B139" s="209"/>
      <c r="C139" s="209"/>
      <c r="D139" s="209"/>
      <c r="E139" s="209"/>
      <c r="F139" s="209"/>
    </row>
    <row r="140" spans="2:6" s="152" customFormat="1" ht="12" customHeight="1">
      <c r="B140" s="209"/>
      <c r="C140" s="209"/>
      <c r="D140" s="209"/>
      <c r="E140" s="209"/>
      <c r="F140" s="209"/>
    </row>
    <row r="141" spans="2:6" s="152" customFormat="1" ht="12" customHeight="1">
      <c r="B141" s="209"/>
      <c r="C141" s="209"/>
      <c r="D141" s="209"/>
      <c r="E141" s="209"/>
      <c r="F141" s="209"/>
    </row>
    <row r="142" spans="2:6" s="152" customFormat="1" ht="12" customHeight="1">
      <c r="B142" s="209"/>
      <c r="C142" s="209"/>
      <c r="D142" s="209"/>
      <c r="E142" s="209"/>
      <c r="F142" s="209"/>
    </row>
    <row r="143" spans="2:6" s="152" customFormat="1" ht="12" customHeight="1">
      <c r="B143" s="209"/>
      <c r="C143" s="209"/>
      <c r="D143" s="209"/>
      <c r="E143" s="209"/>
      <c r="F143" s="209"/>
    </row>
    <row r="144" spans="2:6" s="152" customFormat="1" ht="12" customHeight="1">
      <c r="B144" s="209"/>
      <c r="C144" s="209"/>
      <c r="D144" s="209"/>
      <c r="E144" s="209"/>
      <c r="F144" s="209"/>
    </row>
    <row r="145" spans="2:6" s="152" customFormat="1" ht="12" customHeight="1">
      <c r="B145" s="209"/>
      <c r="C145" s="209"/>
      <c r="D145" s="209"/>
      <c r="E145" s="209"/>
      <c r="F145" s="209"/>
    </row>
    <row r="146" spans="2:6" s="152" customFormat="1" ht="12" customHeight="1">
      <c r="B146" s="209"/>
      <c r="C146" s="209"/>
      <c r="D146" s="209"/>
      <c r="E146" s="209"/>
      <c r="F146" s="209"/>
    </row>
    <row r="147" spans="2:6" s="152" customFormat="1" ht="12" customHeight="1">
      <c r="B147" s="209"/>
      <c r="C147" s="209"/>
      <c r="D147" s="209"/>
      <c r="E147" s="209"/>
      <c r="F147" s="209"/>
    </row>
    <row r="148" spans="2:6" s="152" customFormat="1" ht="12" customHeight="1">
      <c r="B148" s="209"/>
      <c r="C148" s="209"/>
      <c r="D148" s="209"/>
      <c r="E148" s="209"/>
      <c r="F148" s="209"/>
    </row>
    <row r="149" spans="2:6" s="152" customFormat="1" ht="12" customHeight="1">
      <c r="B149" s="209"/>
      <c r="C149" s="209"/>
      <c r="D149" s="209"/>
      <c r="E149" s="209"/>
      <c r="F149" s="209"/>
    </row>
    <row r="150" spans="2:6" s="152" customFormat="1" ht="12" customHeight="1">
      <c r="B150" s="209"/>
      <c r="C150" s="209"/>
      <c r="D150" s="209"/>
      <c r="E150" s="209"/>
      <c r="F150" s="209"/>
    </row>
    <row r="151" spans="2:6" s="152" customFormat="1" ht="12" customHeight="1">
      <c r="B151" s="209"/>
      <c r="C151" s="209"/>
      <c r="D151" s="209"/>
      <c r="E151" s="209"/>
      <c r="F151" s="209"/>
    </row>
    <row r="152" spans="2:6" s="152" customFormat="1" ht="12" customHeight="1">
      <c r="B152" s="209"/>
      <c r="C152" s="209"/>
      <c r="D152" s="209"/>
      <c r="E152" s="209"/>
      <c r="F152" s="209"/>
    </row>
    <row r="153" spans="2:6" s="152" customFormat="1" ht="12" customHeight="1">
      <c r="B153" s="209"/>
      <c r="C153" s="209"/>
      <c r="D153" s="209"/>
      <c r="E153" s="209"/>
      <c r="F153" s="209"/>
    </row>
    <row r="154" spans="2:6" s="152" customFormat="1" ht="12" customHeight="1">
      <c r="B154" s="209"/>
      <c r="C154" s="209"/>
      <c r="D154" s="209"/>
      <c r="E154" s="209"/>
      <c r="F154" s="209"/>
    </row>
    <row r="155" spans="2:6" s="152" customFormat="1" ht="12" customHeight="1">
      <c r="B155" s="209"/>
      <c r="C155" s="209"/>
      <c r="D155" s="209"/>
      <c r="E155" s="209"/>
      <c r="F155" s="209"/>
    </row>
    <row r="156" spans="2:6" s="152" customFormat="1" ht="12" customHeight="1">
      <c r="B156" s="209"/>
      <c r="C156" s="209"/>
      <c r="D156" s="209"/>
      <c r="E156" s="209"/>
      <c r="F156" s="209"/>
    </row>
    <row r="157" spans="2:6" s="152" customFormat="1" ht="12" customHeight="1">
      <c r="B157" s="209"/>
      <c r="C157" s="209"/>
      <c r="D157" s="209"/>
      <c r="E157" s="209"/>
      <c r="F157" s="209"/>
    </row>
    <row r="158" spans="2:6" s="152" customFormat="1" ht="12" customHeight="1">
      <c r="B158" s="209"/>
      <c r="C158" s="209"/>
      <c r="D158" s="209"/>
      <c r="E158" s="209"/>
      <c r="F158" s="209"/>
    </row>
    <row r="159" spans="2:6" s="152" customFormat="1" ht="12" customHeight="1">
      <c r="B159" s="209"/>
      <c r="C159" s="209"/>
      <c r="D159" s="209"/>
      <c r="E159" s="209"/>
      <c r="F159" s="209"/>
    </row>
    <row r="160" spans="2:6" s="152" customFormat="1" ht="12" customHeight="1">
      <c r="B160" s="209"/>
      <c r="C160" s="209"/>
      <c r="D160" s="209"/>
      <c r="E160" s="209"/>
      <c r="F160" s="209"/>
    </row>
    <row r="161" spans="2:6" s="152" customFormat="1" ht="12" customHeight="1">
      <c r="B161" s="209"/>
      <c r="C161" s="209"/>
      <c r="D161" s="209"/>
      <c r="E161" s="209"/>
      <c r="F161" s="209"/>
    </row>
    <row r="162" spans="2:6" s="152" customFormat="1" ht="12" customHeight="1">
      <c r="B162" s="209"/>
      <c r="C162" s="209"/>
      <c r="D162" s="209"/>
      <c r="E162" s="209"/>
      <c r="F162" s="209"/>
    </row>
    <row r="163" spans="2:6" s="152" customFormat="1" ht="12" customHeight="1">
      <c r="B163" s="209"/>
      <c r="C163" s="209"/>
      <c r="D163" s="209"/>
      <c r="E163" s="209"/>
      <c r="F163" s="209"/>
    </row>
    <row r="164" spans="2:6" s="152" customFormat="1" ht="12" customHeight="1">
      <c r="B164" s="209"/>
      <c r="C164" s="209"/>
      <c r="D164" s="209"/>
      <c r="E164" s="209"/>
      <c r="F164" s="209"/>
    </row>
    <row r="165" spans="2:6" s="152" customFormat="1" ht="12" customHeight="1">
      <c r="B165" s="209"/>
      <c r="C165" s="209"/>
      <c r="D165" s="209"/>
      <c r="E165" s="209"/>
      <c r="F165" s="209"/>
    </row>
    <row r="166" spans="2:6" s="152" customFormat="1" ht="12" customHeight="1">
      <c r="B166" s="209"/>
      <c r="C166" s="209"/>
      <c r="D166" s="209"/>
      <c r="E166" s="209"/>
      <c r="F166" s="209"/>
    </row>
    <row r="167" spans="2:6" s="152" customFormat="1" ht="12" customHeight="1">
      <c r="B167" s="209"/>
      <c r="C167" s="209"/>
      <c r="D167" s="209"/>
      <c r="E167" s="209"/>
      <c r="F167" s="209"/>
    </row>
    <row r="168" spans="2:6" s="152" customFormat="1" ht="12" customHeight="1">
      <c r="B168" s="209"/>
      <c r="C168" s="209"/>
      <c r="D168" s="209"/>
      <c r="E168" s="209"/>
      <c r="F168" s="209"/>
    </row>
    <row r="169" spans="2:6" s="152" customFormat="1" ht="12" customHeight="1">
      <c r="B169" s="209"/>
      <c r="C169" s="209"/>
      <c r="D169" s="209"/>
      <c r="E169" s="209"/>
      <c r="F169" s="209"/>
    </row>
    <row r="170" spans="2:6" s="152" customFormat="1" ht="12" customHeight="1">
      <c r="B170" s="209"/>
      <c r="C170" s="209"/>
      <c r="D170" s="209"/>
      <c r="E170" s="209"/>
      <c r="F170" s="209"/>
    </row>
    <row r="171" spans="2:6" s="152" customFormat="1" ht="12" customHeight="1">
      <c r="B171" s="209"/>
      <c r="C171" s="209"/>
      <c r="D171" s="209"/>
      <c r="E171" s="209"/>
      <c r="F171" s="209"/>
    </row>
    <row r="172" spans="2:6" s="152" customFormat="1" ht="12" customHeight="1">
      <c r="B172" s="209"/>
      <c r="C172" s="209"/>
      <c r="D172" s="209"/>
      <c r="E172" s="209"/>
      <c r="F172" s="209"/>
    </row>
    <row r="173" spans="2:6" s="152" customFormat="1" ht="12" customHeight="1">
      <c r="B173" s="209"/>
      <c r="C173" s="209"/>
      <c r="D173" s="209"/>
      <c r="E173" s="209"/>
      <c r="F173" s="209"/>
    </row>
    <row r="174" spans="2:6" s="152" customFormat="1" ht="12" customHeight="1">
      <c r="B174" s="209"/>
      <c r="C174" s="209"/>
      <c r="D174" s="209"/>
      <c r="E174" s="209"/>
      <c r="F174" s="209"/>
    </row>
    <row r="175" spans="2:6" s="152" customFormat="1" ht="12" customHeight="1">
      <c r="B175" s="209"/>
      <c r="C175" s="209"/>
      <c r="D175" s="209"/>
      <c r="E175" s="209"/>
      <c r="F175" s="209"/>
    </row>
    <row r="176" spans="2:6" s="152" customFormat="1" ht="12" customHeight="1">
      <c r="B176" s="209"/>
      <c r="C176" s="209"/>
      <c r="D176" s="209"/>
      <c r="E176" s="209"/>
      <c r="F176" s="209"/>
    </row>
    <row r="177" spans="2:6" s="152" customFormat="1" ht="12" customHeight="1">
      <c r="B177" s="209"/>
      <c r="C177" s="209"/>
      <c r="D177" s="209"/>
      <c r="E177" s="209"/>
      <c r="F177" s="209"/>
    </row>
    <row r="178" spans="2:6" s="152" customFormat="1" ht="12" customHeight="1">
      <c r="B178" s="209"/>
      <c r="C178" s="209"/>
      <c r="D178" s="209"/>
      <c r="E178" s="209"/>
      <c r="F178" s="209"/>
    </row>
    <row r="179" spans="2:6" s="152" customFormat="1" ht="12" customHeight="1">
      <c r="B179" s="209"/>
      <c r="C179" s="209"/>
      <c r="D179" s="209"/>
      <c r="E179" s="209"/>
      <c r="F179" s="209"/>
    </row>
    <row r="180" spans="2:6" s="152" customFormat="1" ht="12" customHeight="1">
      <c r="B180" s="209"/>
      <c r="C180" s="209"/>
      <c r="D180" s="209"/>
      <c r="E180" s="209"/>
      <c r="F180" s="209"/>
    </row>
    <row r="181" spans="2:6" s="152" customFormat="1" ht="12" customHeight="1">
      <c r="B181" s="209"/>
      <c r="C181" s="209"/>
      <c r="D181" s="209"/>
      <c r="E181" s="209"/>
      <c r="F181" s="209"/>
    </row>
    <row r="182" spans="2:6" s="152" customFormat="1" ht="12" customHeight="1">
      <c r="B182" s="209"/>
      <c r="C182" s="209"/>
      <c r="D182" s="209"/>
      <c r="E182" s="209"/>
      <c r="F182" s="209"/>
    </row>
    <row r="183" spans="2:6" s="152" customFormat="1" ht="12" customHeight="1">
      <c r="B183" s="209"/>
      <c r="C183" s="209"/>
      <c r="D183" s="209"/>
      <c r="E183" s="209"/>
      <c r="F183" s="209"/>
    </row>
    <row r="184" spans="2:6" s="152" customFormat="1" ht="12" customHeight="1">
      <c r="B184" s="209"/>
      <c r="C184" s="209"/>
      <c r="D184" s="209"/>
      <c r="E184" s="209"/>
      <c r="F184" s="209"/>
    </row>
    <row r="185" spans="2:6" s="152" customFormat="1" ht="12" customHeight="1">
      <c r="B185" s="209"/>
      <c r="C185" s="209"/>
      <c r="D185" s="209"/>
      <c r="E185" s="209"/>
      <c r="F185" s="209"/>
    </row>
    <row r="186" spans="2:6" s="152" customFormat="1" ht="12" customHeight="1">
      <c r="B186" s="209"/>
      <c r="C186" s="209"/>
      <c r="D186" s="209"/>
      <c r="E186" s="209"/>
      <c r="F186" s="209"/>
    </row>
    <row r="187" spans="2:6" s="152" customFormat="1" ht="12" customHeight="1">
      <c r="B187" s="209"/>
      <c r="C187" s="209"/>
      <c r="D187" s="209"/>
      <c r="E187" s="209"/>
      <c r="F187" s="209"/>
    </row>
    <row r="188" spans="2:6" s="152" customFormat="1" ht="12" customHeight="1">
      <c r="B188" s="209"/>
      <c r="C188" s="209"/>
      <c r="D188" s="209"/>
      <c r="E188" s="209"/>
      <c r="F188" s="209"/>
    </row>
    <row r="189" spans="2:6" s="152" customFormat="1" ht="12" customHeight="1">
      <c r="B189" s="209"/>
      <c r="C189" s="209"/>
      <c r="D189" s="209"/>
      <c r="E189" s="209"/>
      <c r="F189" s="209"/>
    </row>
    <row r="190" spans="2:6" s="152" customFormat="1" ht="12" customHeight="1">
      <c r="B190" s="209"/>
      <c r="C190" s="209"/>
      <c r="D190" s="209"/>
      <c r="E190" s="209"/>
      <c r="F190" s="209"/>
    </row>
    <row r="191" spans="2:6" s="152" customFormat="1" ht="12" customHeight="1">
      <c r="B191" s="209"/>
      <c r="C191" s="209"/>
      <c r="D191" s="209"/>
      <c r="E191" s="209"/>
      <c r="F191" s="209"/>
    </row>
    <row r="192" spans="2:6" s="152" customFormat="1" ht="12" customHeight="1">
      <c r="B192" s="209"/>
      <c r="C192" s="209"/>
      <c r="D192" s="209"/>
      <c r="E192" s="209"/>
      <c r="F192" s="209"/>
    </row>
    <row r="193" spans="2:6" s="152" customFormat="1" ht="12" customHeight="1">
      <c r="B193" s="209"/>
      <c r="C193" s="209"/>
      <c r="D193" s="209"/>
      <c r="E193" s="209"/>
      <c r="F193" s="209"/>
    </row>
    <row r="194" spans="2:6" s="152" customFormat="1" ht="12" customHeight="1">
      <c r="B194" s="209"/>
      <c r="C194" s="209"/>
      <c r="D194" s="209"/>
      <c r="E194" s="209"/>
      <c r="F194" s="209"/>
    </row>
    <row r="195" spans="2:6" s="152" customFormat="1" ht="12" customHeight="1">
      <c r="B195" s="209"/>
      <c r="C195" s="209"/>
      <c r="D195" s="209"/>
      <c r="E195" s="209"/>
      <c r="F195" s="209"/>
    </row>
    <row r="196" spans="2:6" s="152" customFormat="1" ht="12" customHeight="1">
      <c r="B196" s="209"/>
      <c r="C196" s="209"/>
      <c r="D196" s="209"/>
      <c r="E196" s="209"/>
      <c r="F196" s="209"/>
    </row>
    <row r="197" spans="2:6" s="152" customFormat="1" ht="12" customHeight="1">
      <c r="B197" s="209"/>
      <c r="C197" s="209"/>
      <c r="D197" s="209"/>
      <c r="E197" s="209"/>
      <c r="F197" s="209"/>
    </row>
    <row r="198" spans="2:6" s="152" customFormat="1" ht="12" customHeight="1">
      <c r="B198" s="209"/>
      <c r="C198" s="209"/>
      <c r="D198" s="209"/>
      <c r="E198" s="209"/>
      <c r="F198" s="209"/>
    </row>
    <row r="199" spans="2:6" s="152" customFormat="1" ht="12" customHeight="1">
      <c r="B199" s="209"/>
      <c r="C199" s="209"/>
      <c r="D199" s="209"/>
      <c r="E199" s="209"/>
      <c r="F199" s="209"/>
    </row>
    <row r="200" spans="2:6" s="152" customFormat="1" ht="12" customHeight="1">
      <c r="B200" s="209"/>
      <c r="C200" s="209"/>
      <c r="D200" s="209"/>
      <c r="E200" s="209"/>
      <c r="F200" s="209"/>
    </row>
    <row r="201" spans="2:6" s="152" customFormat="1" ht="12" customHeight="1">
      <c r="B201" s="209"/>
      <c r="C201" s="209"/>
      <c r="D201" s="209"/>
      <c r="E201" s="209"/>
      <c r="F201" s="209"/>
    </row>
    <row r="202" spans="2:6" s="152" customFormat="1" ht="12" customHeight="1">
      <c r="B202" s="209"/>
      <c r="C202" s="209"/>
      <c r="D202" s="209"/>
      <c r="E202" s="209"/>
      <c r="F202" s="209"/>
    </row>
    <row r="203" spans="2:6" s="152" customFormat="1" ht="12" customHeight="1">
      <c r="B203" s="209"/>
      <c r="C203" s="209"/>
      <c r="D203" s="209"/>
      <c r="E203" s="209"/>
      <c r="F203" s="209"/>
    </row>
    <row r="204" spans="2:6" s="152" customFormat="1" ht="12" customHeight="1">
      <c r="B204" s="209"/>
      <c r="C204" s="209"/>
      <c r="D204" s="209"/>
      <c r="E204" s="209"/>
      <c r="F204" s="209"/>
    </row>
    <row r="205" spans="2:6" s="152" customFormat="1" ht="12" customHeight="1">
      <c r="B205" s="209"/>
      <c r="C205" s="209"/>
      <c r="D205" s="209"/>
      <c r="E205" s="209"/>
      <c r="F205" s="209"/>
    </row>
    <row r="206" spans="2:6" s="152" customFormat="1" ht="12" customHeight="1">
      <c r="B206" s="209"/>
      <c r="C206" s="209"/>
      <c r="D206" s="209"/>
      <c r="E206" s="209"/>
      <c r="F206" s="209"/>
    </row>
    <row r="207" spans="2:6" s="152" customFormat="1" ht="12" customHeight="1">
      <c r="B207" s="209"/>
      <c r="C207" s="209"/>
      <c r="D207" s="209"/>
      <c r="E207" s="209"/>
      <c r="F207" s="209"/>
    </row>
    <row r="208" spans="2:6" s="152" customFormat="1" ht="12" customHeight="1">
      <c r="B208" s="209"/>
      <c r="C208" s="209"/>
      <c r="D208" s="209"/>
      <c r="E208" s="209"/>
      <c r="F208" s="209"/>
    </row>
    <row r="209" spans="2:6" s="152" customFormat="1" ht="12" customHeight="1">
      <c r="B209" s="209"/>
      <c r="C209" s="209"/>
      <c r="D209" s="209"/>
      <c r="E209" s="209"/>
      <c r="F209" s="209"/>
    </row>
    <row r="210" spans="2:6" s="152" customFormat="1" ht="12" customHeight="1">
      <c r="B210" s="209"/>
      <c r="C210" s="209"/>
      <c r="D210" s="209"/>
      <c r="E210" s="209"/>
      <c r="F210" s="209"/>
    </row>
    <row r="211" spans="2:6" s="152" customFormat="1" ht="12" customHeight="1">
      <c r="B211" s="209"/>
      <c r="C211" s="209"/>
      <c r="D211" s="209"/>
      <c r="E211" s="209"/>
      <c r="F211" s="209"/>
    </row>
    <row r="212" spans="2:6" s="152" customFormat="1" ht="12" customHeight="1">
      <c r="B212" s="209"/>
      <c r="C212" s="209"/>
      <c r="D212" s="209"/>
      <c r="E212" s="209"/>
      <c r="F212" s="209"/>
    </row>
    <row r="213" spans="2:6" s="152" customFormat="1" ht="12" customHeight="1">
      <c r="B213" s="209"/>
      <c r="C213" s="209"/>
      <c r="D213" s="209"/>
      <c r="E213" s="209"/>
      <c r="F213" s="209"/>
    </row>
    <row r="214" spans="2:6" s="152" customFormat="1" ht="12" customHeight="1">
      <c r="B214" s="209"/>
      <c r="C214" s="209"/>
      <c r="D214" s="209"/>
      <c r="E214" s="209"/>
      <c r="F214" s="209"/>
    </row>
    <row r="215" spans="2:6" s="152" customFormat="1" ht="12" customHeight="1">
      <c r="B215" s="209"/>
      <c r="C215" s="209"/>
      <c r="D215" s="209"/>
      <c r="E215" s="209"/>
      <c r="F215" s="209"/>
    </row>
    <row r="216" spans="2:6" s="152" customFormat="1" ht="12" customHeight="1">
      <c r="B216" s="209"/>
      <c r="C216" s="209"/>
      <c r="D216" s="209"/>
      <c r="E216" s="209"/>
      <c r="F216" s="209"/>
    </row>
    <row r="217" spans="2:6" s="152" customFormat="1" ht="12" customHeight="1">
      <c r="B217" s="209"/>
      <c r="C217" s="209"/>
      <c r="D217" s="209"/>
      <c r="E217" s="209"/>
      <c r="F217" s="209"/>
    </row>
    <row r="218" spans="2:6" s="152" customFormat="1" ht="12" customHeight="1">
      <c r="B218" s="209"/>
      <c r="C218" s="209"/>
      <c r="D218" s="209"/>
      <c r="E218" s="209"/>
      <c r="F218" s="209"/>
    </row>
    <row r="219" spans="2:6" s="152" customFormat="1" ht="12" customHeight="1">
      <c r="B219" s="209"/>
      <c r="C219" s="209"/>
      <c r="D219" s="209"/>
      <c r="E219" s="209"/>
      <c r="F219" s="209"/>
    </row>
    <row r="220" spans="2:6" s="152" customFormat="1" ht="12" customHeight="1">
      <c r="B220" s="209"/>
      <c r="C220" s="209"/>
      <c r="D220" s="209"/>
      <c r="E220" s="209"/>
      <c r="F220" s="209"/>
    </row>
    <row r="221" spans="2:6" s="152" customFormat="1" ht="12" customHeight="1">
      <c r="B221" s="209"/>
      <c r="C221" s="209"/>
      <c r="D221" s="209"/>
      <c r="E221" s="209"/>
      <c r="F221" s="209"/>
    </row>
    <row r="222" spans="2:6" s="152" customFormat="1" ht="12" customHeight="1">
      <c r="B222" s="209"/>
      <c r="C222" s="209"/>
      <c r="D222" s="209"/>
      <c r="E222" s="209"/>
      <c r="F222" s="209"/>
    </row>
    <row r="223" spans="2:6" s="152" customFormat="1" ht="12" customHeight="1">
      <c r="B223" s="209"/>
      <c r="C223" s="209"/>
      <c r="D223" s="209"/>
      <c r="E223" s="209"/>
      <c r="F223" s="209"/>
    </row>
    <row r="224" spans="2:6" s="152" customFormat="1" ht="12" customHeight="1">
      <c r="B224" s="209"/>
      <c r="C224" s="209"/>
      <c r="D224" s="209"/>
      <c r="E224" s="209"/>
      <c r="F224" s="209"/>
    </row>
    <row r="225" spans="2:6" s="152" customFormat="1" ht="12" customHeight="1">
      <c r="B225" s="209"/>
      <c r="C225" s="209"/>
      <c r="D225" s="209"/>
      <c r="E225" s="209"/>
      <c r="F225" s="209"/>
    </row>
    <row r="226" spans="2:6" s="152" customFormat="1" ht="12" customHeight="1">
      <c r="B226" s="209"/>
      <c r="C226" s="209"/>
      <c r="D226" s="209"/>
      <c r="E226" s="209"/>
      <c r="F226" s="209"/>
    </row>
    <row r="227" spans="2:6" s="152" customFormat="1" ht="12" customHeight="1">
      <c r="B227" s="209"/>
      <c r="C227" s="209"/>
      <c r="D227" s="209"/>
      <c r="E227" s="209"/>
      <c r="F227" s="209"/>
    </row>
    <row r="228" spans="2:6" s="152" customFormat="1" ht="12" customHeight="1">
      <c r="B228" s="209"/>
      <c r="C228" s="209"/>
      <c r="D228" s="209"/>
      <c r="E228" s="209"/>
      <c r="F228" s="209"/>
    </row>
    <row r="229" spans="2:6" s="152" customFormat="1" ht="12" customHeight="1">
      <c r="B229" s="209"/>
      <c r="C229" s="209"/>
      <c r="D229" s="209"/>
      <c r="E229" s="209"/>
      <c r="F229" s="209"/>
    </row>
    <row r="230" spans="2:6" s="152" customFormat="1" ht="12" customHeight="1">
      <c r="B230" s="209"/>
      <c r="C230" s="209"/>
      <c r="D230" s="209"/>
      <c r="E230" s="209"/>
      <c r="F230" s="209"/>
    </row>
    <row r="231" spans="2:6" s="152" customFormat="1" ht="12" customHeight="1">
      <c r="B231" s="209"/>
      <c r="C231" s="209"/>
      <c r="D231" s="209"/>
      <c r="E231" s="209"/>
      <c r="F231" s="209"/>
    </row>
    <row r="232" spans="2:6" s="152" customFormat="1" ht="12" customHeight="1">
      <c r="B232" s="209"/>
      <c r="C232" s="209"/>
      <c r="D232" s="209"/>
      <c r="E232" s="209"/>
      <c r="F232" s="209"/>
    </row>
    <row r="233" spans="2:6" s="152" customFormat="1" ht="12" customHeight="1">
      <c r="B233" s="209"/>
      <c r="C233" s="209"/>
      <c r="D233" s="209"/>
      <c r="E233" s="209"/>
      <c r="F233" s="209"/>
    </row>
    <row r="234" spans="2:6" s="152" customFormat="1" ht="12" customHeight="1">
      <c r="B234" s="209"/>
      <c r="C234" s="209"/>
      <c r="D234" s="209"/>
      <c r="E234" s="209"/>
      <c r="F234" s="209"/>
    </row>
    <row r="235" spans="2:6" s="152" customFormat="1" ht="12" customHeight="1">
      <c r="B235" s="209"/>
      <c r="C235" s="209"/>
      <c r="D235" s="209"/>
      <c r="E235" s="209"/>
      <c r="F235" s="209"/>
    </row>
    <row r="236" spans="2:6" s="152" customFormat="1" ht="12" customHeight="1">
      <c r="B236" s="209"/>
      <c r="C236" s="209"/>
      <c r="D236" s="209"/>
      <c r="E236" s="209"/>
      <c r="F236" s="209"/>
    </row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45" customWidth="1"/>
    <col min="2" max="8" width="9.33203125" style="145" customWidth="1"/>
    <col min="9" max="10" width="8.33203125" style="145" customWidth="1"/>
    <col min="11" max="16384" width="11.44140625" style="145"/>
  </cols>
  <sheetData>
    <row r="1" spans="1:37" s="135" customFormat="1" ht="24" customHeight="1">
      <c r="A1" s="997" t="s">
        <v>986</v>
      </c>
      <c r="B1" s="1137"/>
      <c r="C1" s="1137"/>
      <c r="D1" s="1137"/>
      <c r="E1" s="1137"/>
      <c r="F1" s="1137"/>
      <c r="G1" s="1137"/>
      <c r="H1" s="1137"/>
      <c r="AG1" s="357"/>
      <c r="AH1" s="378"/>
      <c r="AI1" s="378"/>
      <c r="AJ1" s="378"/>
      <c r="AK1" s="378"/>
    </row>
    <row r="2" spans="1:37" ht="12" customHeight="1">
      <c r="A2" s="1136"/>
      <c r="B2" s="951"/>
      <c r="C2" s="951"/>
      <c r="D2" s="951"/>
      <c r="E2" s="951"/>
      <c r="F2" s="951"/>
      <c r="G2" s="951"/>
      <c r="H2" s="951"/>
    </row>
    <row r="3" spans="1:37" s="138" customFormat="1" ht="22.2" customHeight="1">
      <c r="A3" s="1069" t="s">
        <v>135</v>
      </c>
      <c r="B3" s="1138" t="s">
        <v>136</v>
      </c>
      <c r="C3" s="1138"/>
      <c r="D3" s="1138"/>
      <c r="E3" s="946" t="s">
        <v>137</v>
      </c>
      <c r="F3" s="946"/>
      <c r="G3" s="946"/>
      <c r="H3" s="947"/>
    </row>
    <row r="4" spans="1:37" s="138" customFormat="1" ht="22.2" customHeight="1">
      <c r="A4" s="1069"/>
      <c r="B4" s="1139" t="s">
        <v>168</v>
      </c>
      <c r="C4" s="1140"/>
      <c r="D4" s="721" t="s">
        <v>702</v>
      </c>
      <c r="E4" s="1139" t="s">
        <v>321</v>
      </c>
      <c r="F4" s="1140"/>
      <c r="G4" s="1139" t="s">
        <v>322</v>
      </c>
      <c r="H4" s="1141"/>
    </row>
    <row r="5" spans="1:37" s="138" customFormat="1" ht="12" customHeight="1">
      <c r="A5" s="979"/>
      <c r="B5" s="136" t="s">
        <v>138</v>
      </c>
      <c r="C5" s="946" t="s">
        <v>345</v>
      </c>
      <c r="D5" s="946"/>
      <c r="E5" s="136" t="s">
        <v>138</v>
      </c>
      <c r="F5" s="136" t="s">
        <v>345</v>
      </c>
      <c r="G5" s="136" t="s">
        <v>138</v>
      </c>
      <c r="H5" s="137" t="s">
        <v>345</v>
      </c>
    </row>
    <row r="6" spans="1:37" ht="12" customHeight="1">
      <c r="B6" s="146"/>
      <c r="C6" s="146"/>
      <c r="D6" s="146"/>
      <c r="E6" s="146"/>
      <c r="F6" s="146"/>
      <c r="G6" s="146"/>
      <c r="H6" s="146"/>
    </row>
    <row r="7" spans="1:37" s="152" customFormat="1" ht="12" customHeight="1">
      <c r="B7" s="1124" t="s">
        <v>139</v>
      </c>
      <c r="C7" s="1124"/>
      <c r="D7" s="1124"/>
      <c r="E7" s="1124"/>
      <c r="F7" s="1124"/>
      <c r="G7" s="1124"/>
      <c r="H7" s="1124"/>
      <c r="J7" s="1124"/>
      <c r="K7" s="1124"/>
      <c r="L7" s="1124"/>
      <c r="M7" s="1124"/>
      <c r="N7" s="1124"/>
      <c r="O7" s="1124"/>
      <c r="P7" s="1124"/>
    </row>
    <row r="8" spans="1:37" s="152" customFormat="1" ht="12" customHeight="1">
      <c r="A8" s="300" t="s">
        <v>323</v>
      </c>
      <c r="B8" s="892">
        <v>31</v>
      </c>
      <c r="C8" s="307">
        <v>1.7</v>
      </c>
      <c r="D8" s="307">
        <v>1.3</v>
      </c>
      <c r="E8" s="892">
        <v>8</v>
      </c>
      <c r="F8" s="307">
        <v>25.8</v>
      </c>
      <c r="G8" s="892">
        <v>23</v>
      </c>
      <c r="H8" s="307">
        <v>74.2</v>
      </c>
      <c r="J8" s="466"/>
      <c r="K8" s="307"/>
      <c r="L8" s="307"/>
      <c r="M8" s="308"/>
      <c r="N8" s="307"/>
      <c r="O8" s="308"/>
      <c r="P8" s="591"/>
    </row>
    <row r="9" spans="1:37" s="152" customFormat="1" ht="12" customHeight="1">
      <c r="A9" s="300" t="s">
        <v>324</v>
      </c>
      <c r="B9" s="892">
        <v>121</v>
      </c>
      <c r="C9" s="307">
        <v>6.7</v>
      </c>
      <c r="D9" s="307">
        <v>4.3</v>
      </c>
      <c r="E9" s="892">
        <v>44</v>
      </c>
      <c r="F9" s="307">
        <v>36.4</v>
      </c>
      <c r="G9" s="892">
        <v>77</v>
      </c>
      <c r="H9" s="307">
        <v>63.6</v>
      </c>
      <c r="J9" s="466"/>
      <c r="K9" s="307"/>
      <c r="L9" s="307"/>
      <c r="M9" s="170"/>
      <c r="N9" s="307"/>
      <c r="O9" s="170"/>
      <c r="P9" s="591"/>
    </row>
    <row r="10" spans="1:37" s="152" customFormat="1" ht="12" customHeight="1">
      <c r="A10" s="300" t="s">
        <v>325</v>
      </c>
      <c r="B10" s="892">
        <v>171</v>
      </c>
      <c r="C10" s="307">
        <v>9.5</v>
      </c>
      <c r="D10" s="307">
        <v>5.7</v>
      </c>
      <c r="E10" s="892">
        <v>68</v>
      </c>
      <c r="F10" s="307">
        <v>39.799999999999997</v>
      </c>
      <c r="G10" s="892">
        <v>103</v>
      </c>
      <c r="H10" s="307">
        <v>60.2</v>
      </c>
      <c r="J10" s="466"/>
      <c r="K10" s="307"/>
      <c r="L10" s="307"/>
      <c r="M10" s="170"/>
      <c r="N10" s="307"/>
      <c r="O10" s="170"/>
      <c r="P10" s="591"/>
    </row>
    <row r="11" spans="1:37" s="152" customFormat="1" ht="12" customHeight="1">
      <c r="A11" s="300" t="s">
        <v>326</v>
      </c>
      <c r="B11" s="892">
        <v>139</v>
      </c>
      <c r="C11" s="307">
        <v>7.7</v>
      </c>
      <c r="D11" s="307">
        <v>4.5</v>
      </c>
      <c r="E11" s="892">
        <v>57</v>
      </c>
      <c r="F11" s="307">
        <v>41</v>
      </c>
      <c r="G11" s="892">
        <v>82</v>
      </c>
      <c r="H11" s="307">
        <v>59</v>
      </c>
      <c r="J11" s="466"/>
      <c r="K11" s="307"/>
      <c r="L11" s="307"/>
      <c r="M11" s="170"/>
      <c r="N11" s="307"/>
      <c r="O11" s="170"/>
      <c r="P11" s="591"/>
    </row>
    <row r="12" spans="1:37" s="152" customFormat="1" ht="12" customHeight="1">
      <c r="A12" s="300" t="s">
        <v>327</v>
      </c>
      <c r="B12" s="892">
        <v>133</v>
      </c>
      <c r="C12" s="307">
        <v>7.4</v>
      </c>
      <c r="D12" s="307">
        <v>4.2</v>
      </c>
      <c r="E12" s="892">
        <v>57</v>
      </c>
      <c r="F12" s="307">
        <v>42.9</v>
      </c>
      <c r="G12" s="892">
        <v>76</v>
      </c>
      <c r="H12" s="307">
        <v>57.1</v>
      </c>
      <c r="J12" s="466"/>
      <c r="K12" s="307"/>
      <c r="L12" s="307"/>
      <c r="M12" s="170"/>
      <c r="N12" s="307"/>
      <c r="O12" s="170"/>
      <c r="P12" s="591"/>
    </row>
    <row r="13" spans="1:37" s="152" customFormat="1" ht="12" customHeight="1">
      <c r="A13" s="300" t="s">
        <v>328</v>
      </c>
      <c r="B13" s="892">
        <v>313</v>
      </c>
      <c r="C13" s="307">
        <v>17.3</v>
      </c>
      <c r="D13" s="307">
        <v>11</v>
      </c>
      <c r="E13" s="892">
        <v>114</v>
      </c>
      <c r="F13" s="307">
        <v>36.4</v>
      </c>
      <c r="G13" s="892">
        <v>199</v>
      </c>
      <c r="H13" s="307">
        <v>63.6</v>
      </c>
      <c r="J13" s="466"/>
      <c r="K13" s="307"/>
      <c r="L13" s="307"/>
      <c r="M13" s="170"/>
      <c r="N13" s="307"/>
      <c r="O13" s="170"/>
      <c r="P13" s="591"/>
    </row>
    <row r="14" spans="1:37" s="152" customFormat="1" ht="12" customHeight="1">
      <c r="A14" s="300" t="s">
        <v>329</v>
      </c>
      <c r="B14" s="892">
        <v>437</v>
      </c>
      <c r="C14" s="307">
        <v>24.2</v>
      </c>
      <c r="D14" s="307">
        <v>15.1</v>
      </c>
      <c r="E14" s="892">
        <v>165</v>
      </c>
      <c r="F14" s="307">
        <v>37.799999999999997</v>
      </c>
      <c r="G14" s="892">
        <v>272</v>
      </c>
      <c r="H14" s="307">
        <v>62.2</v>
      </c>
      <c r="J14" s="466"/>
      <c r="K14" s="307"/>
      <c r="L14" s="307"/>
      <c r="M14" s="170"/>
      <c r="N14" s="307"/>
      <c r="O14" s="170"/>
      <c r="P14" s="591"/>
    </row>
    <row r="15" spans="1:37" s="152" customFormat="1" ht="12" customHeight="1">
      <c r="A15" s="300" t="s">
        <v>330</v>
      </c>
      <c r="B15" s="892">
        <v>405</v>
      </c>
      <c r="C15" s="307">
        <v>22.4</v>
      </c>
      <c r="D15" s="307">
        <v>13.7</v>
      </c>
      <c r="E15" s="892">
        <v>157</v>
      </c>
      <c r="F15" s="307">
        <v>38.799999999999997</v>
      </c>
      <c r="G15" s="892">
        <v>248</v>
      </c>
      <c r="H15" s="307">
        <v>61.2</v>
      </c>
      <c r="J15" s="466"/>
      <c r="K15" s="307"/>
      <c r="L15" s="307"/>
      <c r="M15" s="170"/>
      <c r="N15" s="307"/>
      <c r="O15" s="170"/>
      <c r="P15" s="591"/>
    </row>
    <row r="16" spans="1:37" s="152" customFormat="1" ht="12" customHeight="1">
      <c r="A16" s="300" t="s">
        <v>331</v>
      </c>
      <c r="B16" s="892">
        <v>55</v>
      </c>
      <c r="C16" s="307">
        <v>3</v>
      </c>
      <c r="D16" s="307">
        <v>1.4</v>
      </c>
      <c r="E16" s="892">
        <v>29</v>
      </c>
      <c r="F16" s="307">
        <v>52.7</v>
      </c>
      <c r="G16" s="892">
        <v>26</v>
      </c>
      <c r="H16" s="307">
        <v>47.3</v>
      </c>
      <c r="J16" s="466"/>
      <c r="K16" s="307"/>
      <c r="L16" s="307"/>
      <c r="M16" s="170"/>
      <c r="N16" s="307"/>
      <c r="O16" s="170"/>
      <c r="P16" s="591"/>
    </row>
    <row r="17" spans="1:17" s="298" customFormat="1" ht="12" customHeight="1">
      <c r="A17" s="310" t="s">
        <v>170</v>
      </c>
      <c r="B17" s="902">
        <v>1805</v>
      </c>
      <c r="C17" s="819">
        <v>100</v>
      </c>
      <c r="D17" s="312">
        <v>61.3</v>
      </c>
      <c r="E17" s="902">
        <v>699</v>
      </c>
      <c r="F17" s="312">
        <v>38.700000000000003</v>
      </c>
      <c r="G17" s="902">
        <v>1106</v>
      </c>
      <c r="H17" s="312">
        <v>61.3</v>
      </c>
      <c r="J17" s="470"/>
      <c r="K17" s="723"/>
      <c r="L17" s="312"/>
      <c r="M17" s="172"/>
      <c r="N17" s="312"/>
      <c r="O17" s="172"/>
      <c r="P17" s="592"/>
    </row>
    <row r="18" spans="1:17" s="152" customFormat="1" ht="12" customHeight="1">
      <c r="A18" s="313"/>
      <c r="B18" s="209"/>
      <c r="C18" s="314"/>
      <c r="D18" s="314"/>
      <c r="E18" s="314"/>
      <c r="F18" s="314"/>
      <c r="G18" s="314"/>
      <c r="H18" s="314"/>
      <c r="J18" s="209"/>
      <c r="K18" s="314"/>
      <c r="L18" s="314"/>
      <c r="M18" s="314"/>
      <c r="N18" s="314"/>
      <c r="O18" s="314"/>
      <c r="P18" s="314"/>
    </row>
    <row r="19" spans="1:17" s="152" customFormat="1" ht="12" customHeight="1">
      <c r="A19" s="315"/>
      <c r="B19" s="1125" t="s">
        <v>140</v>
      </c>
      <c r="C19" s="1125"/>
      <c r="D19" s="1125"/>
      <c r="E19" s="1125"/>
      <c r="F19" s="1125"/>
      <c r="G19" s="1125"/>
      <c r="H19" s="1125"/>
      <c r="J19" s="1125"/>
      <c r="K19" s="1125"/>
      <c r="L19" s="1125"/>
      <c r="M19" s="1125"/>
      <c r="N19" s="1125"/>
      <c r="O19" s="1125"/>
      <c r="P19" s="1125"/>
    </row>
    <row r="20" spans="1:17" s="152" customFormat="1" ht="12" customHeight="1">
      <c r="A20" s="300" t="s">
        <v>323</v>
      </c>
      <c r="B20" s="892">
        <v>8</v>
      </c>
      <c r="C20" s="307">
        <v>1.7</v>
      </c>
      <c r="D20" s="307">
        <v>1.1000000000000001</v>
      </c>
      <c r="E20" s="892">
        <v>3</v>
      </c>
      <c r="F20" s="307">
        <v>37.5</v>
      </c>
      <c r="G20" s="892">
        <v>5</v>
      </c>
      <c r="H20" s="307">
        <v>62.5</v>
      </c>
      <c r="J20" s="183"/>
      <c r="K20" s="307"/>
      <c r="L20" s="307"/>
      <c r="M20" s="170"/>
      <c r="N20" s="307"/>
      <c r="O20" s="170"/>
      <c r="P20" s="591"/>
    </row>
    <row r="21" spans="1:17" s="152" customFormat="1" ht="12" customHeight="1">
      <c r="A21" s="300" t="s">
        <v>324</v>
      </c>
      <c r="B21" s="892">
        <v>24</v>
      </c>
      <c r="C21" s="307">
        <v>5.2</v>
      </c>
      <c r="D21" s="307">
        <v>3</v>
      </c>
      <c r="E21" s="892">
        <v>10</v>
      </c>
      <c r="F21" s="307">
        <v>41.7</v>
      </c>
      <c r="G21" s="892">
        <v>14</v>
      </c>
      <c r="H21" s="307">
        <v>58.3</v>
      </c>
      <c r="I21" s="316" t="s">
        <v>166</v>
      </c>
      <c r="J21" s="183"/>
      <c r="K21" s="307"/>
      <c r="L21" s="307"/>
      <c r="M21" s="170"/>
      <c r="N21" s="307"/>
      <c r="O21" s="170"/>
      <c r="P21" s="591"/>
    </row>
    <row r="22" spans="1:17" s="152" customFormat="1" ht="12" customHeight="1">
      <c r="A22" s="300" t="s">
        <v>325</v>
      </c>
      <c r="B22" s="892">
        <v>49</v>
      </c>
      <c r="C22" s="307">
        <v>10.6</v>
      </c>
      <c r="D22" s="307">
        <v>9.3000000000000007</v>
      </c>
      <c r="E22" s="892">
        <v>6</v>
      </c>
      <c r="F22" s="307">
        <v>12.2</v>
      </c>
      <c r="G22" s="892">
        <v>43</v>
      </c>
      <c r="H22" s="307">
        <v>87.8</v>
      </c>
      <c r="J22" s="183"/>
      <c r="K22" s="307"/>
      <c r="L22" s="307"/>
      <c r="M22" s="170"/>
      <c r="N22" s="307"/>
      <c r="O22" s="170"/>
      <c r="P22" s="591"/>
    </row>
    <row r="23" spans="1:17" s="152" customFormat="1" ht="12" customHeight="1">
      <c r="A23" s="300" t="s">
        <v>326</v>
      </c>
      <c r="B23" s="892">
        <v>50</v>
      </c>
      <c r="C23" s="307">
        <v>10.8</v>
      </c>
      <c r="D23" s="307">
        <v>9.1</v>
      </c>
      <c r="E23" s="892">
        <v>8</v>
      </c>
      <c r="F23" s="307">
        <v>16</v>
      </c>
      <c r="G23" s="892">
        <v>42</v>
      </c>
      <c r="H23" s="307">
        <v>84</v>
      </c>
      <c r="J23" s="183"/>
      <c r="K23" s="307"/>
      <c r="L23" s="307"/>
      <c r="M23" s="170"/>
      <c r="N23" s="307"/>
      <c r="O23" s="170"/>
      <c r="P23" s="591"/>
    </row>
    <row r="24" spans="1:17" s="152" customFormat="1" ht="12" customHeight="1">
      <c r="A24" s="300" t="s">
        <v>327</v>
      </c>
      <c r="B24" s="892">
        <v>68</v>
      </c>
      <c r="C24" s="307">
        <v>14.7</v>
      </c>
      <c r="D24" s="307">
        <v>12.3</v>
      </c>
      <c r="E24" s="892">
        <v>11</v>
      </c>
      <c r="F24" s="307">
        <v>16.2</v>
      </c>
      <c r="G24" s="892">
        <v>57</v>
      </c>
      <c r="H24" s="307">
        <v>83.8</v>
      </c>
      <c r="J24" s="183"/>
      <c r="K24" s="307"/>
      <c r="L24" s="307"/>
      <c r="M24" s="170"/>
      <c r="N24" s="307"/>
      <c r="O24" s="170"/>
      <c r="P24" s="591"/>
    </row>
    <row r="25" spans="1:17" s="152" customFormat="1" ht="12" customHeight="1">
      <c r="A25" s="300" t="s">
        <v>328</v>
      </c>
      <c r="B25" s="892">
        <v>75</v>
      </c>
      <c r="C25" s="307">
        <v>16.2</v>
      </c>
      <c r="D25" s="307">
        <v>13.1</v>
      </c>
      <c r="E25" s="892">
        <v>14</v>
      </c>
      <c r="F25" s="307">
        <v>18.7</v>
      </c>
      <c r="G25" s="892">
        <v>61</v>
      </c>
      <c r="H25" s="307">
        <v>81.3</v>
      </c>
      <c r="J25" s="183"/>
      <c r="K25" s="307"/>
      <c r="L25" s="307"/>
      <c r="M25" s="170"/>
      <c r="N25" s="307"/>
      <c r="O25" s="170"/>
      <c r="P25" s="591"/>
    </row>
    <row r="26" spans="1:17" s="152" customFormat="1" ht="12" customHeight="1">
      <c r="A26" s="300" t="s">
        <v>329</v>
      </c>
      <c r="B26" s="892">
        <v>101</v>
      </c>
      <c r="C26" s="307">
        <v>21.8</v>
      </c>
      <c r="D26" s="307">
        <v>14.7</v>
      </c>
      <c r="E26" s="892">
        <v>33</v>
      </c>
      <c r="F26" s="307">
        <v>32.700000000000003</v>
      </c>
      <c r="G26" s="892">
        <v>68</v>
      </c>
      <c r="H26" s="307">
        <v>67.3</v>
      </c>
      <c r="J26" s="183"/>
      <c r="K26" s="307"/>
      <c r="L26" s="307"/>
      <c r="M26" s="170"/>
      <c r="N26" s="307"/>
      <c r="O26" s="170"/>
      <c r="P26" s="591"/>
    </row>
    <row r="27" spans="1:17" s="152" customFormat="1" ht="12" customHeight="1">
      <c r="A27" s="300" t="s">
        <v>330</v>
      </c>
      <c r="B27" s="892">
        <v>73</v>
      </c>
      <c r="C27" s="307">
        <v>15.7</v>
      </c>
      <c r="D27" s="307">
        <v>11.2</v>
      </c>
      <c r="E27" s="892">
        <v>21</v>
      </c>
      <c r="F27" s="307">
        <v>28.8</v>
      </c>
      <c r="G27" s="892">
        <v>52</v>
      </c>
      <c r="H27" s="307">
        <v>71.2</v>
      </c>
      <c r="J27" s="183"/>
      <c r="K27" s="307"/>
      <c r="L27" s="307"/>
      <c r="M27" s="170"/>
      <c r="N27" s="307"/>
      <c r="O27" s="170"/>
      <c r="P27" s="591"/>
    </row>
    <row r="28" spans="1:17" s="152" customFormat="1" ht="12" customHeight="1">
      <c r="A28" s="300" t="s">
        <v>331</v>
      </c>
      <c r="B28" s="892">
        <v>16</v>
      </c>
      <c r="C28" s="307">
        <v>3.4</v>
      </c>
      <c r="D28" s="307">
        <v>2.2000000000000002</v>
      </c>
      <c r="E28" s="892">
        <v>6</v>
      </c>
      <c r="F28" s="307">
        <v>37.5</v>
      </c>
      <c r="G28" s="892">
        <v>10</v>
      </c>
      <c r="H28" s="307">
        <v>62.5</v>
      </c>
      <c r="J28" s="183"/>
      <c r="K28" s="307"/>
      <c r="L28" s="307"/>
      <c r="M28" s="170"/>
      <c r="N28" s="307"/>
      <c r="O28" s="170"/>
      <c r="P28" s="591"/>
    </row>
    <row r="29" spans="1:17" s="298" customFormat="1" ht="12" customHeight="1">
      <c r="A29" s="310" t="s">
        <v>170</v>
      </c>
      <c r="B29" s="902">
        <v>464</v>
      </c>
      <c r="C29" s="819">
        <v>100</v>
      </c>
      <c r="D29" s="312">
        <v>75.900000000000006</v>
      </c>
      <c r="E29" s="902">
        <v>112</v>
      </c>
      <c r="F29" s="312">
        <v>24.1</v>
      </c>
      <c r="G29" s="902">
        <v>352</v>
      </c>
      <c r="H29" s="312">
        <v>75.900000000000006</v>
      </c>
      <c r="J29" s="185"/>
      <c r="K29" s="723"/>
      <c r="L29" s="312"/>
      <c r="M29" s="172"/>
      <c r="N29" s="312"/>
      <c r="O29" s="172"/>
      <c r="P29" s="592"/>
      <c r="Q29" s="557"/>
    </row>
    <row r="30" spans="1:17" s="298" customFormat="1" ht="12" customHeight="1">
      <c r="A30" s="310"/>
      <c r="B30" s="185"/>
      <c r="C30" s="311"/>
      <c r="D30" s="312"/>
      <c r="E30" s="172"/>
      <c r="F30" s="312"/>
      <c r="G30" s="172"/>
      <c r="H30" s="592"/>
      <c r="J30" s="185"/>
      <c r="K30" s="723"/>
      <c r="L30" s="312"/>
      <c r="M30" s="172"/>
      <c r="N30" s="312"/>
      <c r="O30" s="172"/>
      <c r="P30" s="592"/>
      <c r="Q30" s="557"/>
    </row>
    <row r="31" spans="1:17" ht="12" customHeight="1">
      <c r="A31" s="317"/>
    </row>
    <row r="32" spans="1:17" s="135" customFormat="1" ht="24" customHeight="1">
      <c r="A32" s="985" t="s">
        <v>987</v>
      </c>
      <c r="B32" s="977"/>
      <c r="C32" s="977"/>
      <c r="D32" s="977"/>
      <c r="E32" s="977"/>
      <c r="F32" s="977"/>
      <c r="G32" s="977"/>
      <c r="H32" s="977"/>
    </row>
    <row r="33" spans="1:11" ht="12" customHeight="1">
      <c r="A33" s="1136"/>
      <c r="B33" s="951"/>
      <c r="C33" s="951"/>
      <c r="D33" s="951"/>
      <c r="E33" s="951"/>
      <c r="F33" s="951"/>
      <c r="G33" s="951"/>
      <c r="H33" s="951"/>
    </row>
    <row r="34" spans="1:11" s="138" customFormat="1" ht="22.2" customHeight="1">
      <c r="A34" s="1126" t="s">
        <v>135</v>
      </c>
      <c r="B34" s="1129" t="s">
        <v>120</v>
      </c>
      <c r="C34" s="1130"/>
      <c r="D34" s="1069"/>
      <c r="E34" s="947" t="s">
        <v>137</v>
      </c>
      <c r="F34" s="1131"/>
      <c r="G34" s="1131"/>
      <c r="H34" s="1131"/>
    </row>
    <row r="35" spans="1:11" s="138" customFormat="1" ht="22.2" customHeight="1">
      <c r="A35" s="1127"/>
      <c r="B35" s="1132" t="s">
        <v>168</v>
      </c>
      <c r="C35" s="1133"/>
      <c r="D35" s="722" t="s">
        <v>702</v>
      </c>
      <c r="E35" s="1132" t="s">
        <v>321</v>
      </c>
      <c r="F35" s="1135"/>
      <c r="G35" s="1134" t="s">
        <v>322</v>
      </c>
      <c r="H35" s="1089"/>
    </row>
    <row r="36" spans="1:11" s="138" customFormat="1" ht="12" customHeight="1">
      <c r="A36" s="1128"/>
      <c r="B36" s="136" t="s">
        <v>138</v>
      </c>
      <c r="C36" s="947" t="s">
        <v>345</v>
      </c>
      <c r="D36" s="979"/>
      <c r="E36" s="136" t="s">
        <v>138</v>
      </c>
      <c r="F36" s="136" t="s">
        <v>345</v>
      </c>
      <c r="G36" s="136" t="s">
        <v>138</v>
      </c>
      <c r="H36" s="137" t="s">
        <v>345</v>
      </c>
    </row>
    <row r="37" spans="1:11" s="138" customFormat="1" ht="12" customHeight="1">
      <c r="A37" s="96"/>
      <c r="B37" s="96"/>
      <c r="C37" s="96"/>
      <c r="D37" s="224"/>
      <c r="E37" s="96"/>
      <c r="F37" s="96"/>
      <c r="G37" s="96"/>
      <c r="H37" s="96"/>
    </row>
    <row r="38" spans="1:11" s="152" customFormat="1" ht="12" customHeight="1">
      <c r="B38" s="1124" t="s">
        <v>139</v>
      </c>
      <c r="C38" s="1124"/>
      <c r="D38" s="1124"/>
      <c r="E38" s="1124"/>
      <c r="F38" s="1124"/>
      <c r="G38" s="1124"/>
      <c r="H38" s="1124"/>
    </row>
    <row r="39" spans="1:11" s="152" customFormat="1" ht="12" customHeight="1">
      <c r="A39" s="300" t="s">
        <v>323</v>
      </c>
      <c r="B39" s="892">
        <v>24</v>
      </c>
      <c r="C39" s="307">
        <v>1.5</v>
      </c>
      <c r="D39" s="307">
        <v>1.1000000000000001</v>
      </c>
      <c r="E39" s="892">
        <v>7</v>
      </c>
      <c r="F39" s="307">
        <v>29.2</v>
      </c>
      <c r="G39" s="892">
        <v>17</v>
      </c>
      <c r="H39" s="307">
        <v>70.8</v>
      </c>
    </row>
    <row r="40" spans="1:11" s="152" customFormat="1" ht="12" customHeight="1">
      <c r="A40" s="300" t="s">
        <v>324</v>
      </c>
      <c r="B40" s="892">
        <v>113</v>
      </c>
      <c r="C40" s="307">
        <v>7</v>
      </c>
      <c r="D40" s="307">
        <v>4.4000000000000004</v>
      </c>
      <c r="E40" s="892">
        <v>43</v>
      </c>
      <c r="F40" s="307">
        <v>38.1</v>
      </c>
      <c r="G40" s="892">
        <v>70</v>
      </c>
      <c r="H40" s="307">
        <v>61.9</v>
      </c>
      <c r="J40" s="309"/>
    </row>
    <row r="41" spans="1:11" s="152" customFormat="1" ht="12" customHeight="1">
      <c r="A41" s="300" t="s">
        <v>325</v>
      </c>
      <c r="B41" s="892">
        <v>149</v>
      </c>
      <c r="C41" s="307">
        <v>9.3000000000000007</v>
      </c>
      <c r="D41" s="307">
        <v>5.5</v>
      </c>
      <c r="E41" s="892">
        <v>60</v>
      </c>
      <c r="F41" s="307">
        <v>40.299999999999997</v>
      </c>
      <c r="G41" s="892">
        <v>89</v>
      </c>
      <c r="H41" s="307">
        <v>59.7</v>
      </c>
    </row>
    <row r="42" spans="1:11" s="152" customFormat="1" ht="12" customHeight="1">
      <c r="A42" s="300" t="s">
        <v>326</v>
      </c>
      <c r="B42" s="892">
        <v>117</v>
      </c>
      <c r="C42" s="307">
        <v>7.3</v>
      </c>
      <c r="D42" s="307">
        <v>4</v>
      </c>
      <c r="E42" s="892">
        <v>52</v>
      </c>
      <c r="F42" s="307">
        <v>44.4</v>
      </c>
      <c r="G42" s="892">
        <v>65</v>
      </c>
      <c r="H42" s="307">
        <v>55.6</v>
      </c>
    </row>
    <row r="43" spans="1:11" s="152" customFormat="1" ht="12" customHeight="1">
      <c r="A43" s="300" t="s">
        <v>327</v>
      </c>
      <c r="B43" s="892">
        <v>111</v>
      </c>
      <c r="C43" s="307">
        <v>6.9</v>
      </c>
      <c r="D43" s="307">
        <v>3.8</v>
      </c>
      <c r="E43" s="892">
        <v>50</v>
      </c>
      <c r="F43" s="307">
        <v>45</v>
      </c>
      <c r="G43" s="892">
        <v>61</v>
      </c>
      <c r="H43" s="307">
        <v>55</v>
      </c>
    </row>
    <row r="44" spans="1:11" s="152" customFormat="1" ht="12" customHeight="1">
      <c r="A44" s="300" t="s">
        <v>328</v>
      </c>
      <c r="B44" s="892">
        <v>271</v>
      </c>
      <c r="C44" s="307">
        <v>16.8</v>
      </c>
      <c r="D44" s="307">
        <v>10.8</v>
      </c>
      <c r="E44" s="892">
        <v>98</v>
      </c>
      <c r="F44" s="307">
        <v>36.200000000000003</v>
      </c>
      <c r="G44" s="892">
        <v>173</v>
      </c>
      <c r="H44" s="307">
        <v>63.8</v>
      </c>
    </row>
    <row r="45" spans="1:11" s="152" customFormat="1" ht="12" customHeight="1">
      <c r="A45" s="300" t="s">
        <v>329</v>
      </c>
      <c r="B45" s="892">
        <v>406</v>
      </c>
      <c r="C45" s="307">
        <v>25.2</v>
      </c>
      <c r="D45" s="307">
        <v>15.6</v>
      </c>
      <c r="E45" s="892">
        <v>155</v>
      </c>
      <c r="F45" s="307">
        <v>38.200000000000003</v>
      </c>
      <c r="G45" s="892">
        <v>251</v>
      </c>
      <c r="H45" s="307">
        <v>61.8</v>
      </c>
    </row>
    <row r="46" spans="1:11" s="152" customFormat="1" ht="12" customHeight="1">
      <c r="A46" s="300" t="s">
        <v>330</v>
      </c>
      <c r="B46" s="892">
        <v>372</v>
      </c>
      <c r="C46" s="307">
        <v>23.1</v>
      </c>
      <c r="D46" s="307">
        <v>14.3</v>
      </c>
      <c r="E46" s="892">
        <v>142</v>
      </c>
      <c r="F46" s="307">
        <v>38.200000000000003</v>
      </c>
      <c r="G46" s="892">
        <v>230</v>
      </c>
      <c r="H46" s="307">
        <v>61.8</v>
      </c>
    </row>
    <row r="47" spans="1:11" s="152" customFormat="1" ht="12" customHeight="1">
      <c r="A47" s="300" t="s">
        <v>331</v>
      </c>
      <c r="B47" s="892">
        <v>46</v>
      </c>
      <c r="C47" s="307">
        <v>2.9</v>
      </c>
      <c r="D47" s="307">
        <v>1.4</v>
      </c>
      <c r="E47" s="892">
        <v>24</v>
      </c>
      <c r="F47" s="307">
        <v>52.2</v>
      </c>
      <c r="G47" s="892">
        <v>22</v>
      </c>
      <c r="H47" s="307">
        <v>47.8</v>
      </c>
    </row>
    <row r="48" spans="1:11" s="298" customFormat="1" ht="12" customHeight="1">
      <c r="A48" s="310" t="s">
        <v>170</v>
      </c>
      <c r="B48" s="902">
        <v>1609</v>
      </c>
      <c r="C48" s="819">
        <v>100</v>
      </c>
      <c r="D48" s="312">
        <v>60.8</v>
      </c>
      <c r="E48" s="902">
        <v>631</v>
      </c>
      <c r="F48" s="312">
        <v>39.200000000000003</v>
      </c>
      <c r="G48" s="902">
        <v>978</v>
      </c>
      <c r="H48" s="312">
        <v>60.8</v>
      </c>
      <c r="K48" s="558"/>
    </row>
    <row r="49" spans="1:17" s="152" customFormat="1" ht="12" customHeight="1">
      <c r="A49" s="320"/>
      <c r="B49" s="314"/>
      <c r="C49" s="314"/>
      <c r="D49" s="314"/>
      <c r="E49" s="314"/>
      <c r="F49" s="314"/>
      <c r="G49" s="314"/>
      <c r="H49" s="314"/>
    </row>
    <row r="50" spans="1:17" s="152" customFormat="1" ht="12" customHeight="1">
      <c r="A50" s="313"/>
      <c r="B50" s="1125" t="s">
        <v>140</v>
      </c>
      <c r="C50" s="1125"/>
      <c r="D50" s="1125"/>
      <c r="E50" s="1125"/>
      <c r="F50" s="1125"/>
      <c r="G50" s="1125"/>
      <c r="H50" s="1125"/>
    </row>
    <row r="51" spans="1:17" s="152" customFormat="1" ht="12" customHeight="1">
      <c r="A51" s="300" t="s">
        <v>323</v>
      </c>
      <c r="B51" s="892">
        <v>3</v>
      </c>
      <c r="C51" s="307">
        <v>1</v>
      </c>
      <c r="D51" s="307">
        <v>1</v>
      </c>
      <c r="E51" s="892">
        <v>0</v>
      </c>
      <c r="F51" s="307">
        <v>0</v>
      </c>
      <c r="G51" s="892">
        <v>3</v>
      </c>
      <c r="H51" s="307">
        <v>100</v>
      </c>
    </row>
    <row r="52" spans="1:17" s="152" customFormat="1" ht="12" customHeight="1">
      <c r="A52" s="300" t="s">
        <v>324</v>
      </c>
      <c r="B52" s="892">
        <v>17</v>
      </c>
      <c r="C52" s="307">
        <v>5.5</v>
      </c>
      <c r="D52" s="307">
        <v>3.2</v>
      </c>
      <c r="E52" s="892">
        <v>7</v>
      </c>
      <c r="F52" s="307">
        <v>41.2</v>
      </c>
      <c r="G52" s="892">
        <v>10</v>
      </c>
      <c r="H52" s="307">
        <v>58.8</v>
      </c>
    </row>
    <row r="53" spans="1:17" s="152" customFormat="1" ht="12" customHeight="1">
      <c r="A53" s="300" t="s">
        <v>325</v>
      </c>
      <c r="B53" s="892">
        <v>30</v>
      </c>
      <c r="C53" s="307">
        <v>9.6999999999999993</v>
      </c>
      <c r="D53" s="307">
        <v>8.8000000000000007</v>
      </c>
      <c r="E53" s="892">
        <v>3</v>
      </c>
      <c r="F53" s="307">
        <v>10</v>
      </c>
      <c r="G53" s="892">
        <v>27</v>
      </c>
      <c r="H53" s="307">
        <v>90</v>
      </c>
    </row>
    <row r="54" spans="1:17" s="152" customFormat="1" ht="12" customHeight="1">
      <c r="A54" s="300" t="s">
        <v>326</v>
      </c>
      <c r="B54" s="892">
        <v>26</v>
      </c>
      <c r="C54" s="307">
        <v>8.4</v>
      </c>
      <c r="D54" s="307">
        <v>7.8</v>
      </c>
      <c r="E54" s="892">
        <v>2</v>
      </c>
      <c r="F54" s="307">
        <v>7.7</v>
      </c>
      <c r="G54" s="892">
        <v>24</v>
      </c>
      <c r="H54" s="307">
        <v>92.3</v>
      </c>
    </row>
    <row r="55" spans="1:17" s="152" customFormat="1" ht="12" customHeight="1">
      <c r="A55" s="300" t="s">
        <v>327</v>
      </c>
      <c r="B55" s="892">
        <v>34</v>
      </c>
      <c r="C55" s="307">
        <v>11</v>
      </c>
      <c r="D55" s="307">
        <v>9.4</v>
      </c>
      <c r="E55" s="892">
        <v>5</v>
      </c>
      <c r="F55" s="307">
        <v>14.7</v>
      </c>
      <c r="G55" s="892">
        <v>29</v>
      </c>
      <c r="H55" s="307">
        <v>85.3</v>
      </c>
    </row>
    <row r="56" spans="1:17" s="152" customFormat="1" ht="12" customHeight="1">
      <c r="A56" s="300" t="s">
        <v>328</v>
      </c>
      <c r="B56" s="892">
        <v>54</v>
      </c>
      <c r="C56" s="307">
        <v>17.5</v>
      </c>
      <c r="D56" s="307">
        <v>14.9</v>
      </c>
      <c r="E56" s="892">
        <v>8</v>
      </c>
      <c r="F56" s="307">
        <v>14.8</v>
      </c>
      <c r="G56" s="892">
        <v>46</v>
      </c>
      <c r="H56" s="307">
        <v>85.2</v>
      </c>
    </row>
    <row r="57" spans="1:17" s="152" customFormat="1" ht="12" customHeight="1">
      <c r="A57" s="300" t="s">
        <v>329</v>
      </c>
      <c r="B57" s="892">
        <v>79</v>
      </c>
      <c r="C57" s="307">
        <v>25.6</v>
      </c>
      <c r="D57" s="307">
        <v>17.5</v>
      </c>
      <c r="E57" s="892">
        <v>25</v>
      </c>
      <c r="F57" s="307">
        <v>31.6</v>
      </c>
      <c r="G57" s="892">
        <v>54</v>
      </c>
      <c r="H57" s="307">
        <v>68.400000000000006</v>
      </c>
    </row>
    <row r="58" spans="1:17" s="152" customFormat="1" ht="12" customHeight="1">
      <c r="A58" s="300" t="s">
        <v>330</v>
      </c>
      <c r="B58" s="892">
        <v>55</v>
      </c>
      <c r="C58" s="307">
        <v>17.899999999999999</v>
      </c>
      <c r="D58" s="307">
        <v>12.7</v>
      </c>
      <c r="E58" s="892">
        <v>16</v>
      </c>
      <c r="F58" s="307">
        <v>29.1</v>
      </c>
      <c r="G58" s="892">
        <v>39</v>
      </c>
      <c r="H58" s="307">
        <v>70.900000000000006</v>
      </c>
    </row>
    <row r="59" spans="1:17" s="152" customFormat="1" ht="12" customHeight="1">
      <c r="A59" s="300" t="s">
        <v>331</v>
      </c>
      <c r="B59" s="892">
        <v>10</v>
      </c>
      <c r="C59" s="307">
        <v>3.2</v>
      </c>
      <c r="D59" s="307">
        <v>1.6</v>
      </c>
      <c r="E59" s="892">
        <v>5</v>
      </c>
      <c r="F59" s="307">
        <v>50</v>
      </c>
      <c r="G59" s="892">
        <v>5</v>
      </c>
      <c r="H59" s="307">
        <v>50</v>
      </c>
    </row>
    <row r="60" spans="1:17" s="298" customFormat="1" ht="12" customHeight="1">
      <c r="A60" s="310" t="s">
        <v>170</v>
      </c>
      <c r="B60" s="902">
        <v>308</v>
      </c>
      <c r="C60" s="819">
        <v>100</v>
      </c>
      <c r="D60" s="312">
        <v>76.900000000000006</v>
      </c>
      <c r="E60" s="902">
        <v>71</v>
      </c>
      <c r="F60" s="312">
        <v>23.1</v>
      </c>
      <c r="G60" s="902">
        <v>237</v>
      </c>
      <c r="H60" s="312">
        <v>76.900000000000006</v>
      </c>
      <c r="K60" s="557"/>
      <c r="L60" s="557"/>
      <c r="M60" s="557"/>
      <c r="N60" s="557"/>
      <c r="O60" s="557"/>
      <c r="P60" s="557"/>
      <c r="Q60" s="557"/>
    </row>
    <row r="67" spans="32:37" ht="12" customHeight="1">
      <c r="AF67" s="347"/>
      <c r="AG67" s="370"/>
      <c r="AH67" s="370"/>
      <c r="AI67" s="370"/>
      <c r="AJ67" s="370"/>
      <c r="AK67" s="370"/>
    </row>
    <row r="68" spans="32:37" ht="12" customHeight="1">
      <c r="AF68" s="347"/>
      <c r="AG68" s="370"/>
      <c r="AH68" s="370"/>
      <c r="AI68" s="370"/>
      <c r="AJ68" s="370"/>
      <c r="AK68" s="370"/>
    </row>
    <row r="91" spans="33:37" ht="12" customHeight="1">
      <c r="AG91" s="347"/>
      <c r="AH91" s="370"/>
      <c r="AI91" s="370"/>
      <c r="AJ91" s="370"/>
      <c r="AK91" s="370"/>
    </row>
  </sheetData>
  <mergeCells count="24"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A33:H33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0" display="'Inhaltsverzeichnis '!E80"/>
    <hyperlink ref="A32:H32" location="'Inhaltsverzeichnis '!E85" display="'Inhaltsverzeichnis '!E85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45" customWidth="1"/>
    <col min="2" max="8" width="9.88671875" style="145" customWidth="1"/>
    <col min="9" max="9" width="8.33203125" style="145" customWidth="1"/>
    <col min="10" max="10" width="9.6640625" style="455" customWidth="1"/>
    <col min="11" max="16" width="9.6640625" style="145" customWidth="1"/>
    <col min="17" max="18" width="9.6640625" style="804" customWidth="1"/>
    <col min="19" max="16384" width="11.44140625" style="145"/>
  </cols>
  <sheetData>
    <row r="1" spans="1:37" s="135" customFormat="1" ht="24" customHeight="1">
      <c r="A1" s="997" t="s">
        <v>988</v>
      </c>
      <c r="B1" s="1137"/>
      <c r="C1" s="1137"/>
      <c r="D1" s="1137"/>
      <c r="E1" s="1137"/>
      <c r="F1" s="1137"/>
      <c r="G1" s="1137"/>
      <c r="H1" s="1137"/>
      <c r="J1" s="454"/>
      <c r="Q1" s="803"/>
      <c r="R1" s="803"/>
      <c r="AG1" s="357"/>
      <c r="AH1" s="378"/>
      <c r="AI1" s="378"/>
      <c r="AJ1" s="378"/>
      <c r="AK1" s="378"/>
    </row>
    <row r="2" spans="1:37" ht="12" customHeight="1">
      <c r="A2" s="1136"/>
      <c r="B2" s="951"/>
      <c r="C2" s="951"/>
      <c r="D2" s="951"/>
      <c r="E2" s="951"/>
      <c r="F2" s="951"/>
      <c r="G2" s="951"/>
      <c r="H2" s="951"/>
    </row>
    <row r="3" spans="1:37" s="138" customFormat="1" ht="22.2" customHeight="1">
      <c r="A3" s="1069" t="s">
        <v>141</v>
      </c>
      <c r="B3" s="1138" t="s">
        <v>120</v>
      </c>
      <c r="C3" s="1138"/>
      <c r="D3" s="1138"/>
      <c r="E3" s="946" t="s">
        <v>137</v>
      </c>
      <c r="F3" s="946"/>
      <c r="G3" s="946"/>
      <c r="H3" s="947"/>
      <c r="J3" s="456"/>
      <c r="L3" s="769"/>
      <c r="Q3" s="805"/>
      <c r="R3" s="805"/>
    </row>
    <row r="4" spans="1:37" s="138" customFormat="1" ht="22.2" customHeight="1">
      <c r="A4" s="979"/>
      <c r="B4" s="946" t="s">
        <v>168</v>
      </c>
      <c r="C4" s="946"/>
      <c r="D4" s="721" t="s">
        <v>702</v>
      </c>
      <c r="E4" s="946" t="s">
        <v>321</v>
      </c>
      <c r="F4" s="946"/>
      <c r="G4" s="946" t="s">
        <v>322</v>
      </c>
      <c r="H4" s="947"/>
      <c r="J4" s="768" t="s">
        <v>730</v>
      </c>
      <c r="K4" s="321"/>
      <c r="L4" s="574"/>
      <c r="M4" s="321"/>
      <c r="N4"/>
      <c r="O4"/>
      <c r="P4"/>
      <c r="Q4" s="837"/>
      <c r="R4" s="838"/>
    </row>
    <row r="5" spans="1:37" s="138" customFormat="1" ht="12" customHeight="1">
      <c r="A5" s="979"/>
      <c r="B5" s="136" t="s">
        <v>138</v>
      </c>
      <c r="C5" s="946" t="s">
        <v>345</v>
      </c>
      <c r="D5" s="946"/>
      <c r="E5" s="136" t="s">
        <v>138</v>
      </c>
      <c r="F5" s="136" t="s">
        <v>345</v>
      </c>
      <c r="G5" s="136" t="s">
        <v>138</v>
      </c>
      <c r="H5" s="137" t="s">
        <v>345</v>
      </c>
      <c r="J5" s="770">
        <v>25</v>
      </c>
      <c r="K5" s="770">
        <v>-1</v>
      </c>
      <c r="L5" s="770">
        <v>0</v>
      </c>
      <c r="M5" s="770">
        <v>1</v>
      </c>
      <c r="N5" s="770">
        <v>2</v>
      </c>
      <c r="O5" s="770"/>
      <c r="P5" s="770">
        <v>-1</v>
      </c>
      <c r="Q5" s="828">
        <v>1</v>
      </c>
      <c r="R5" s="828">
        <v>3</v>
      </c>
    </row>
    <row r="6" spans="1:37" ht="12" customHeight="1">
      <c r="B6" s="146"/>
      <c r="C6" s="146"/>
      <c r="D6" s="146"/>
      <c r="E6" s="146"/>
      <c r="F6" s="146"/>
      <c r="G6" s="146"/>
      <c r="H6" s="146"/>
      <c r="J6" s="770">
        <v>26</v>
      </c>
      <c r="K6" s="770">
        <v>0</v>
      </c>
      <c r="L6" s="770">
        <v>0</v>
      </c>
      <c r="M6" s="770">
        <v>0</v>
      </c>
      <c r="N6" s="770">
        <v>1</v>
      </c>
      <c r="O6" s="770"/>
      <c r="P6" s="770">
        <v>0</v>
      </c>
      <c r="Q6" s="828">
        <v>0</v>
      </c>
      <c r="R6" s="828">
        <v>1</v>
      </c>
    </row>
    <row r="7" spans="1:37" ht="12" customHeight="1">
      <c r="A7" s="152"/>
      <c r="B7" s="1124" t="s">
        <v>139</v>
      </c>
      <c r="C7" s="1124"/>
      <c r="D7" s="1124"/>
      <c r="E7" s="1124"/>
      <c r="F7" s="1124"/>
      <c r="G7" s="1124"/>
      <c r="H7" s="1124"/>
      <c r="J7" s="770">
        <v>27</v>
      </c>
      <c r="K7" s="770">
        <v>0</v>
      </c>
      <c r="L7" s="770">
        <v>0</v>
      </c>
      <c r="M7" s="770">
        <v>0</v>
      </c>
      <c r="N7" s="770">
        <v>3</v>
      </c>
      <c r="O7" s="770"/>
      <c r="P7" s="770">
        <v>0</v>
      </c>
      <c r="Q7" s="828">
        <v>0</v>
      </c>
      <c r="R7" s="828">
        <v>3</v>
      </c>
    </row>
    <row r="8" spans="1:37" ht="12" customHeight="1">
      <c r="A8" s="300" t="s">
        <v>323</v>
      </c>
      <c r="B8" s="183">
        <v>7</v>
      </c>
      <c r="C8" s="307">
        <v>3.6</v>
      </c>
      <c r="D8" s="307">
        <v>3.1</v>
      </c>
      <c r="E8" s="170">
        <v>1</v>
      </c>
      <c r="F8" s="307">
        <v>14.3</v>
      </c>
      <c r="G8" s="170">
        <v>6</v>
      </c>
      <c r="H8" s="307">
        <v>85.7</v>
      </c>
      <c r="I8" s="138"/>
      <c r="J8" s="770">
        <v>28</v>
      </c>
      <c r="K8" s="770">
        <v>-3</v>
      </c>
      <c r="L8" s="770">
        <v>0</v>
      </c>
      <c r="M8" s="770">
        <v>3</v>
      </c>
      <c r="N8" s="770">
        <v>4</v>
      </c>
      <c r="O8" s="770"/>
      <c r="P8" s="770">
        <v>-3</v>
      </c>
      <c r="Q8" s="828">
        <v>3</v>
      </c>
      <c r="R8" s="828">
        <v>7</v>
      </c>
    </row>
    <row r="9" spans="1:37" ht="12" customHeight="1">
      <c r="A9" s="300" t="s">
        <v>324</v>
      </c>
      <c r="B9" s="183">
        <v>8</v>
      </c>
      <c r="C9" s="307">
        <v>4.0999999999999996</v>
      </c>
      <c r="D9" s="307">
        <v>3.6</v>
      </c>
      <c r="E9" s="170">
        <v>1</v>
      </c>
      <c r="F9" s="307">
        <v>12.5</v>
      </c>
      <c r="G9" s="170">
        <v>7</v>
      </c>
      <c r="H9" s="307">
        <v>87.5</v>
      </c>
      <c r="J9" s="770">
        <v>29</v>
      </c>
      <c r="K9" s="770">
        <v>-7</v>
      </c>
      <c r="L9" s="770">
        <v>0</v>
      </c>
      <c r="M9" s="770">
        <v>7</v>
      </c>
      <c r="N9" s="770">
        <v>7</v>
      </c>
      <c r="O9" s="770"/>
      <c r="P9" s="770">
        <v>-7</v>
      </c>
      <c r="Q9" s="828">
        <v>7</v>
      </c>
      <c r="R9" s="828">
        <v>14</v>
      </c>
    </row>
    <row r="10" spans="1:37" ht="12" customHeight="1">
      <c r="A10" s="300" t="s">
        <v>325</v>
      </c>
      <c r="B10" s="183">
        <v>22</v>
      </c>
      <c r="C10" s="307">
        <v>11.2</v>
      </c>
      <c r="D10" s="307">
        <v>7.1</v>
      </c>
      <c r="E10" s="170">
        <v>8</v>
      </c>
      <c r="F10" s="307">
        <v>36.4</v>
      </c>
      <c r="G10" s="170">
        <v>14</v>
      </c>
      <c r="H10" s="307">
        <v>63.6</v>
      </c>
      <c r="J10" s="770">
        <v>30</v>
      </c>
      <c r="K10" s="770">
        <v>-8</v>
      </c>
      <c r="L10" s="770">
        <v>0</v>
      </c>
      <c r="M10" s="770">
        <v>8</v>
      </c>
      <c r="N10" s="770">
        <v>7</v>
      </c>
      <c r="O10" s="770"/>
      <c r="P10" s="770">
        <v>-8</v>
      </c>
      <c r="Q10" s="828">
        <v>8</v>
      </c>
      <c r="R10" s="828">
        <v>15</v>
      </c>
    </row>
    <row r="11" spans="1:37" ht="12" customHeight="1">
      <c r="A11" s="300" t="s">
        <v>326</v>
      </c>
      <c r="B11" s="183">
        <v>22</v>
      </c>
      <c r="C11" s="307">
        <v>11.2</v>
      </c>
      <c r="D11" s="307">
        <v>8.6999999999999993</v>
      </c>
      <c r="E11" s="170">
        <v>5</v>
      </c>
      <c r="F11" s="307">
        <v>22.7</v>
      </c>
      <c r="G11" s="170">
        <v>17</v>
      </c>
      <c r="H11" s="307">
        <v>77.3</v>
      </c>
      <c r="I11" s="138"/>
      <c r="J11" s="770">
        <v>31</v>
      </c>
      <c r="K11" s="770">
        <v>-12</v>
      </c>
      <c r="L11" s="770">
        <v>-1</v>
      </c>
      <c r="M11" s="770">
        <v>12</v>
      </c>
      <c r="N11" s="770">
        <v>0</v>
      </c>
      <c r="O11" s="770"/>
      <c r="P11" s="770">
        <v>-13</v>
      </c>
      <c r="Q11" s="828">
        <v>13</v>
      </c>
      <c r="R11" s="828">
        <v>12</v>
      </c>
    </row>
    <row r="12" spans="1:37" ht="12" customHeight="1">
      <c r="A12" s="300" t="s">
        <v>327</v>
      </c>
      <c r="B12" s="183">
        <v>22</v>
      </c>
      <c r="C12" s="307">
        <v>11.2</v>
      </c>
      <c r="D12" s="307">
        <v>7.7</v>
      </c>
      <c r="E12" s="170">
        <v>7</v>
      </c>
      <c r="F12" s="307">
        <v>31.8</v>
      </c>
      <c r="G12" s="170">
        <v>15</v>
      </c>
      <c r="H12" s="307">
        <v>68.2</v>
      </c>
      <c r="J12" s="770">
        <v>32</v>
      </c>
      <c r="K12" s="770">
        <v>-13</v>
      </c>
      <c r="L12" s="770">
        <v>0</v>
      </c>
      <c r="M12" s="770">
        <v>13</v>
      </c>
      <c r="N12" s="770">
        <v>7</v>
      </c>
      <c r="O12" s="770"/>
      <c r="P12" s="770">
        <v>-13</v>
      </c>
      <c r="Q12" s="828">
        <v>13</v>
      </c>
      <c r="R12" s="828">
        <v>20</v>
      </c>
    </row>
    <row r="13" spans="1:37" ht="12" customHeight="1">
      <c r="A13" s="300" t="s">
        <v>328</v>
      </c>
      <c r="B13" s="183">
        <v>42</v>
      </c>
      <c r="C13" s="307">
        <v>21.4</v>
      </c>
      <c r="D13" s="307">
        <v>13.3</v>
      </c>
      <c r="E13" s="170">
        <v>16</v>
      </c>
      <c r="F13" s="307">
        <v>38.1</v>
      </c>
      <c r="G13" s="170">
        <v>26</v>
      </c>
      <c r="H13" s="307">
        <v>61.9</v>
      </c>
      <c r="J13" s="770">
        <v>33</v>
      </c>
      <c r="K13" s="770">
        <v>-7</v>
      </c>
      <c r="L13" s="770">
        <v>0</v>
      </c>
      <c r="M13" s="770">
        <v>7</v>
      </c>
      <c r="N13" s="770">
        <v>21</v>
      </c>
      <c r="O13" s="770"/>
      <c r="P13" s="770">
        <v>-7</v>
      </c>
      <c r="Q13" s="828">
        <v>7</v>
      </c>
      <c r="R13" s="828">
        <v>28</v>
      </c>
    </row>
    <row r="14" spans="1:37" ht="12" customHeight="1">
      <c r="A14" s="300" t="s">
        <v>329</v>
      </c>
      <c r="B14" s="183">
        <v>31</v>
      </c>
      <c r="C14" s="307">
        <v>15.8</v>
      </c>
      <c r="D14" s="307">
        <v>10.7</v>
      </c>
      <c r="E14" s="170">
        <v>10</v>
      </c>
      <c r="F14" s="307">
        <v>32.299999999999997</v>
      </c>
      <c r="G14" s="170">
        <v>21</v>
      </c>
      <c r="H14" s="307">
        <v>67.7</v>
      </c>
      <c r="I14" s="138"/>
      <c r="J14" s="770">
        <v>34</v>
      </c>
      <c r="K14" s="770">
        <v>-13</v>
      </c>
      <c r="L14" s="770">
        <v>0</v>
      </c>
      <c r="M14" s="770">
        <v>13</v>
      </c>
      <c r="N14" s="770">
        <v>3</v>
      </c>
      <c r="O14" s="770"/>
      <c r="P14" s="770">
        <v>-13</v>
      </c>
      <c r="Q14" s="828">
        <v>13</v>
      </c>
      <c r="R14" s="828">
        <v>16</v>
      </c>
    </row>
    <row r="15" spans="1:37" ht="12" customHeight="1">
      <c r="A15" s="300" t="s">
        <v>330</v>
      </c>
      <c r="B15" s="183">
        <v>33</v>
      </c>
      <c r="C15" s="307">
        <v>16.8</v>
      </c>
      <c r="D15" s="307">
        <v>9.1999999999999993</v>
      </c>
      <c r="E15" s="170">
        <v>15</v>
      </c>
      <c r="F15" s="307">
        <v>45.5</v>
      </c>
      <c r="G15" s="170">
        <v>18</v>
      </c>
      <c r="H15" s="307">
        <v>54.5</v>
      </c>
      <c r="J15" s="770">
        <v>35</v>
      </c>
      <c r="K15" s="770">
        <v>-13</v>
      </c>
      <c r="L15" s="770">
        <v>0</v>
      </c>
      <c r="M15" s="770">
        <v>13</v>
      </c>
      <c r="N15" s="770">
        <v>16</v>
      </c>
      <c r="O15" s="770"/>
      <c r="P15" s="770">
        <v>-13</v>
      </c>
      <c r="Q15" s="828">
        <v>13</v>
      </c>
      <c r="R15" s="828">
        <v>29</v>
      </c>
    </row>
    <row r="16" spans="1:37" ht="12" customHeight="1">
      <c r="A16" s="300" t="s">
        <v>331</v>
      </c>
      <c r="B16" s="183">
        <v>9</v>
      </c>
      <c r="C16" s="307">
        <v>4.5999999999999996</v>
      </c>
      <c r="D16" s="307">
        <v>2</v>
      </c>
      <c r="E16" s="170">
        <v>5</v>
      </c>
      <c r="F16" s="307">
        <v>55.6</v>
      </c>
      <c r="G16" s="170">
        <v>4</v>
      </c>
      <c r="H16" s="307">
        <v>44.4</v>
      </c>
      <c r="J16" s="770">
        <v>36</v>
      </c>
      <c r="K16" s="770">
        <v>-14</v>
      </c>
      <c r="L16" s="770">
        <v>0</v>
      </c>
      <c r="M16" s="770">
        <v>14</v>
      </c>
      <c r="N16" s="770">
        <v>14</v>
      </c>
      <c r="O16" s="770"/>
      <c r="P16" s="770">
        <v>-14</v>
      </c>
      <c r="Q16" s="828">
        <v>14</v>
      </c>
      <c r="R16" s="828">
        <v>28</v>
      </c>
    </row>
    <row r="17" spans="1:37" s="144" customFormat="1" ht="12" customHeight="1">
      <c r="A17" s="310" t="s">
        <v>170</v>
      </c>
      <c r="B17" s="185">
        <v>196</v>
      </c>
      <c r="C17" s="819">
        <v>100</v>
      </c>
      <c r="D17" s="312">
        <v>65.3</v>
      </c>
      <c r="E17" s="172">
        <v>68</v>
      </c>
      <c r="F17" s="312">
        <v>34.700000000000003</v>
      </c>
      <c r="G17" s="172">
        <v>128</v>
      </c>
      <c r="H17" s="312">
        <v>65.3</v>
      </c>
      <c r="I17" s="138"/>
      <c r="J17" s="770">
        <v>37</v>
      </c>
      <c r="K17" s="770">
        <v>-15</v>
      </c>
      <c r="L17" s="770">
        <v>0</v>
      </c>
      <c r="M17" s="770">
        <v>15</v>
      </c>
      <c r="N17" s="770">
        <v>16</v>
      </c>
      <c r="O17" s="770"/>
      <c r="P17" s="770">
        <v>-15</v>
      </c>
      <c r="Q17" s="828">
        <v>15</v>
      </c>
      <c r="R17" s="828">
        <v>31</v>
      </c>
    </row>
    <row r="18" spans="1:37" ht="12" customHeight="1">
      <c r="A18" s="322"/>
      <c r="B18" s="323"/>
      <c r="C18" s="323"/>
      <c r="D18" s="323"/>
      <c r="E18" s="323"/>
      <c r="F18" s="323"/>
      <c r="G18" s="323"/>
      <c r="H18" s="323"/>
      <c r="J18" s="770">
        <v>38</v>
      </c>
      <c r="K18" s="770">
        <v>-15</v>
      </c>
      <c r="L18" s="770">
        <v>0</v>
      </c>
      <c r="M18" s="770">
        <v>15</v>
      </c>
      <c r="N18" s="770">
        <v>15</v>
      </c>
      <c r="O18" s="770"/>
      <c r="P18" s="770">
        <v>-15</v>
      </c>
      <c r="Q18" s="828">
        <v>15</v>
      </c>
      <c r="R18" s="828">
        <v>30</v>
      </c>
    </row>
    <row r="19" spans="1:37" ht="12" customHeight="1">
      <c r="A19" s="315"/>
      <c r="B19" s="1125" t="s">
        <v>140</v>
      </c>
      <c r="C19" s="1125"/>
      <c r="D19" s="1125"/>
      <c r="E19" s="1125"/>
      <c r="F19" s="1125"/>
      <c r="G19" s="1125"/>
      <c r="H19" s="1125"/>
      <c r="J19" s="770">
        <v>39</v>
      </c>
      <c r="K19" s="770">
        <v>-17</v>
      </c>
      <c r="L19" s="770">
        <v>0</v>
      </c>
      <c r="M19" s="770">
        <v>17</v>
      </c>
      <c r="N19" s="770">
        <v>11</v>
      </c>
      <c r="O19" s="770"/>
      <c r="P19" s="770">
        <v>-17</v>
      </c>
      <c r="Q19" s="828">
        <v>17</v>
      </c>
      <c r="R19" s="828">
        <v>28</v>
      </c>
    </row>
    <row r="20" spans="1:37" ht="12" customHeight="1">
      <c r="A20" s="300" t="s">
        <v>323</v>
      </c>
      <c r="B20" s="796">
        <v>5</v>
      </c>
      <c r="C20" s="796">
        <v>3.2</v>
      </c>
      <c r="D20" s="796">
        <v>1.3</v>
      </c>
      <c r="E20" s="796">
        <v>3</v>
      </c>
      <c r="F20" s="797">
        <v>60</v>
      </c>
      <c r="G20" s="796">
        <v>2</v>
      </c>
      <c r="H20" s="797">
        <v>40</v>
      </c>
      <c r="J20" s="770">
        <v>40</v>
      </c>
      <c r="K20" s="770">
        <v>-19</v>
      </c>
      <c r="L20" s="770">
        <v>0</v>
      </c>
      <c r="M20" s="770">
        <v>19</v>
      </c>
      <c r="N20" s="770">
        <v>8</v>
      </c>
      <c r="O20" s="770"/>
      <c r="P20" s="770">
        <v>-19</v>
      </c>
      <c r="Q20" s="828">
        <v>19</v>
      </c>
      <c r="R20" s="828">
        <v>27</v>
      </c>
    </row>
    <row r="21" spans="1:37" ht="12" customHeight="1">
      <c r="A21" s="300" t="s">
        <v>324</v>
      </c>
      <c r="B21" s="796">
        <v>7</v>
      </c>
      <c r="C21" s="797">
        <v>4.5</v>
      </c>
      <c r="D21" s="797">
        <v>2.6</v>
      </c>
      <c r="E21" s="798">
        <v>3</v>
      </c>
      <c r="F21" s="797">
        <v>42.9</v>
      </c>
      <c r="G21" s="798">
        <v>4</v>
      </c>
      <c r="H21" s="797">
        <v>57.1</v>
      </c>
      <c r="J21" s="770">
        <v>41</v>
      </c>
      <c r="K21" s="770">
        <v>-10</v>
      </c>
      <c r="L21" s="770">
        <v>0</v>
      </c>
      <c r="M21" s="770">
        <v>10</v>
      </c>
      <c r="N21" s="770">
        <v>17</v>
      </c>
      <c r="O21" s="770"/>
      <c r="P21" s="770">
        <v>-10</v>
      </c>
      <c r="Q21" s="828">
        <v>10</v>
      </c>
      <c r="R21" s="828">
        <v>27</v>
      </c>
    </row>
    <row r="22" spans="1:37" ht="12" customHeight="1">
      <c r="A22" s="300" t="s">
        <v>325</v>
      </c>
      <c r="B22" s="796">
        <v>19</v>
      </c>
      <c r="C22" s="797">
        <v>12.2</v>
      </c>
      <c r="D22" s="797">
        <v>10.3</v>
      </c>
      <c r="E22" s="798">
        <v>3</v>
      </c>
      <c r="F22" s="797">
        <v>15.8</v>
      </c>
      <c r="G22" s="798">
        <v>16</v>
      </c>
      <c r="H22" s="797">
        <v>84.2</v>
      </c>
      <c r="J22" s="770">
        <v>42</v>
      </c>
      <c r="K22" s="770">
        <v>-10</v>
      </c>
      <c r="L22" s="770">
        <v>0</v>
      </c>
      <c r="M22" s="770">
        <v>10</v>
      </c>
      <c r="N22" s="770">
        <v>23</v>
      </c>
      <c r="O22" s="770"/>
      <c r="P22" s="770">
        <v>-10</v>
      </c>
      <c r="Q22" s="828">
        <v>10</v>
      </c>
      <c r="R22" s="828">
        <v>33</v>
      </c>
    </row>
    <row r="23" spans="1:37" ht="12" customHeight="1">
      <c r="A23" s="300" t="s">
        <v>326</v>
      </c>
      <c r="B23" s="796">
        <v>24</v>
      </c>
      <c r="C23" s="797">
        <v>15.4</v>
      </c>
      <c r="D23" s="797">
        <v>11.5</v>
      </c>
      <c r="E23" s="798">
        <v>6</v>
      </c>
      <c r="F23" s="797">
        <v>25</v>
      </c>
      <c r="G23" s="798">
        <v>18</v>
      </c>
      <c r="H23" s="797">
        <v>75</v>
      </c>
      <c r="J23" s="770">
        <v>43</v>
      </c>
      <c r="K23" s="770">
        <v>-15</v>
      </c>
      <c r="L23" s="770">
        <v>0</v>
      </c>
      <c r="M23" s="770">
        <v>15</v>
      </c>
      <c r="N23" s="770">
        <v>4</v>
      </c>
      <c r="O23" s="770"/>
      <c r="P23" s="770">
        <v>-15</v>
      </c>
      <c r="Q23" s="828">
        <v>15</v>
      </c>
      <c r="R23" s="828">
        <v>19</v>
      </c>
    </row>
    <row r="24" spans="1:37" ht="12" customHeight="1">
      <c r="A24" s="300" t="s">
        <v>327</v>
      </c>
      <c r="B24" s="796">
        <v>34</v>
      </c>
      <c r="C24" s="797">
        <v>21.8</v>
      </c>
      <c r="D24" s="797">
        <v>17.899999999999999</v>
      </c>
      <c r="E24" s="798">
        <v>6</v>
      </c>
      <c r="F24" s="797">
        <v>17.600000000000001</v>
      </c>
      <c r="G24" s="798">
        <v>28</v>
      </c>
      <c r="H24" s="797">
        <v>82.4</v>
      </c>
      <c r="J24" s="770">
        <v>44</v>
      </c>
      <c r="K24" s="770">
        <v>-11</v>
      </c>
      <c r="L24" s="770">
        <v>0</v>
      </c>
      <c r="M24" s="770">
        <v>11</v>
      </c>
      <c r="N24" s="770">
        <v>7</v>
      </c>
      <c r="O24" s="770"/>
      <c r="P24" s="770">
        <v>-11</v>
      </c>
      <c r="Q24" s="828">
        <v>11</v>
      </c>
      <c r="R24" s="828">
        <v>18</v>
      </c>
    </row>
    <row r="25" spans="1:37" ht="12" customHeight="1">
      <c r="A25" s="300" t="s">
        <v>328</v>
      </c>
      <c r="B25" s="796">
        <v>21</v>
      </c>
      <c r="C25" s="797">
        <v>13.5</v>
      </c>
      <c r="D25" s="797">
        <v>9.6</v>
      </c>
      <c r="E25" s="798">
        <v>6</v>
      </c>
      <c r="F25" s="797">
        <v>28.6</v>
      </c>
      <c r="G25" s="798">
        <v>15</v>
      </c>
      <c r="H25" s="797">
        <v>71.400000000000006</v>
      </c>
      <c r="J25" s="770">
        <v>45</v>
      </c>
      <c r="K25" s="770">
        <v>-12</v>
      </c>
      <c r="L25" s="770">
        <v>0</v>
      </c>
      <c r="M25" s="770">
        <v>12</v>
      </c>
      <c r="N25" s="770">
        <v>9</v>
      </c>
      <c r="O25" s="770"/>
      <c r="P25" s="770">
        <v>-12</v>
      </c>
      <c r="Q25" s="828">
        <v>12</v>
      </c>
      <c r="R25" s="828">
        <v>21</v>
      </c>
    </row>
    <row r="26" spans="1:37" ht="12" customHeight="1">
      <c r="A26" s="300" t="s">
        <v>329</v>
      </c>
      <c r="B26" s="796">
        <v>22</v>
      </c>
      <c r="C26" s="797">
        <v>14.1</v>
      </c>
      <c r="D26" s="797">
        <v>9</v>
      </c>
      <c r="E26" s="798">
        <v>8</v>
      </c>
      <c r="F26" s="797">
        <v>36.4</v>
      </c>
      <c r="G26" s="798">
        <v>14</v>
      </c>
      <c r="H26" s="797">
        <v>63.6</v>
      </c>
      <c r="J26" s="770">
        <v>46</v>
      </c>
      <c r="K26" s="770">
        <v>-11</v>
      </c>
      <c r="L26" s="770">
        <v>0</v>
      </c>
      <c r="M26" s="770">
        <v>11</v>
      </c>
      <c r="N26" s="770">
        <v>2</v>
      </c>
      <c r="O26" s="770"/>
      <c r="P26" s="770">
        <v>-11</v>
      </c>
      <c r="Q26" s="828">
        <v>11</v>
      </c>
      <c r="R26" s="828">
        <v>13</v>
      </c>
    </row>
    <row r="27" spans="1:37" ht="12" customHeight="1">
      <c r="A27" s="300" t="s">
        <v>330</v>
      </c>
      <c r="B27" s="796">
        <v>18</v>
      </c>
      <c r="C27" s="797">
        <v>11.5</v>
      </c>
      <c r="D27" s="797">
        <v>8.3000000000000007</v>
      </c>
      <c r="E27" s="798">
        <v>5</v>
      </c>
      <c r="F27" s="797">
        <v>27.8</v>
      </c>
      <c r="G27" s="798">
        <v>13</v>
      </c>
      <c r="H27" s="797">
        <v>72.2</v>
      </c>
      <c r="J27" s="770">
        <v>47</v>
      </c>
      <c r="K27" s="770">
        <v>-11</v>
      </c>
      <c r="L27" s="770">
        <v>0</v>
      </c>
      <c r="M27" s="770">
        <v>11</v>
      </c>
      <c r="N27" s="770">
        <v>13</v>
      </c>
      <c r="O27" s="770"/>
      <c r="P27" s="770">
        <v>-11</v>
      </c>
      <c r="Q27" s="828">
        <v>11</v>
      </c>
      <c r="R27" s="828">
        <v>24</v>
      </c>
    </row>
    <row r="28" spans="1:37" ht="12" customHeight="1">
      <c r="A28" s="300" t="s">
        <v>331</v>
      </c>
      <c r="B28" s="796">
        <v>6</v>
      </c>
      <c r="C28" s="797">
        <v>3.8</v>
      </c>
      <c r="D28" s="797">
        <v>3.2</v>
      </c>
      <c r="E28" s="798">
        <v>1</v>
      </c>
      <c r="F28" s="797">
        <v>16.7</v>
      </c>
      <c r="G28" s="798">
        <v>5</v>
      </c>
      <c r="H28" s="797">
        <v>83.3</v>
      </c>
      <c r="J28" s="770">
        <v>48</v>
      </c>
      <c r="K28" s="770">
        <v>-18</v>
      </c>
      <c r="L28" s="770">
        <v>0</v>
      </c>
      <c r="M28" s="770">
        <v>18</v>
      </c>
      <c r="N28" s="770">
        <v>16</v>
      </c>
      <c r="O28" s="770"/>
      <c r="P28" s="770">
        <v>-18</v>
      </c>
      <c r="Q28" s="828">
        <v>18</v>
      </c>
      <c r="R28" s="828">
        <v>34</v>
      </c>
    </row>
    <row r="29" spans="1:37" s="144" customFormat="1" ht="12" customHeight="1">
      <c r="A29" s="310" t="s">
        <v>170</v>
      </c>
      <c r="B29" s="799">
        <v>156</v>
      </c>
      <c r="C29" s="819">
        <v>100</v>
      </c>
      <c r="D29" s="800">
        <v>73.7</v>
      </c>
      <c r="E29" s="801">
        <v>41</v>
      </c>
      <c r="F29" s="800">
        <v>26.3</v>
      </c>
      <c r="G29" s="801">
        <v>115</v>
      </c>
      <c r="H29" s="800">
        <v>73.7</v>
      </c>
      <c r="J29" s="770">
        <v>49</v>
      </c>
      <c r="K29" s="770">
        <v>-16</v>
      </c>
      <c r="L29" s="770">
        <v>0</v>
      </c>
      <c r="M29" s="770">
        <v>16</v>
      </c>
      <c r="N29" s="770">
        <v>25</v>
      </c>
      <c r="O29" s="770"/>
      <c r="P29" s="770">
        <v>-16</v>
      </c>
      <c r="Q29" s="828">
        <v>16</v>
      </c>
      <c r="R29" s="828">
        <v>41</v>
      </c>
    </row>
    <row r="30" spans="1:37" ht="12" customHeight="1">
      <c r="A30" s="317"/>
      <c r="B30" s="559"/>
      <c r="C30" s="559"/>
      <c r="D30" s="559"/>
      <c r="E30" s="559"/>
      <c r="F30" s="559"/>
      <c r="G30" s="559"/>
      <c r="H30" s="559"/>
      <c r="J30" s="770">
        <v>50</v>
      </c>
      <c r="K30" s="770">
        <v>-16</v>
      </c>
      <c r="L30" s="770">
        <v>0</v>
      </c>
      <c r="M30" s="770">
        <v>16</v>
      </c>
      <c r="N30" s="770">
        <v>19</v>
      </c>
      <c r="O30" s="770"/>
      <c r="P30" s="770">
        <v>-16</v>
      </c>
      <c r="Q30" s="828">
        <v>16</v>
      </c>
      <c r="R30" s="828">
        <v>35</v>
      </c>
    </row>
    <row r="31" spans="1:37" ht="11.4" customHeight="1">
      <c r="A31" s="317"/>
      <c r="J31" s="770">
        <v>51</v>
      </c>
      <c r="K31" s="770">
        <v>-23</v>
      </c>
      <c r="L31" s="770">
        <v>0</v>
      </c>
      <c r="M31" s="770">
        <v>23</v>
      </c>
      <c r="N31" s="770">
        <v>26</v>
      </c>
      <c r="O31" s="770"/>
      <c r="P31" s="770">
        <v>-23</v>
      </c>
      <c r="Q31" s="828">
        <v>23</v>
      </c>
      <c r="R31" s="828">
        <v>49</v>
      </c>
    </row>
    <row r="32" spans="1:37" s="135" customFormat="1" ht="24" customHeight="1">
      <c r="A32" s="997" t="s">
        <v>989</v>
      </c>
      <c r="B32" s="1137"/>
      <c r="C32" s="1137"/>
      <c r="D32" s="1137"/>
      <c r="E32" s="1137"/>
      <c r="F32" s="1137"/>
      <c r="G32" s="1137"/>
      <c r="H32" s="1137"/>
      <c r="J32" s="770">
        <v>52</v>
      </c>
      <c r="K32" s="770">
        <v>-31</v>
      </c>
      <c r="L32" s="770">
        <v>0</v>
      </c>
      <c r="M32" s="770">
        <v>31</v>
      </c>
      <c r="N32" s="770">
        <v>19</v>
      </c>
      <c r="O32" s="770"/>
      <c r="P32" s="770">
        <v>-31</v>
      </c>
      <c r="Q32" s="828">
        <v>31</v>
      </c>
      <c r="R32" s="828">
        <v>50</v>
      </c>
      <c r="AG32" s="357"/>
      <c r="AH32" s="378"/>
      <c r="AI32" s="378"/>
      <c r="AJ32" s="378"/>
      <c r="AK32" s="378"/>
    </row>
    <row r="33" spans="1:18" customFormat="1" ht="12" customHeight="1">
      <c r="A33" s="934"/>
      <c r="B33" s="934"/>
      <c r="C33" s="934"/>
      <c r="D33" s="934"/>
      <c r="E33" s="934"/>
      <c r="F33" s="934"/>
      <c r="G33" s="934"/>
      <c r="H33" s="934"/>
      <c r="I33" s="145"/>
      <c r="J33" s="770">
        <v>53</v>
      </c>
      <c r="K33" s="770">
        <v>-30</v>
      </c>
      <c r="L33" s="770">
        <v>0</v>
      </c>
      <c r="M33" s="770">
        <v>30</v>
      </c>
      <c r="N33" s="770">
        <v>35</v>
      </c>
      <c r="O33" s="770"/>
      <c r="P33" s="770">
        <v>-30</v>
      </c>
      <c r="Q33" s="828">
        <v>30</v>
      </c>
      <c r="R33" s="828">
        <v>65</v>
      </c>
    </row>
    <row r="34" spans="1:18" customFormat="1" ht="12" customHeight="1">
      <c r="J34" s="770">
        <v>54</v>
      </c>
      <c r="K34" s="770">
        <v>-28</v>
      </c>
      <c r="L34" s="770">
        <v>0</v>
      </c>
      <c r="M34" s="770">
        <v>28</v>
      </c>
      <c r="N34" s="770">
        <v>33</v>
      </c>
      <c r="O34" s="770"/>
      <c r="P34" s="770">
        <v>-28</v>
      </c>
      <c r="Q34" s="828">
        <v>28</v>
      </c>
      <c r="R34" s="828">
        <v>61</v>
      </c>
    </row>
    <row r="35" spans="1:18" customFormat="1" ht="12" customHeight="1">
      <c r="J35" s="770">
        <v>55</v>
      </c>
      <c r="K35" s="770">
        <v>-35</v>
      </c>
      <c r="L35" s="770">
        <v>0</v>
      </c>
      <c r="M35" s="770">
        <v>35</v>
      </c>
      <c r="N35" s="770">
        <v>37</v>
      </c>
      <c r="O35" s="770"/>
      <c r="P35" s="770">
        <v>-35</v>
      </c>
      <c r="Q35" s="828">
        <v>35</v>
      </c>
      <c r="R35" s="828">
        <v>72</v>
      </c>
    </row>
    <row r="36" spans="1:18" customFormat="1" ht="12" customHeight="1">
      <c r="J36" s="770">
        <v>56</v>
      </c>
      <c r="K36" s="770">
        <v>-46</v>
      </c>
      <c r="L36" s="770">
        <v>0</v>
      </c>
      <c r="M36" s="770">
        <v>46</v>
      </c>
      <c r="N36" s="770">
        <v>18</v>
      </c>
      <c r="O36" s="770"/>
      <c r="P36" s="770">
        <v>-46</v>
      </c>
      <c r="Q36" s="828">
        <v>46</v>
      </c>
      <c r="R36" s="828">
        <v>64</v>
      </c>
    </row>
    <row r="37" spans="1:18" customFormat="1" ht="12" customHeight="1">
      <c r="J37" s="770">
        <v>57</v>
      </c>
      <c r="K37" s="770">
        <v>-39</v>
      </c>
      <c r="L37" s="770">
        <v>0</v>
      </c>
      <c r="M37" s="770">
        <v>39</v>
      </c>
      <c r="N37" s="770">
        <v>22</v>
      </c>
      <c r="O37" s="770"/>
      <c r="P37" s="770">
        <v>-39</v>
      </c>
      <c r="Q37" s="828">
        <v>39</v>
      </c>
      <c r="R37" s="828">
        <v>61</v>
      </c>
    </row>
    <row r="38" spans="1:18" customFormat="1" ht="12" customHeight="1">
      <c r="J38" s="770">
        <v>58</v>
      </c>
      <c r="K38" s="770">
        <v>-40</v>
      </c>
      <c r="L38" s="770">
        <v>0</v>
      </c>
      <c r="M38" s="770">
        <v>40</v>
      </c>
      <c r="N38" s="770">
        <v>32</v>
      </c>
      <c r="O38" s="770"/>
      <c r="P38" s="770">
        <v>-40</v>
      </c>
      <c r="Q38" s="828">
        <v>40</v>
      </c>
      <c r="R38" s="828">
        <v>72</v>
      </c>
    </row>
    <row r="39" spans="1:18" customFormat="1" ht="12" customHeight="1">
      <c r="J39" s="770">
        <v>59</v>
      </c>
      <c r="K39" s="770">
        <v>-38</v>
      </c>
      <c r="L39" s="770">
        <v>0</v>
      </c>
      <c r="M39" s="770">
        <v>38</v>
      </c>
      <c r="N39" s="770">
        <v>33</v>
      </c>
      <c r="O39" s="770"/>
      <c r="P39" s="770">
        <v>-38</v>
      </c>
      <c r="Q39" s="828">
        <v>38</v>
      </c>
      <c r="R39" s="828">
        <v>71</v>
      </c>
    </row>
    <row r="40" spans="1:18" customFormat="1" ht="12" customHeight="1">
      <c r="J40" s="770">
        <v>60</v>
      </c>
      <c r="K40" s="770">
        <v>-33</v>
      </c>
      <c r="L40" s="770">
        <v>0</v>
      </c>
      <c r="M40" s="770">
        <v>33</v>
      </c>
      <c r="N40" s="770">
        <v>41</v>
      </c>
      <c r="O40" s="770"/>
      <c r="P40" s="770">
        <v>-33</v>
      </c>
      <c r="Q40" s="828">
        <v>33</v>
      </c>
      <c r="R40" s="828">
        <v>74</v>
      </c>
    </row>
    <row r="41" spans="1:18" customFormat="1" ht="12" customHeight="1">
      <c r="J41" s="770">
        <v>61</v>
      </c>
      <c r="K41" s="770">
        <v>-47</v>
      </c>
      <c r="L41" s="770">
        <v>0</v>
      </c>
      <c r="M41" s="770">
        <v>47</v>
      </c>
      <c r="N41" s="770">
        <v>36</v>
      </c>
      <c r="O41" s="770"/>
      <c r="P41" s="770">
        <v>-47</v>
      </c>
      <c r="Q41" s="828">
        <v>47</v>
      </c>
      <c r="R41" s="828">
        <v>83</v>
      </c>
    </row>
    <row r="42" spans="1:18" customFormat="1" ht="12" customHeight="1">
      <c r="J42" s="770">
        <v>62</v>
      </c>
      <c r="K42" s="770">
        <v>-36</v>
      </c>
      <c r="L42" s="770">
        <v>0</v>
      </c>
      <c r="M42" s="770">
        <v>36</v>
      </c>
      <c r="N42" s="770">
        <v>31</v>
      </c>
      <c r="O42" s="770"/>
      <c r="P42" s="770">
        <v>-36</v>
      </c>
      <c r="Q42" s="828">
        <v>36</v>
      </c>
      <c r="R42" s="828">
        <v>67</v>
      </c>
    </row>
    <row r="43" spans="1:18" customFormat="1" ht="12" customHeight="1">
      <c r="J43" s="770">
        <v>63</v>
      </c>
      <c r="K43" s="770">
        <v>-40</v>
      </c>
      <c r="L43" s="770">
        <v>0</v>
      </c>
      <c r="M43" s="770">
        <v>40</v>
      </c>
      <c r="N43" s="770">
        <v>14</v>
      </c>
      <c r="O43" s="770"/>
      <c r="P43" s="770">
        <v>-40</v>
      </c>
      <c r="Q43" s="828">
        <v>40</v>
      </c>
      <c r="R43" s="828">
        <v>54</v>
      </c>
    </row>
    <row r="44" spans="1:18" customFormat="1" ht="12" customHeight="1">
      <c r="J44" s="770">
        <v>64</v>
      </c>
      <c r="K44" s="770">
        <v>-22</v>
      </c>
      <c r="L44" s="770">
        <v>0</v>
      </c>
      <c r="M44" s="770">
        <v>22</v>
      </c>
      <c r="N44" s="770">
        <v>0</v>
      </c>
      <c r="O44" s="770"/>
      <c r="P44" s="770">
        <v>-22</v>
      </c>
      <c r="Q44" s="828">
        <v>22</v>
      </c>
      <c r="R44" s="828">
        <v>22</v>
      </c>
    </row>
    <row r="45" spans="1:18" customFormat="1" ht="12" customHeight="1">
      <c r="J45" s="770">
        <v>65</v>
      </c>
      <c r="K45" s="770">
        <v>-21</v>
      </c>
      <c r="L45" s="770">
        <v>0</v>
      </c>
      <c r="M45" s="770">
        <v>21</v>
      </c>
      <c r="N45" s="770">
        <v>0</v>
      </c>
      <c r="O45" s="770"/>
      <c r="P45" s="770">
        <v>-21</v>
      </c>
      <c r="Q45" s="828">
        <v>21</v>
      </c>
      <c r="R45" s="828">
        <v>21</v>
      </c>
    </row>
    <row r="46" spans="1:18" customFormat="1" ht="12" customHeight="1">
      <c r="J46" s="770">
        <v>66</v>
      </c>
      <c r="K46" s="770">
        <v>-6</v>
      </c>
      <c r="L46" s="770">
        <v>0</v>
      </c>
      <c r="M46" s="770">
        <v>6</v>
      </c>
      <c r="N46" s="770">
        <v>3</v>
      </c>
      <c r="O46" s="770"/>
      <c r="P46" s="770">
        <v>-6</v>
      </c>
      <c r="Q46" s="828">
        <v>6</v>
      </c>
      <c r="R46" s="828">
        <v>9</v>
      </c>
    </row>
    <row r="47" spans="1:18" customFormat="1" ht="12" customHeight="1">
      <c r="J47" s="770">
        <v>67</v>
      </c>
      <c r="K47" s="770">
        <v>-2</v>
      </c>
      <c r="L47" s="770">
        <v>-3</v>
      </c>
      <c r="M47" s="770">
        <v>2</v>
      </c>
      <c r="N47" s="770">
        <v>0</v>
      </c>
      <c r="O47" s="770"/>
      <c r="P47" s="770">
        <v>-5</v>
      </c>
      <c r="Q47" s="828">
        <v>5</v>
      </c>
      <c r="R47" s="828">
        <v>2</v>
      </c>
    </row>
    <row r="48" spans="1:18" customFormat="1" ht="12" customHeight="1">
      <c r="J48" s="770">
        <v>68</v>
      </c>
      <c r="K48" s="770">
        <v>-1</v>
      </c>
      <c r="L48" s="770">
        <v>-1</v>
      </c>
      <c r="M48" s="770">
        <v>1</v>
      </c>
      <c r="N48" s="770">
        <v>0</v>
      </c>
      <c r="O48" s="770"/>
      <c r="P48" s="770">
        <v>-2</v>
      </c>
      <c r="Q48" s="828">
        <v>2</v>
      </c>
      <c r="R48" s="828">
        <v>1</v>
      </c>
    </row>
    <row r="49" spans="10:18" customFormat="1" ht="12" customHeight="1">
      <c r="J49" s="770">
        <v>69</v>
      </c>
      <c r="K49" s="770">
        <v>0</v>
      </c>
      <c r="L49" s="770">
        <v>-1</v>
      </c>
      <c r="M49" s="770">
        <v>0</v>
      </c>
      <c r="N49" s="770">
        <v>0</v>
      </c>
      <c r="O49" s="770"/>
      <c r="P49" s="770">
        <v>-1</v>
      </c>
      <c r="Q49" s="828">
        <v>1</v>
      </c>
      <c r="R49" s="828">
        <v>0</v>
      </c>
    </row>
    <row r="50" spans="10:18" customFormat="1" ht="12" customHeight="1">
      <c r="J50" s="770">
        <v>70</v>
      </c>
      <c r="K50" s="770">
        <v>0</v>
      </c>
      <c r="L50" s="770">
        <v>0</v>
      </c>
      <c r="M50" s="770">
        <v>0</v>
      </c>
      <c r="N50" s="770">
        <v>2</v>
      </c>
      <c r="O50" s="770"/>
      <c r="P50" s="770">
        <v>0</v>
      </c>
      <c r="Q50" s="828">
        <v>0</v>
      </c>
      <c r="R50" s="828">
        <v>2</v>
      </c>
    </row>
    <row r="51" spans="10:18" customFormat="1" ht="12" customHeight="1">
      <c r="J51" s="770">
        <v>71</v>
      </c>
      <c r="K51" s="770">
        <v>0</v>
      </c>
      <c r="L51" s="770">
        <v>0</v>
      </c>
      <c r="M51" s="770">
        <v>0</v>
      </c>
      <c r="N51" s="770">
        <v>0</v>
      </c>
      <c r="O51" s="770"/>
      <c r="P51" s="770">
        <v>0</v>
      </c>
      <c r="Q51" s="828">
        <v>0</v>
      </c>
      <c r="R51" s="828">
        <v>0</v>
      </c>
    </row>
    <row r="52" spans="10:18" customFormat="1" ht="12" customHeight="1">
      <c r="J52" s="770">
        <v>72</v>
      </c>
      <c r="K52" s="770">
        <v>0</v>
      </c>
      <c r="L52" s="770">
        <v>0</v>
      </c>
      <c r="M52" s="770">
        <v>0</v>
      </c>
      <c r="N52" s="770">
        <v>0</v>
      </c>
      <c r="O52" s="770"/>
      <c r="P52" s="770">
        <v>0</v>
      </c>
      <c r="Q52" s="828">
        <v>0</v>
      </c>
      <c r="R52" s="828">
        <v>0</v>
      </c>
    </row>
    <row r="53" spans="10:18" customFormat="1" ht="12" customHeight="1">
      <c r="J53" s="770">
        <v>73</v>
      </c>
      <c r="K53" s="770">
        <v>0</v>
      </c>
      <c r="L53" s="770">
        <v>0</v>
      </c>
      <c r="M53" s="770">
        <v>0</v>
      </c>
      <c r="N53" s="770">
        <v>0</v>
      </c>
      <c r="O53" s="770"/>
      <c r="P53" s="770">
        <v>0</v>
      </c>
      <c r="Q53" s="828">
        <v>0</v>
      </c>
      <c r="R53" s="828">
        <v>0</v>
      </c>
    </row>
    <row r="54" spans="10:18" customFormat="1" ht="12" customHeight="1">
      <c r="J54" s="770">
        <v>74</v>
      </c>
      <c r="K54" s="770">
        <v>0</v>
      </c>
      <c r="L54" s="770">
        <v>0</v>
      </c>
      <c r="M54" s="770">
        <v>0</v>
      </c>
      <c r="N54" s="770">
        <v>1</v>
      </c>
      <c r="O54" s="770"/>
      <c r="P54" s="770">
        <v>0</v>
      </c>
      <c r="Q54" s="828">
        <v>0</v>
      </c>
      <c r="R54" s="828">
        <v>1</v>
      </c>
    </row>
    <row r="55" spans="10:18" customFormat="1" ht="12" customHeight="1">
      <c r="J55" s="22" t="s">
        <v>168</v>
      </c>
      <c r="K55" s="770"/>
      <c r="L55" s="770"/>
      <c r="M55" s="770"/>
      <c r="N55" s="770"/>
      <c r="O55" s="770"/>
      <c r="P55" s="770"/>
      <c r="Q55" s="828">
        <v>811</v>
      </c>
      <c r="R55" s="828">
        <v>1458</v>
      </c>
    </row>
    <row r="56" spans="10:18" customFormat="1" ht="12" customHeight="1">
      <c r="J56" s="455"/>
      <c r="K56" s="57"/>
      <c r="L56" s="57"/>
      <c r="M56" s="57"/>
      <c r="N56" s="57"/>
      <c r="O56" s="57"/>
      <c r="P56" s="57"/>
      <c r="Q56" s="829"/>
      <c r="R56" s="829"/>
    </row>
    <row r="57" spans="10:18" customFormat="1" ht="12" customHeight="1">
      <c r="J57" s="455"/>
      <c r="K57" s="145"/>
      <c r="L57" s="145"/>
      <c r="M57" s="145"/>
      <c r="N57" s="145"/>
      <c r="O57" s="145"/>
      <c r="P57" s="145"/>
      <c r="Q57" s="804"/>
      <c r="R57" s="804"/>
    </row>
    <row r="58" spans="10:18" customFormat="1" ht="12" customHeight="1">
      <c r="J58" s="455"/>
      <c r="K58" s="145"/>
      <c r="L58" s="145"/>
      <c r="M58" s="145"/>
      <c r="N58" s="145"/>
      <c r="O58" s="145"/>
      <c r="P58" s="145"/>
      <c r="Q58" s="804"/>
      <c r="R58" s="804"/>
    </row>
    <row r="59" spans="10:18" customFormat="1" ht="12" customHeight="1">
      <c r="J59" s="455"/>
      <c r="K59" s="145"/>
      <c r="L59" s="145"/>
      <c r="M59" s="145"/>
      <c r="N59" s="145"/>
      <c r="O59" s="145"/>
      <c r="P59" s="145"/>
      <c r="Q59" s="804"/>
      <c r="R59" s="804"/>
    </row>
    <row r="60" spans="10:18" customFormat="1" ht="12" customHeight="1">
      <c r="J60" s="455"/>
      <c r="K60" s="145"/>
      <c r="L60" s="145"/>
      <c r="M60" s="145"/>
      <c r="N60" s="145"/>
      <c r="O60" s="145"/>
      <c r="P60" s="145"/>
      <c r="Q60" s="804"/>
      <c r="R60" s="804"/>
    </row>
    <row r="61" spans="10:18" customFormat="1" ht="12" customHeight="1">
      <c r="J61" s="455"/>
      <c r="K61" s="145"/>
      <c r="L61" s="145"/>
      <c r="M61" s="145"/>
      <c r="N61" s="145"/>
      <c r="O61" s="145"/>
      <c r="P61" s="145"/>
      <c r="Q61" s="804"/>
      <c r="R61" s="804"/>
    </row>
    <row r="62" spans="10:18" customFormat="1" ht="12" customHeight="1">
      <c r="J62" s="455"/>
      <c r="K62" s="145"/>
      <c r="L62" s="145"/>
      <c r="M62" s="145"/>
      <c r="N62" s="145"/>
      <c r="O62" s="145"/>
      <c r="P62" s="145"/>
      <c r="Q62" s="804"/>
      <c r="R62" s="804"/>
    </row>
    <row r="63" spans="10:18" customFormat="1" ht="12" customHeight="1">
      <c r="J63" s="455"/>
      <c r="K63" s="145"/>
      <c r="L63" s="145"/>
      <c r="M63" s="145"/>
      <c r="N63" s="145"/>
      <c r="O63" s="145"/>
      <c r="P63" s="145"/>
      <c r="Q63" s="804"/>
      <c r="R63" s="804"/>
    </row>
    <row r="64" spans="10:18" customFormat="1" ht="12" customHeight="1">
      <c r="J64" s="455"/>
      <c r="K64" s="145"/>
      <c r="L64" s="145"/>
      <c r="M64" s="145"/>
      <c r="N64" s="145"/>
      <c r="O64" s="145"/>
      <c r="P64" s="145"/>
      <c r="Q64" s="804"/>
      <c r="R64" s="804"/>
    </row>
    <row r="65" spans="9:37" customFormat="1" ht="12" customHeight="1">
      <c r="J65" s="455"/>
      <c r="K65" s="145"/>
      <c r="L65" s="145"/>
      <c r="M65" s="145"/>
      <c r="N65" s="145"/>
      <c r="O65" s="145"/>
      <c r="P65" s="145"/>
      <c r="Q65" s="804"/>
      <c r="R65" s="804"/>
    </row>
    <row r="66" spans="9:37" customFormat="1" ht="12" customHeight="1">
      <c r="J66" s="455"/>
      <c r="K66" s="145"/>
      <c r="L66" s="145"/>
      <c r="M66" s="145"/>
      <c r="N66" s="145"/>
      <c r="O66" s="145"/>
      <c r="P66" s="145"/>
      <c r="Q66" s="804"/>
      <c r="R66" s="804"/>
    </row>
    <row r="67" spans="9:37" customFormat="1" ht="12" customHeight="1">
      <c r="J67" s="455"/>
      <c r="K67" s="145"/>
      <c r="L67" s="145"/>
      <c r="M67" s="145"/>
      <c r="N67" s="145"/>
      <c r="O67" s="145"/>
      <c r="P67" s="145"/>
      <c r="Q67" s="804"/>
      <c r="R67" s="804"/>
      <c r="AF67" s="319"/>
      <c r="AG67" s="339"/>
      <c r="AH67" s="339"/>
      <c r="AI67" s="339"/>
      <c r="AJ67" s="339"/>
      <c r="AK67" s="339"/>
    </row>
    <row r="68" spans="9:37" customFormat="1" ht="12" customHeight="1">
      <c r="J68" s="455"/>
      <c r="K68" s="145"/>
      <c r="L68" s="145"/>
      <c r="M68" s="145"/>
      <c r="N68" s="145"/>
      <c r="O68" s="145"/>
      <c r="P68" s="145"/>
      <c r="Q68" s="804"/>
      <c r="R68" s="804"/>
      <c r="AF68" s="319"/>
      <c r="AG68" s="339"/>
      <c r="AH68" s="339"/>
      <c r="AI68" s="339"/>
      <c r="AJ68" s="339"/>
      <c r="AK68" s="339"/>
    </row>
    <row r="69" spans="9:37" customFormat="1" ht="12" customHeight="1">
      <c r="J69" s="455"/>
      <c r="K69" s="145"/>
      <c r="L69" s="145"/>
      <c r="M69" s="145"/>
      <c r="N69" s="145"/>
      <c r="O69" s="145"/>
      <c r="P69" s="145"/>
      <c r="Q69" s="804"/>
      <c r="R69" s="804"/>
    </row>
    <row r="70" spans="9:37" customFormat="1" ht="12" customHeight="1">
      <c r="J70" s="455"/>
      <c r="K70" s="145"/>
      <c r="L70" s="145"/>
      <c r="M70" s="145"/>
      <c r="N70" s="145"/>
      <c r="O70" s="145"/>
      <c r="P70" s="145"/>
      <c r="Q70" s="804"/>
      <c r="R70" s="804"/>
    </row>
    <row r="71" spans="9:37" customFormat="1" ht="12" customHeight="1">
      <c r="J71" s="455"/>
      <c r="K71" s="145"/>
      <c r="L71" s="145"/>
      <c r="M71" s="145"/>
      <c r="N71" s="145"/>
      <c r="O71" s="145"/>
      <c r="P71" s="145"/>
      <c r="Q71" s="804"/>
      <c r="R71" s="804"/>
    </row>
    <row r="72" spans="9:37" customFormat="1" ht="12" customHeight="1">
      <c r="J72" s="455"/>
      <c r="K72" s="145"/>
      <c r="L72" s="145"/>
      <c r="M72" s="145"/>
      <c r="N72" s="145"/>
      <c r="O72" s="145"/>
      <c r="P72" s="145"/>
      <c r="Q72" s="804"/>
      <c r="R72" s="804"/>
    </row>
    <row r="73" spans="9:37" customFormat="1" ht="12" customHeight="1">
      <c r="J73" s="455"/>
      <c r="K73" s="145"/>
      <c r="L73" s="145"/>
      <c r="M73" s="145"/>
      <c r="N73" s="145"/>
      <c r="O73" s="145"/>
      <c r="P73" s="145"/>
      <c r="Q73" s="804"/>
      <c r="R73" s="804"/>
    </row>
    <row r="74" spans="9:37" customFormat="1" ht="12" customHeight="1">
      <c r="I74" s="324"/>
      <c r="J74" s="455"/>
      <c r="K74" s="145"/>
      <c r="L74" s="145"/>
      <c r="M74" s="145"/>
      <c r="N74" s="145"/>
      <c r="O74" s="145"/>
      <c r="P74" s="145"/>
      <c r="Q74" s="804"/>
      <c r="R74" s="804"/>
    </row>
    <row r="75" spans="9:37" customFormat="1" ht="12" customHeight="1">
      <c r="I75" s="324"/>
      <c r="J75" s="455"/>
      <c r="K75" s="145"/>
      <c r="L75" s="145"/>
      <c r="M75" s="145"/>
      <c r="N75" s="145"/>
      <c r="O75" s="145"/>
      <c r="P75" s="145"/>
      <c r="Q75" s="804"/>
      <c r="R75" s="804"/>
      <c r="S75" s="168"/>
    </row>
    <row r="76" spans="9:37" customFormat="1" ht="12" customHeight="1">
      <c r="I76" s="324"/>
      <c r="J76" s="455"/>
      <c r="K76" s="145"/>
      <c r="L76" s="145"/>
      <c r="M76" s="145"/>
      <c r="N76" s="145"/>
      <c r="O76" s="145"/>
      <c r="P76" s="145"/>
      <c r="Q76" s="804"/>
      <c r="R76" s="804"/>
      <c r="S76" s="168"/>
    </row>
    <row r="77" spans="9:37" customFormat="1" ht="12" customHeight="1">
      <c r="I77" s="324"/>
      <c r="J77" s="455"/>
      <c r="K77" s="145"/>
      <c r="L77" s="145"/>
      <c r="M77" s="145"/>
      <c r="N77" s="145"/>
      <c r="O77" s="145"/>
      <c r="P77" s="145"/>
      <c r="Q77" s="804"/>
      <c r="R77" s="804"/>
      <c r="S77" s="168"/>
    </row>
    <row r="78" spans="9:37" customFormat="1" ht="12" customHeight="1">
      <c r="J78" s="455"/>
      <c r="K78" s="145"/>
      <c r="L78" s="145"/>
      <c r="M78" s="145"/>
      <c r="N78" s="145"/>
      <c r="O78" s="145"/>
      <c r="P78" s="145"/>
      <c r="Q78" s="804"/>
      <c r="R78" s="804"/>
    </row>
    <row r="79" spans="9:37" customFormat="1" ht="12" customHeight="1">
      <c r="I79" s="19"/>
      <c r="J79" s="455"/>
      <c r="K79" s="145"/>
      <c r="L79" s="145"/>
      <c r="M79" s="145"/>
      <c r="N79" s="145"/>
      <c r="O79" s="145"/>
      <c r="P79" s="145"/>
      <c r="Q79" s="804"/>
      <c r="R79" s="804"/>
    </row>
    <row r="80" spans="9:37" customFormat="1" ht="12" customHeight="1">
      <c r="I80" s="19"/>
      <c r="J80" s="455"/>
      <c r="K80" s="145"/>
      <c r="L80" s="145"/>
      <c r="M80" s="145"/>
      <c r="N80" s="145"/>
      <c r="O80" s="145"/>
      <c r="P80" s="145"/>
      <c r="Q80" s="804"/>
      <c r="R80" s="804"/>
    </row>
    <row r="81" spans="9:37" customFormat="1" ht="12" customHeight="1">
      <c r="J81" s="455"/>
      <c r="K81" s="145"/>
      <c r="L81" s="145"/>
      <c r="M81" s="145"/>
      <c r="N81" s="145"/>
      <c r="O81" s="145"/>
      <c r="P81" s="145"/>
      <c r="Q81" s="804"/>
      <c r="R81" s="804"/>
    </row>
    <row r="82" spans="9:37" customFormat="1" ht="12" customHeight="1">
      <c r="J82" s="455"/>
      <c r="K82" s="145"/>
      <c r="L82" s="145"/>
      <c r="M82" s="145"/>
      <c r="N82" s="145"/>
      <c r="O82" s="145"/>
      <c r="P82" s="145"/>
      <c r="Q82" s="804"/>
      <c r="R82" s="804"/>
    </row>
    <row r="83" spans="9:37" customFormat="1" ht="12" customHeight="1">
      <c r="J83" s="457"/>
      <c r="Q83" s="806"/>
      <c r="R83" s="806"/>
    </row>
    <row r="84" spans="9:37" customFormat="1" ht="12" customHeight="1">
      <c r="I84" s="321"/>
      <c r="J84" s="457"/>
      <c r="Q84" s="806"/>
      <c r="R84" s="806"/>
    </row>
    <row r="85" spans="9:37" customFormat="1" ht="12" customHeight="1">
      <c r="I85" s="321"/>
      <c r="J85" s="457"/>
      <c r="Q85" s="806"/>
      <c r="R85" s="806"/>
    </row>
    <row r="86" spans="9:37" customFormat="1" ht="12" customHeight="1">
      <c r="I86" s="321"/>
      <c r="J86" s="458"/>
      <c r="K86" s="321"/>
      <c r="L86" s="321"/>
      <c r="M86" s="321"/>
      <c r="Q86" s="806"/>
      <c r="R86" s="806"/>
    </row>
    <row r="87" spans="9:37" customFormat="1" ht="12" customHeight="1">
      <c r="I87" s="321"/>
      <c r="J87" s="458"/>
      <c r="K87" s="321"/>
      <c r="L87" s="321"/>
      <c r="M87" s="321"/>
      <c r="Q87" s="806"/>
      <c r="R87" s="806"/>
    </row>
    <row r="88" spans="9:37" customFormat="1" ht="12" customHeight="1">
      <c r="I88" s="321"/>
      <c r="J88" s="458"/>
      <c r="K88" s="321"/>
      <c r="L88" s="321"/>
      <c r="M88" s="321"/>
      <c r="Q88" s="806"/>
      <c r="R88" s="806"/>
    </row>
    <row r="89" spans="9:37" ht="12" customHeight="1">
      <c r="J89" s="458"/>
      <c r="K89" s="321"/>
      <c r="L89" s="321"/>
      <c r="M89" s="321"/>
      <c r="N89"/>
      <c r="O89"/>
      <c r="P89"/>
      <c r="Q89" s="806"/>
      <c r="R89" s="806"/>
    </row>
    <row r="90" spans="9:37" ht="12" customHeight="1">
      <c r="J90" s="458"/>
      <c r="K90" s="321"/>
      <c r="L90" s="321"/>
      <c r="M90" s="321"/>
      <c r="N90"/>
      <c r="O90"/>
      <c r="P90"/>
      <c r="Q90" s="806"/>
      <c r="R90" s="806"/>
    </row>
    <row r="91" spans="9:37" ht="12" customHeight="1">
      <c r="AG91" s="347"/>
      <c r="AH91" s="370"/>
      <c r="AI91" s="370"/>
      <c r="AJ91" s="370"/>
      <c r="AK91" s="370"/>
    </row>
  </sheetData>
  <mergeCells count="13">
    <mergeCell ref="A1:H1"/>
    <mergeCell ref="G4:H4"/>
    <mergeCell ref="B7:H7"/>
    <mergeCell ref="B19:H19"/>
    <mergeCell ref="A3:A5"/>
    <mergeCell ref="A2:H2"/>
    <mergeCell ref="A33:H33"/>
    <mergeCell ref="A32:H32"/>
    <mergeCell ref="B3:D3"/>
    <mergeCell ref="E3:H3"/>
    <mergeCell ref="B4:C4"/>
    <mergeCell ref="C5:D5"/>
    <mergeCell ref="E4:F4"/>
  </mergeCells>
  <phoneticPr fontId="2" type="noConversion"/>
  <hyperlinks>
    <hyperlink ref="A1:H1" location="'Inhaltsverzeichnis '!E90" display="'Inhaltsverzeichnis '!E90"/>
    <hyperlink ref="A32:H32" location="'Inhaltsverzeichnis '!A52" display="'Inhaltsverzeichnis '!A52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1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4" customFormat="1" ht="24" customHeight="1">
      <c r="A1" s="1005" t="s">
        <v>990</v>
      </c>
      <c r="B1" s="1005"/>
      <c r="C1" s="1005"/>
      <c r="D1" s="1005"/>
      <c r="E1" s="1005"/>
      <c r="F1" s="1005"/>
      <c r="G1" s="1005"/>
      <c r="H1" s="1005"/>
      <c r="I1" s="1005"/>
      <c r="J1" s="1005"/>
      <c r="AF1" s="356"/>
      <c r="AG1" s="377"/>
      <c r="AH1" s="377"/>
      <c r="AI1" s="377"/>
      <c r="AJ1" s="377"/>
    </row>
    <row r="2" spans="1:36" s="39" customFormat="1" ht="12" customHeight="1">
      <c r="A2" s="1146"/>
      <c r="B2" s="951"/>
      <c r="C2" s="951"/>
      <c r="D2" s="951"/>
      <c r="E2" s="951"/>
      <c r="F2" s="951"/>
      <c r="G2" s="951"/>
      <c r="H2" s="951"/>
      <c r="I2" s="951"/>
      <c r="J2" s="951"/>
    </row>
    <row r="3" spans="1:36" s="39" customFormat="1" ht="12" customHeight="1">
      <c r="A3" s="971" t="s">
        <v>260</v>
      </c>
      <c r="B3" s="1144" t="s">
        <v>806</v>
      </c>
      <c r="C3" s="1145" t="s">
        <v>167</v>
      </c>
      <c r="D3" s="1149" t="s">
        <v>861</v>
      </c>
      <c r="E3" s="1143"/>
      <c r="F3" s="1143"/>
      <c r="G3" s="1143"/>
      <c r="H3" s="1143"/>
      <c r="I3" s="1143"/>
      <c r="J3" s="1148"/>
    </row>
    <row r="4" spans="1:36" s="39" customFormat="1" ht="12" customHeight="1">
      <c r="A4" s="971"/>
      <c r="B4" s="1145"/>
      <c r="C4" s="1145"/>
      <c r="D4" s="1142" t="s">
        <v>269</v>
      </c>
      <c r="E4" s="1143" t="s">
        <v>270</v>
      </c>
      <c r="F4" s="1143"/>
      <c r="G4" s="1143" t="s">
        <v>622</v>
      </c>
      <c r="H4" s="1143"/>
      <c r="I4" s="1143"/>
      <c r="J4" s="1148"/>
    </row>
    <row r="5" spans="1:36" s="39" customFormat="1" ht="34.200000000000003" customHeight="1">
      <c r="A5" s="971"/>
      <c r="B5" s="1145"/>
      <c r="C5" s="1145"/>
      <c r="D5" s="1142"/>
      <c r="E5" s="81" t="s">
        <v>169</v>
      </c>
      <c r="F5" s="81" t="s">
        <v>627</v>
      </c>
      <c r="G5" s="81" t="s">
        <v>623</v>
      </c>
      <c r="H5" s="81" t="s">
        <v>624</v>
      </c>
      <c r="I5" s="459" t="s">
        <v>625</v>
      </c>
      <c r="J5" s="460" t="s">
        <v>626</v>
      </c>
      <c r="L5" s="1147"/>
    </row>
    <row r="6" spans="1:36" s="39" customFormat="1" ht="12" customHeight="1">
      <c r="A6" s="80"/>
      <c r="B6" s="410"/>
      <c r="C6" s="410"/>
      <c r="D6" s="83"/>
      <c r="E6" s="83"/>
      <c r="F6" s="83"/>
      <c r="G6" s="83"/>
      <c r="H6" s="83"/>
      <c r="I6" s="83"/>
      <c r="J6" s="83"/>
      <c r="L6" s="1147"/>
      <c r="M6" s="3"/>
    </row>
    <row r="7" spans="1:36" s="39" customFormat="1" ht="12" customHeight="1">
      <c r="A7" s="82"/>
      <c r="B7" s="1006" t="s">
        <v>168</v>
      </c>
      <c r="C7" s="1006"/>
      <c r="D7" s="1006"/>
      <c r="E7" s="1006"/>
      <c r="F7" s="1006"/>
      <c r="G7" s="1006"/>
      <c r="H7" s="1006"/>
      <c r="I7" s="1006"/>
      <c r="J7" s="1006"/>
      <c r="L7" s="92"/>
      <c r="M7" s="3"/>
    </row>
    <row r="8" spans="1:36" s="39" customFormat="1" ht="12" customHeight="1">
      <c r="A8" s="78" t="s">
        <v>175</v>
      </c>
      <c r="B8" s="892">
        <v>3</v>
      </c>
      <c r="C8" s="896">
        <v>116</v>
      </c>
      <c r="D8" s="896">
        <v>1725</v>
      </c>
      <c r="E8" s="896">
        <v>631</v>
      </c>
      <c r="F8" s="896">
        <v>73</v>
      </c>
      <c r="G8" s="896">
        <v>1310</v>
      </c>
      <c r="H8" s="896">
        <v>96</v>
      </c>
      <c r="I8" s="897">
        <v>51</v>
      </c>
      <c r="J8" s="897">
        <v>268</v>
      </c>
      <c r="L8" s="93"/>
    </row>
    <row r="9" spans="1:36" s="39" customFormat="1" ht="12" customHeight="1">
      <c r="A9" s="78" t="s">
        <v>177</v>
      </c>
      <c r="B9" s="892">
        <v>3</v>
      </c>
      <c r="C9" s="896">
        <v>112</v>
      </c>
      <c r="D9" s="896">
        <v>1841</v>
      </c>
      <c r="E9" s="896">
        <v>829</v>
      </c>
      <c r="F9" s="896">
        <v>93</v>
      </c>
      <c r="G9" s="896">
        <v>767</v>
      </c>
      <c r="H9" s="896">
        <v>410</v>
      </c>
      <c r="I9" s="897">
        <v>16</v>
      </c>
      <c r="J9" s="897">
        <v>648</v>
      </c>
    </row>
    <row r="10" spans="1:36" s="39" customFormat="1" ht="12" customHeight="1">
      <c r="A10" s="78" t="s">
        <v>178</v>
      </c>
      <c r="B10" s="892">
        <v>1</v>
      </c>
      <c r="C10" s="896">
        <v>81</v>
      </c>
      <c r="D10" s="896">
        <v>1426</v>
      </c>
      <c r="E10" s="896">
        <v>902</v>
      </c>
      <c r="F10" s="896">
        <v>96</v>
      </c>
      <c r="G10" s="896">
        <v>807</v>
      </c>
      <c r="H10" s="896">
        <v>134</v>
      </c>
      <c r="I10" s="897">
        <v>168</v>
      </c>
      <c r="J10" s="897">
        <v>317</v>
      </c>
    </row>
    <row r="11" spans="1:36" s="39" customFormat="1" ht="12" customHeight="1">
      <c r="A11" s="78" t="s">
        <v>179</v>
      </c>
      <c r="B11" s="892">
        <v>9</v>
      </c>
      <c r="C11" s="896">
        <v>348</v>
      </c>
      <c r="D11" s="896">
        <v>5361</v>
      </c>
      <c r="E11" s="896">
        <v>3028</v>
      </c>
      <c r="F11" s="896">
        <v>357</v>
      </c>
      <c r="G11" s="896">
        <v>3452</v>
      </c>
      <c r="H11" s="896">
        <v>561</v>
      </c>
      <c r="I11" s="897">
        <v>374</v>
      </c>
      <c r="J11" s="897">
        <v>974</v>
      </c>
    </row>
    <row r="12" spans="1:36" s="39" customFormat="1" ht="12" customHeight="1">
      <c r="A12" s="77"/>
      <c r="B12" s="892"/>
      <c r="C12" s="896"/>
      <c r="D12" s="896"/>
      <c r="E12" s="896"/>
      <c r="F12" s="896"/>
      <c r="G12" s="896"/>
      <c r="H12" s="896"/>
      <c r="I12" s="897"/>
      <c r="J12" s="897"/>
    </row>
    <row r="13" spans="1:36" s="39" customFormat="1" ht="12" customHeight="1">
      <c r="A13" s="78" t="s">
        <v>184</v>
      </c>
      <c r="B13" s="892">
        <v>6</v>
      </c>
      <c r="C13" s="896">
        <v>163</v>
      </c>
      <c r="D13" s="896">
        <v>2648</v>
      </c>
      <c r="E13" s="896">
        <v>1255</v>
      </c>
      <c r="F13" s="896">
        <v>114</v>
      </c>
      <c r="G13" s="896">
        <v>1613</v>
      </c>
      <c r="H13" s="896">
        <v>333</v>
      </c>
      <c r="I13" s="897">
        <v>214</v>
      </c>
      <c r="J13" s="897">
        <v>488</v>
      </c>
    </row>
    <row r="14" spans="1:36" s="39" customFormat="1" ht="12" customHeight="1">
      <c r="A14" s="78" t="s">
        <v>185</v>
      </c>
      <c r="B14" s="892">
        <v>1</v>
      </c>
      <c r="C14" s="896">
        <v>64</v>
      </c>
      <c r="D14" s="896">
        <v>1141</v>
      </c>
      <c r="E14" s="896">
        <v>468</v>
      </c>
      <c r="F14" s="896">
        <v>96</v>
      </c>
      <c r="G14" s="896">
        <v>786</v>
      </c>
      <c r="H14" s="896">
        <v>75</v>
      </c>
      <c r="I14" s="897">
        <v>254</v>
      </c>
      <c r="J14" s="890">
        <v>26</v>
      </c>
    </row>
    <row r="15" spans="1:36" s="39" customFormat="1" ht="12" customHeight="1">
      <c r="A15" s="78" t="s">
        <v>186</v>
      </c>
      <c r="B15" s="892">
        <v>1</v>
      </c>
      <c r="C15" s="896">
        <v>105</v>
      </c>
      <c r="D15" s="896">
        <v>1776</v>
      </c>
      <c r="E15" s="896">
        <v>539</v>
      </c>
      <c r="F15" s="896">
        <v>69</v>
      </c>
      <c r="G15" s="896">
        <v>1321</v>
      </c>
      <c r="H15" s="896">
        <v>193</v>
      </c>
      <c r="I15" s="897">
        <v>42</v>
      </c>
      <c r="J15" s="897">
        <v>220</v>
      </c>
    </row>
    <row r="16" spans="1:36" s="39" customFormat="1" ht="12" customHeight="1">
      <c r="A16" s="78" t="s">
        <v>187</v>
      </c>
      <c r="B16" s="892">
        <v>2</v>
      </c>
      <c r="C16" s="896">
        <v>109</v>
      </c>
      <c r="D16" s="896">
        <v>1827</v>
      </c>
      <c r="E16" s="896">
        <v>656</v>
      </c>
      <c r="F16" s="896">
        <v>95</v>
      </c>
      <c r="G16" s="896">
        <v>1278</v>
      </c>
      <c r="H16" s="896">
        <v>150</v>
      </c>
      <c r="I16" s="897">
        <v>163</v>
      </c>
      <c r="J16" s="897">
        <v>236</v>
      </c>
    </row>
    <row r="17" spans="1:10" s="39" customFormat="1" ht="12" customHeight="1">
      <c r="A17" s="78" t="s">
        <v>188</v>
      </c>
      <c r="B17" s="892">
        <v>2</v>
      </c>
      <c r="C17" s="896">
        <v>102</v>
      </c>
      <c r="D17" s="896">
        <v>1563</v>
      </c>
      <c r="E17" s="896">
        <v>678</v>
      </c>
      <c r="F17" s="896">
        <v>75</v>
      </c>
      <c r="G17" s="896">
        <v>1046</v>
      </c>
      <c r="H17" s="896">
        <v>172</v>
      </c>
      <c r="I17" s="897">
        <v>167</v>
      </c>
      <c r="J17" s="897">
        <v>178</v>
      </c>
    </row>
    <row r="18" spans="1:10" s="39" customFormat="1" ht="12" customHeight="1">
      <c r="A18" s="78" t="s">
        <v>189</v>
      </c>
      <c r="B18" s="892">
        <v>4</v>
      </c>
      <c r="C18" s="896">
        <v>145</v>
      </c>
      <c r="D18" s="896">
        <v>2566</v>
      </c>
      <c r="E18" s="896">
        <v>912</v>
      </c>
      <c r="F18" s="896">
        <v>76</v>
      </c>
      <c r="G18" s="896">
        <v>1690</v>
      </c>
      <c r="H18" s="896">
        <v>241</v>
      </c>
      <c r="I18" s="897">
        <v>237</v>
      </c>
      <c r="J18" s="897">
        <v>398</v>
      </c>
    </row>
    <row r="19" spans="1:10" s="39" customFormat="1" ht="12" customHeight="1">
      <c r="A19" s="78" t="s">
        <v>190</v>
      </c>
      <c r="B19" s="892">
        <v>3</v>
      </c>
      <c r="C19" s="896">
        <v>71</v>
      </c>
      <c r="D19" s="896">
        <v>1154</v>
      </c>
      <c r="E19" s="896">
        <v>565</v>
      </c>
      <c r="F19" s="896">
        <v>59</v>
      </c>
      <c r="G19" s="896">
        <v>654</v>
      </c>
      <c r="H19" s="896">
        <v>163</v>
      </c>
      <c r="I19" s="897">
        <v>0</v>
      </c>
      <c r="J19" s="897">
        <v>337</v>
      </c>
    </row>
    <row r="20" spans="1:10" s="39" customFormat="1" ht="12" customHeight="1">
      <c r="A20" s="78" t="s">
        <v>191</v>
      </c>
      <c r="B20" s="892">
        <v>5</v>
      </c>
      <c r="C20" s="896">
        <v>186</v>
      </c>
      <c r="D20" s="896">
        <v>3261</v>
      </c>
      <c r="E20" s="896">
        <v>1088</v>
      </c>
      <c r="F20" s="896">
        <v>221</v>
      </c>
      <c r="G20" s="896">
        <v>2224</v>
      </c>
      <c r="H20" s="896">
        <v>299</v>
      </c>
      <c r="I20" s="897">
        <v>264</v>
      </c>
      <c r="J20" s="897">
        <v>474</v>
      </c>
    </row>
    <row r="21" spans="1:10" s="39" customFormat="1" ht="12" customHeight="1">
      <c r="A21" s="78" t="s">
        <v>192</v>
      </c>
      <c r="B21" s="892">
        <v>4</v>
      </c>
      <c r="C21" s="896">
        <v>101</v>
      </c>
      <c r="D21" s="896">
        <v>2034</v>
      </c>
      <c r="E21" s="896">
        <v>1013</v>
      </c>
      <c r="F21" s="896">
        <v>119</v>
      </c>
      <c r="G21" s="896">
        <v>1191</v>
      </c>
      <c r="H21" s="896">
        <v>232</v>
      </c>
      <c r="I21" s="897">
        <v>127</v>
      </c>
      <c r="J21" s="897">
        <v>484</v>
      </c>
    </row>
    <row r="22" spans="1:10" s="39" customFormat="1" ht="12" customHeight="1">
      <c r="A22" s="78" t="s">
        <v>193</v>
      </c>
      <c r="B22" s="892">
        <v>5</v>
      </c>
      <c r="C22" s="896">
        <v>177</v>
      </c>
      <c r="D22" s="896">
        <v>3190</v>
      </c>
      <c r="E22" s="896">
        <v>983</v>
      </c>
      <c r="F22" s="896">
        <v>197</v>
      </c>
      <c r="G22" s="896">
        <v>2619</v>
      </c>
      <c r="H22" s="896">
        <v>208</v>
      </c>
      <c r="I22" s="897">
        <v>65</v>
      </c>
      <c r="J22" s="897">
        <v>298</v>
      </c>
    </row>
    <row r="23" spans="1:10" s="39" customFormat="1" ht="12" customHeight="1">
      <c r="A23" s="78" t="s">
        <v>194</v>
      </c>
      <c r="B23" s="892">
        <v>3</v>
      </c>
      <c r="C23" s="896">
        <v>92</v>
      </c>
      <c r="D23" s="896">
        <v>1221</v>
      </c>
      <c r="E23" s="896">
        <v>498</v>
      </c>
      <c r="F23" s="896">
        <v>83</v>
      </c>
      <c r="G23" s="896">
        <v>766</v>
      </c>
      <c r="H23" s="896">
        <v>146</v>
      </c>
      <c r="I23" s="897">
        <v>93</v>
      </c>
      <c r="J23" s="897">
        <v>216</v>
      </c>
    </row>
    <row r="24" spans="1:10" s="39" customFormat="1" ht="12" customHeight="1">
      <c r="A24" s="78" t="s">
        <v>195</v>
      </c>
      <c r="B24" s="892">
        <v>2</v>
      </c>
      <c r="C24" s="896">
        <v>158</v>
      </c>
      <c r="D24" s="896">
        <v>2780</v>
      </c>
      <c r="E24" s="896">
        <v>1087</v>
      </c>
      <c r="F24" s="896">
        <v>164</v>
      </c>
      <c r="G24" s="896">
        <v>2684</v>
      </c>
      <c r="H24" s="896">
        <v>60</v>
      </c>
      <c r="I24" s="897">
        <v>3</v>
      </c>
      <c r="J24" s="897">
        <v>33</v>
      </c>
    </row>
    <row r="25" spans="1:10" s="39" customFormat="1" ht="12" customHeight="1">
      <c r="A25" s="78" t="s">
        <v>196</v>
      </c>
      <c r="B25" s="892">
        <v>1</v>
      </c>
      <c r="C25" s="896">
        <v>79</v>
      </c>
      <c r="D25" s="896">
        <v>1497</v>
      </c>
      <c r="E25" s="896">
        <v>615</v>
      </c>
      <c r="F25" s="896">
        <v>68</v>
      </c>
      <c r="G25" s="896">
        <v>932</v>
      </c>
      <c r="H25" s="896">
        <v>100</v>
      </c>
      <c r="I25" s="897">
        <v>234</v>
      </c>
      <c r="J25" s="897">
        <v>231</v>
      </c>
    </row>
    <row r="26" spans="1:10" s="39" customFormat="1" ht="12" customHeight="1">
      <c r="A26" s="78" t="s">
        <v>197</v>
      </c>
      <c r="B26" s="892">
        <v>2</v>
      </c>
      <c r="C26" s="896">
        <v>93</v>
      </c>
      <c r="D26" s="896">
        <v>1606</v>
      </c>
      <c r="E26" s="896">
        <v>690</v>
      </c>
      <c r="F26" s="896">
        <v>91</v>
      </c>
      <c r="G26" s="896">
        <v>1000</v>
      </c>
      <c r="H26" s="896">
        <v>231</v>
      </c>
      <c r="I26" s="897">
        <v>108</v>
      </c>
      <c r="J26" s="897">
        <v>267</v>
      </c>
    </row>
    <row r="27" spans="1:10" s="44" customFormat="1" ht="12" customHeight="1">
      <c r="A27" s="69" t="s">
        <v>277</v>
      </c>
      <c r="B27" s="902">
        <v>57</v>
      </c>
      <c r="C27" s="871">
        <v>2302</v>
      </c>
      <c r="D27" s="871">
        <v>38617</v>
      </c>
      <c r="E27" s="871">
        <v>16437</v>
      </c>
      <c r="F27" s="871">
        <v>2146</v>
      </c>
      <c r="G27" s="871">
        <v>26140</v>
      </c>
      <c r="H27" s="871">
        <v>3804</v>
      </c>
      <c r="I27" s="903">
        <v>2580</v>
      </c>
      <c r="J27" s="903">
        <v>6093</v>
      </c>
    </row>
    <row r="28" spans="1:10" ht="12" customHeight="1">
      <c r="A28" s="89"/>
    </row>
    <row r="29" spans="1:10" s="39" customFormat="1" ht="12" customHeight="1">
      <c r="A29" s="82"/>
      <c r="B29" s="1008" t="s">
        <v>822</v>
      </c>
      <c r="C29" s="1006"/>
      <c r="D29" s="1006"/>
      <c r="E29" s="1006"/>
      <c r="F29" s="1006"/>
      <c r="G29" s="1006"/>
      <c r="H29" s="1006"/>
      <c r="I29" s="1006"/>
      <c r="J29" s="1006"/>
    </row>
    <row r="30" spans="1:10" s="39" customFormat="1" ht="12" customHeight="1">
      <c r="A30" s="78" t="s">
        <v>175</v>
      </c>
      <c r="B30" s="896">
        <v>2</v>
      </c>
      <c r="C30" s="896">
        <v>102</v>
      </c>
      <c r="D30" s="896">
        <v>1524</v>
      </c>
      <c r="E30" s="896">
        <v>482</v>
      </c>
      <c r="F30" s="896">
        <v>73</v>
      </c>
      <c r="G30" s="896">
        <v>1310</v>
      </c>
      <c r="H30" s="896">
        <v>96</v>
      </c>
      <c r="I30" s="896">
        <v>51</v>
      </c>
      <c r="J30" s="896">
        <v>67</v>
      </c>
    </row>
    <row r="31" spans="1:10" s="39" customFormat="1" ht="12" customHeight="1">
      <c r="A31" s="78" t="s">
        <v>177</v>
      </c>
      <c r="B31" s="896">
        <v>1</v>
      </c>
      <c r="C31" s="896">
        <v>73</v>
      </c>
      <c r="D31" s="896">
        <v>1206</v>
      </c>
      <c r="E31" s="896">
        <v>413</v>
      </c>
      <c r="F31" s="896">
        <v>81</v>
      </c>
      <c r="G31" s="896">
        <v>631</v>
      </c>
      <c r="H31" s="896">
        <v>276</v>
      </c>
      <c r="I31" s="896">
        <v>16</v>
      </c>
      <c r="J31" s="896">
        <v>283</v>
      </c>
    </row>
    <row r="32" spans="1:10" s="39" customFormat="1" ht="12" customHeight="1">
      <c r="A32" s="78" t="s">
        <v>178</v>
      </c>
      <c r="B32" s="896">
        <v>1</v>
      </c>
      <c r="C32" s="896">
        <v>81</v>
      </c>
      <c r="D32" s="896">
        <v>1426</v>
      </c>
      <c r="E32" s="896">
        <v>902</v>
      </c>
      <c r="F32" s="896">
        <v>96</v>
      </c>
      <c r="G32" s="896">
        <v>807</v>
      </c>
      <c r="H32" s="896">
        <v>134</v>
      </c>
      <c r="I32" s="896">
        <v>168</v>
      </c>
      <c r="J32" s="896">
        <v>317</v>
      </c>
    </row>
    <row r="33" spans="1:10" s="39" customFormat="1" ht="12" customHeight="1">
      <c r="A33" s="78" t="s">
        <v>179</v>
      </c>
      <c r="B33" s="896">
        <v>3</v>
      </c>
      <c r="C33" s="896">
        <v>208</v>
      </c>
      <c r="D33" s="896">
        <v>3689</v>
      </c>
      <c r="E33" s="896">
        <v>2044</v>
      </c>
      <c r="F33" s="896">
        <v>306</v>
      </c>
      <c r="G33" s="896">
        <v>2944</v>
      </c>
      <c r="H33" s="896">
        <v>181</v>
      </c>
      <c r="I33" s="896">
        <v>353</v>
      </c>
      <c r="J33" s="896">
        <v>211</v>
      </c>
    </row>
    <row r="34" spans="1:10" s="39" customFormat="1" ht="12" customHeight="1">
      <c r="A34" s="77"/>
      <c r="B34" s="896"/>
      <c r="C34" s="896"/>
      <c r="D34" s="896"/>
      <c r="E34" s="896"/>
      <c r="F34" s="896"/>
      <c r="G34" s="896"/>
      <c r="H34" s="896"/>
      <c r="I34" s="896"/>
      <c r="J34" s="896"/>
    </row>
    <row r="35" spans="1:10" s="39" customFormat="1" ht="12" customHeight="1">
      <c r="A35" s="78" t="s">
        <v>184</v>
      </c>
      <c r="B35" s="896">
        <v>2</v>
      </c>
      <c r="C35" s="896">
        <v>130</v>
      </c>
      <c r="D35" s="896">
        <v>2111</v>
      </c>
      <c r="E35" s="896">
        <v>920</v>
      </c>
      <c r="F35" s="896">
        <v>102</v>
      </c>
      <c r="G35" s="896">
        <v>1493</v>
      </c>
      <c r="H35" s="896">
        <v>219</v>
      </c>
      <c r="I35" s="896">
        <v>197</v>
      </c>
      <c r="J35" s="896">
        <v>202</v>
      </c>
    </row>
    <row r="36" spans="1:10" s="39" customFormat="1" ht="12" customHeight="1">
      <c r="A36" s="78" t="s">
        <v>185</v>
      </c>
      <c r="B36" s="896">
        <v>1</v>
      </c>
      <c r="C36" s="896">
        <v>64</v>
      </c>
      <c r="D36" s="896">
        <v>1141</v>
      </c>
      <c r="E36" s="896">
        <v>468</v>
      </c>
      <c r="F36" s="896">
        <v>96</v>
      </c>
      <c r="G36" s="896">
        <v>786</v>
      </c>
      <c r="H36" s="896">
        <v>75</v>
      </c>
      <c r="I36" s="896">
        <v>254</v>
      </c>
      <c r="J36" s="896">
        <v>26</v>
      </c>
    </row>
    <row r="37" spans="1:10" s="39" customFormat="1" ht="12" customHeight="1">
      <c r="A37" s="78" t="s">
        <v>186</v>
      </c>
      <c r="B37" s="896">
        <v>1</v>
      </c>
      <c r="C37" s="896">
        <v>105</v>
      </c>
      <c r="D37" s="896">
        <v>1776</v>
      </c>
      <c r="E37" s="896">
        <v>539</v>
      </c>
      <c r="F37" s="896">
        <v>69</v>
      </c>
      <c r="G37" s="896">
        <v>1321</v>
      </c>
      <c r="H37" s="896">
        <v>193</v>
      </c>
      <c r="I37" s="896">
        <v>42</v>
      </c>
      <c r="J37" s="896">
        <v>220</v>
      </c>
    </row>
    <row r="38" spans="1:10" s="39" customFormat="1" ht="12" customHeight="1">
      <c r="A38" s="78" t="s">
        <v>187</v>
      </c>
      <c r="B38" s="896">
        <v>1</v>
      </c>
      <c r="C38" s="896">
        <v>99</v>
      </c>
      <c r="D38" s="896">
        <v>1646</v>
      </c>
      <c r="E38" s="896">
        <v>513</v>
      </c>
      <c r="F38" s="896">
        <v>88</v>
      </c>
      <c r="G38" s="896">
        <v>1278</v>
      </c>
      <c r="H38" s="896">
        <v>106</v>
      </c>
      <c r="I38" s="896">
        <v>163</v>
      </c>
      <c r="J38" s="896">
        <v>99</v>
      </c>
    </row>
    <row r="39" spans="1:10" s="39" customFormat="1" ht="12" customHeight="1">
      <c r="A39" s="78" t="s">
        <v>188</v>
      </c>
      <c r="B39" s="896">
        <v>1</v>
      </c>
      <c r="C39" s="896">
        <v>85</v>
      </c>
      <c r="D39" s="896">
        <v>1388</v>
      </c>
      <c r="E39" s="896">
        <v>603</v>
      </c>
      <c r="F39" s="896">
        <v>75</v>
      </c>
      <c r="G39" s="896">
        <v>871</v>
      </c>
      <c r="H39" s="896">
        <v>172</v>
      </c>
      <c r="I39" s="896">
        <v>167</v>
      </c>
      <c r="J39" s="896">
        <v>178</v>
      </c>
    </row>
    <row r="40" spans="1:10" s="39" customFormat="1" ht="12" customHeight="1">
      <c r="A40" s="78" t="s">
        <v>189</v>
      </c>
      <c r="B40" s="896">
        <v>2</v>
      </c>
      <c r="C40" s="896">
        <v>138</v>
      </c>
      <c r="D40" s="896">
        <v>2499</v>
      </c>
      <c r="E40" s="896">
        <v>862</v>
      </c>
      <c r="F40" s="896">
        <v>74</v>
      </c>
      <c r="G40" s="896">
        <v>1682</v>
      </c>
      <c r="H40" s="896">
        <v>241</v>
      </c>
      <c r="I40" s="896">
        <v>237</v>
      </c>
      <c r="J40" s="896">
        <v>339</v>
      </c>
    </row>
    <row r="41" spans="1:10" s="39" customFormat="1" ht="12" customHeight="1">
      <c r="A41" s="78" t="s">
        <v>190</v>
      </c>
      <c r="B41" s="896">
        <v>1</v>
      </c>
      <c r="C41" s="896">
        <v>48</v>
      </c>
      <c r="D41" s="896">
        <v>730</v>
      </c>
      <c r="E41" s="896">
        <v>237</v>
      </c>
      <c r="F41" s="896">
        <v>52</v>
      </c>
      <c r="G41" s="896">
        <v>654</v>
      </c>
      <c r="H41" s="896">
        <v>62</v>
      </c>
      <c r="I41" s="896">
        <v>0</v>
      </c>
      <c r="J41" s="896">
        <v>14</v>
      </c>
    </row>
    <row r="42" spans="1:10" s="39" customFormat="1" ht="12" customHeight="1">
      <c r="A42" s="78" t="s">
        <v>191</v>
      </c>
      <c r="B42" s="896">
        <v>1</v>
      </c>
      <c r="C42" s="896">
        <v>151</v>
      </c>
      <c r="D42" s="896">
        <v>2650</v>
      </c>
      <c r="E42" s="896">
        <v>705</v>
      </c>
      <c r="F42" s="896">
        <v>206</v>
      </c>
      <c r="G42" s="896">
        <v>2224</v>
      </c>
      <c r="H42" s="896">
        <v>193</v>
      </c>
      <c r="I42" s="896">
        <v>83</v>
      </c>
      <c r="J42" s="896">
        <v>150</v>
      </c>
    </row>
    <row r="43" spans="1:10" s="39" customFormat="1" ht="12" customHeight="1">
      <c r="A43" s="78" t="s">
        <v>192</v>
      </c>
      <c r="B43" s="896">
        <v>1</v>
      </c>
      <c r="C43" s="896">
        <v>77</v>
      </c>
      <c r="D43" s="896">
        <v>1536</v>
      </c>
      <c r="E43" s="896">
        <v>687</v>
      </c>
      <c r="F43" s="896">
        <v>112</v>
      </c>
      <c r="G43" s="896">
        <v>1161</v>
      </c>
      <c r="H43" s="896">
        <v>140</v>
      </c>
      <c r="I43" s="896">
        <v>127</v>
      </c>
      <c r="J43" s="896">
        <v>108</v>
      </c>
    </row>
    <row r="44" spans="1:10" s="39" customFormat="1" ht="12" customHeight="1">
      <c r="A44" s="78" t="s">
        <v>193</v>
      </c>
      <c r="B44" s="896">
        <v>2</v>
      </c>
      <c r="C44" s="896">
        <v>146</v>
      </c>
      <c r="D44" s="896">
        <v>2680</v>
      </c>
      <c r="E44" s="896">
        <v>637</v>
      </c>
      <c r="F44" s="896">
        <v>140</v>
      </c>
      <c r="G44" s="896">
        <v>2525</v>
      </c>
      <c r="H44" s="896">
        <v>64</v>
      </c>
      <c r="I44" s="896">
        <v>65</v>
      </c>
      <c r="J44" s="896">
        <v>26</v>
      </c>
    </row>
    <row r="45" spans="1:10" s="39" customFormat="1" ht="12" customHeight="1">
      <c r="A45" s="78" t="s">
        <v>194</v>
      </c>
      <c r="B45" s="896">
        <v>1</v>
      </c>
      <c r="C45" s="896">
        <v>78</v>
      </c>
      <c r="D45" s="896">
        <v>1111</v>
      </c>
      <c r="E45" s="896">
        <v>486</v>
      </c>
      <c r="F45" s="896">
        <v>74</v>
      </c>
      <c r="G45" s="896">
        <v>675</v>
      </c>
      <c r="H45" s="896">
        <v>146</v>
      </c>
      <c r="I45" s="896">
        <v>93</v>
      </c>
      <c r="J45" s="896">
        <v>197</v>
      </c>
    </row>
    <row r="46" spans="1:10" s="39" customFormat="1" ht="12" customHeight="1">
      <c r="A46" s="78" t="s">
        <v>195</v>
      </c>
      <c r="B46" s="896">
        <v>2</v>
      </c>
      <c r="C46" s="896">
        <v>158</v>
      </c>
      <c r="D46" s="896">
        <v>2780</v>
      </c>
      <c r="E46" s="896">
        <v>1087</v>
      </c>
      <c r="F46" s="896">
        <v>164</v>
      </c>
      <c r="G46" s="896">
        <v>2684</v>
      </c>
      <c r="H46" s="896">
        <v>60</v>
      </c>
      <c r="I46" s="896">
        <v>3</v>
      </c>
      <c r="J46" s="896">
        <v>33</v>
      </c>
    </row>
    <row r="47" spans="1:10" s="39" customFormat="1" ht="12" customHeight="1">
      <c r="A47" s="78" t="s">
        <v>196</v>
      </c>
      <c r="B47" s="896">
        <v>1</v>
      </c>
      <c r="C47" s="896">
        <v>79</v>
      </c>
      <c r="D47" s="896">
        <v>1497</v>
      </c>
      <c r="E47" s="896">
        <v>615</v>
      </c>
      <c r="F47" s="896">
        <v>68</v>
      </c>
      <c r="G47" s="896">
        <v>932</v>
      </c>
      <c r="H47" s="896">
        <v>100</v>
      </c>
      <c r="I47" s="896">
        <v>234</v>
      </c>
      <c r="J47" s="896">
        <v>231</v>
      </c>
    </row>
    <row r="48" spans="1:10" s="39" customFormat="1" ht="12" customHeight="1">
      <c r="A48" s="78" t="s">
        <v>197</v>
      </c>
      <c r="B48" s="896">
        <v>1</v>
      </c>
      <c r="C48" s="896">
        <v>85</v>
      </c>
      <c r="D48" s="896">
        <v>1480</v>
      </c>
      <c r="E48" s="896">
        <v>635</v>
      </c>
      <c r="F48" s="896">
        <v>91</v>
      </c>
      <c r="G48" s="896">
        <v>947</v>
      </c>
      <c r="H48" s="896">
        <v>158</v>
      </c>
      <c r="I48" s="896">
        <v>108</v>
      </c>
      <c r="J48" s="896">
        <v>267</v>
      </c>
    </row>
    <row r="49" spans="1:10" s="44" customFormat="1" ht="12" customHeight="1">
      <c r="A49" s="69" t="s">
        <v>277</v>
      </c>
      <c r="B49" s="904">
        <v>25</v>
      </c>
      <c r="C49" s="904">
        <v>1907</v>
      </c>
      <c r="D49" s="904">
        <v>32870</v>
      </c>
      <c r="E49" s="904">
        <v>12835</v>
      </c>
      <c r="F49" s="904">
        <v>1967</v>
      </c>
      <c r="G49" s="904">
        <v>24925</v>
      </c>
      <c r="H49" s="904">
        <v>2616</v>
      </c>
      <c r="I49" s="904">
        <v>2361</v>
      </c>
      <c r="J49" s="904">
        <v>2968</v>
      </c>
    </row>
    <row r="50" spans="1:10" ht="12" customHeight="1">
      <c r="A50" s="203" t="s">
        <v>248</v>
      </c>
    </row>
    <row r="51" spans="1:10" ht="10.199999999999999" customHeight="1">
      <c r="A51" s="813" t="s">
        <v>807</v>
      </c>
    </row>
    <row r="52" spans="1:10" ht="12" customHeight="1">
      <c r="A52" s="234"/>
    </row>
    <row r="53" spans="1:10" ht="12" customHeight="1">
      <c r="A53" s="234"/>
    </row>
    <row r="67" spans="31:36">
      <c r="AE67" s="346"/>
      <c r="AF67" s="369"/>
      <c r="AG67" s="369"/>
      <c r="AH67" s="369"/>
      <c r="AI67" s="369"/>
      <c r="AJ67" s="369"/>
    </row>
    <row r="68" spans="31:36">
      <c r="AE68" s="346"/>
      <c r="AF68" s="369"/>
      <c r="AG68" s="369"/>
      <c r="AH68" s="369"/>
      <c r="AI68" s="369"/>
      <c r="AJ68" s="369"/>
    </row>
    <row r="91" spans="32:36">
      <c r="AF91" s="346"/>
      <c r="AG91" s="369"/>
      <c r="AH91" s="369"/>
      <c r="AI91" s="369"/>
      <c r="AJ91" s="369"/>
    </row>
  </sheetData>
  <mergeCells count="12">
    <mergeCell ref="L5:L6"/>
    <mergeCell ref="A3:A5"/>
    <mergeCell ref="C3:C5"/>
    <mergeCell ref="G4:J4"/>
    <mergeCell ref="D3:J3"/>
    <mergeCell ref="B7:J7"/>
    <mergeCell ref="B29:J29"/>
    <mergeCell ref="A1:J1"/>
    <mergeCell ref="D4:D5"/>
    <mergeCell ref="E4:F4"/>
    <mergeCell ref="B3:B5"/>
    <mergeCell ref="A2:J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7" display="'Inhaltsverzeichnis '!E97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1005" t="s">
        <v>991</v>
      </c>
      <c r="B1" s="1005"/>
      <c r="C1" s="1005"/>
      <c r="D1" s="1005"/>
      <c r="E1" s="1005"/>
      <c r="F1" s="1005"/>
      <c r="G1" s="1005"/>
      <c r="H1" s="472"/>
      <c r="I1" s="472"/>
      <c r="AD1" s="319"/>
      <c r="AE1" s="339"/>
      <c r="AF1" s="339"/>
      <c r="AG1" s="339"/>
      <c r="AH1" s="339"/>
    </row>
    <row r="2" spans="1:34" ht="12" customHeight="1">
      <c r="A2" s="1087"/>
      <c r="B2" s="951"/>
      <c r="C2" s="951"/>
      <c r="D2" s="951"/>
      <c r="E2" s="951"/>
      <c r="F2" s="951"/>
      <c r="G2" s="951"/>
      <c r="H2" s="38"/>
      <c r="I2" s="38"/>
    </row>
    <row r="3" spans="1:34" ht="12" customHeight="1">
      <c r="A3" s="971" t="s">
        <v>260</v>
      </c>
      <c r="B3" s="1152" t="s">
        <v>861</v>
      </c>
      <c r="C3" s="1073"/>
      <c r="D3" s="1151" t="s">
        <v>672</v>
      </c>
      <c r="E3" s="1071"/>
      <c r="F3" s="1071"/>
      <c r="G3" s="1072"/>
      <c r="H3" s="82"/>
      <c r="I3" s="82"/>
    </row>
    <row r="4" spans="1:34" ht="12" customHeight="1">
      <c r="A4" s="1004"/>
      <c r="B4" s="407" t="s">
        <v>168</v>
      </c>
      <c r="C4" s="407" t="s">
        <v>169</v>
      </c>
      <c r="D4" s="205" t="s">
        <v>171</v>
      </c>
      <c r="E4" s="205" t="s">
        <v>172</v>
      </c>
      <c r="F4" s="205" t="s">
        <v>173</v>
      </c>
      <c r="G4" s="395" t="s">
        <v>174</v>
      </c>
      <c r="H4" s="236"/>
      <c r="I4" s="236"/>
    </row>
    <row r="5" spans="1:34" ht="12" customHeight="1">
      <c r="A5" s="40"/>
      <c r="B5" s="41"/>
      <c r="C5" s="41"/>
      <c r="D5" s="342"/>
      <c r="E5" s="344"/>
      <c r="F5" s="344"/>
      <c r="G5" s="39"/>
      <c r="H5" s="39"/>
      <c r="I5" s="39"/>
    </row>
    <row r="6" spans="1:34" ht="12" customHeight="1">
      <c r="A6" s="74" t="s">
        <v>175</v>
      </c>
      <c r="B6" s="896">
        <v>1725</v>
      </c>
      <c r="C6" s="896">
        <v>631</v>
      </c>
      <c r="D6" s="896">
        <v>638</v>
      </c>
      <c r="E6" s="896">
        <v>546</v>
      </c>
      <c r="F6" s="896">
        <v>412</v>
      </c>
      <c r="G6" s="896">
        <v>129</v>
      </c>
      <c r="H6" s="467"/>
      <c r="I6" s="467"/>
      <c r="J6" s="528"/>
    </row>
    <row r="7" spans="1:34" ht="12" customHeight="1">
      <c r="A7" s="74" t="s">
        <v>177</v>
      </c>
      <c r="B7" s="896">
        <v>1841</v>
      </c>
      <c r="C7" s="896">
        <v>829</v>
      </c>
      <c r="D7" s="896">
        <v>845</v>
      </c>
      <c r="E7" s="896">
        <v>616</v>
      </c>
      <c r="F7" s="896">
        <v>380</v>
      </c>
      <c r="G7" s="898">
        <v>0</v>
      </c>
      <c r="H7" s="467"/>
      <c r="I7" s="467"/>
      <c r="J7" s="528"/>
    </row>
    <row r="8" spans="1:34" ht="12" customHeight="1">
      <c r="A8" s="74" t="s">
        <v>178</v>
      </c>
      <c r="B8" s="896">
        <v>1426</v>
      </c>
      <c r="C8" s="896">
        <v>902</v>
      </c>
      <c r="D8" s="896">
        <v>630</v>
      </c>
      <c r="E8" s="896">
        <v>477</v>
      </c>
      <c r="F8" s="896">
        <v>319</v>
      </c>
      <c r="G8" s="898">
        <v>0</v>
      </c>
      <c r="H8" s="467"/>
      <c r="I8" s="467"/>
      <c r="J8" s="528"/>
    </row>
    <row r="9" spans="1:34" ht="12" customHeight="1">
      <c r="A9" s="74" t="s">
        <v>179</v>
      </c>
      <c r="B9" s="896">
        <v>5361</v>
      </c>
      <c r="C9" s="896">
        <v>3028</v>
      </c>
      <c r="D9" s="896">
        <v>2269</v>
      </c>
      <c r="E9" s="896">
        <v>1789</v>
      </c>
      <c r="F9" s="896">
        <v>1277</v>
      </c>
      <c r="G9" s="896">
        <v>26</v>
      </c>
      <c r="H9" s="467"/>
      <c r="I9" s="467"/>
      <c r="J9" s="528"/>
    </row>
    <row r="10" spans="1:34" ht="12" customHeight="1">
      <c r="A10" s="74"/>
      <c r="B10" s="896"/>
      <c r="C10" s="896"/>
      <c r="D10" s="896"/>
      <c r="E10" s="896"/>
      <c r="F10" s="896"/>
      <c r="G10" s="896"/>
      <c r="H10" s="467"/>
      <c r="I10" s="467"/>
      <c r="J10" s="528"/>
    </row>
    <row r="11" spans="1:34" ht="12" customHeight="1">
      <c r="A11" s="74" t="s">
        <v>184</v>
      </c>
      <c r="B11" s="896">
        <v>2648</v>
      </c>
      <c r="C11" s="896">
        <v>1255</v>
      </c>
      <c r="D11" s="896">
        <v>1192</v>
      </c>
      <c r="E11" s="896">
        <v>801</v>
      </c>
      <c r="F11" s="896">
        <v>567</v>
      </c>
      <c r="G11" s="896">
        <v>88</v>
      </c>
      <c r="H11" s="467"/>
      <c r="I11" s="467"/>
      <c r="J11" s="528"/>
    </row>
    <row r="12" spans="1:34" ht="12" customHeight="1">
      <c r="A12" s="74" t="s">
        <v>185</v>
      </c>
      <c r="B12" s="896">
        <v>1141</v>
      </c>
      <c r="C12" s="896">
        <v>468</v>
      </c>
      <c r="D12" s="896">
        <v>529</v>
      </c>
      <c r="E12" s="896">
        <v>368</v>
      </c>
      <c r="F12" s="896">
        <v>206</v>
      </c>
      <c r="G12" s="896">
        <v>38</v>
      </c>
      <c r="H12" s="467"/>
      <c r="I12" s="467"/>
      <c r="J12" s="528"/>
    </row>
    <row r="13" spans="1:34" ht="12" customHeight="1">
      <c r="A13" s="74" t="s">
        <v>186</v>
      </c>
      <c r="B13" s="896">
        <v>1776</v>
      </c>
      <c r="C13" s="896">
        <v>539</v>
      </c>
      <c r="D13" s="896">
        <v>702</v>
      </c>
      <c r="E13" s="896">
        <v>538</v>
      </c>
      <c r="F13" s="896">
        <v>355</v>
      </c>
      <c r="G13" s="896">
        <v>181</v>
      </c>
      <c r="H13" s="467"/>
      <c r="I13" s="467"/>
      <c r="J13" s="528"/>
    </row>
    <row r="14" spans="1:34" ht="12" customHeight="1">
      <c r="A14" s="74" t="s">
        <v>187</v>
      </c>
      <c r="B14" s="896">
        <v>1827</v>
      </c>
      <c r="C14" s="896">
        <v>656</v>
      </c>
      <c r="D14" s="896">
        <v>843</v>
      </c>
      <c r="E14" s="896">
        <v>582</v>
      </c>
      <c r="F14" s="896">
        <v>373</v>
      </c>
      <c r="G14" s="896">
        <v>29</v>
      </c>
      <c r="H14" s="467"/>
      <c r="I14" s="467"/>
      <c r="J14" s="528"/>
    </row>
    <row r="15" spans="1:34" ht="12" customHeight="1">
      <c r="A15" s="74" t="s">
        <v>188</v>
      </c>
      <c r="B15" s="896">
        <v>1563</v>
      </c>
      <c r="C15" s="896">
        <v>678</v>
      </c>
      <c r="D15" s="896">
        <v>770</v>
      </c>
      <c r="E15" s="896">
        <v>494</v>
      </c>
      <c r="F15" s="896">
        <v>299</v>
      </c>
      <c r="G15" s="899">
        <v>0</v>
      </c>
      <c r="H15" s="467"/>
      <c r="I15" s="467"/>
      <c r="J15" s="528"/>
    </row>
    <row r="16" spans="1:34" ht="12" customHeight="1">
      <c r="A16" s="74" t="s">
        <v>189</v>
      </c>
      <c r="B16" s="896">
        <v>2566</v>
      </c>
      <c r="C16" s="896">
        <v>912</v>
      </c>
      <c r="D16" s="896">
        <v>1077</v>
      </c>
      <c r="E16" s="896">
        <v>809</v>
      </c>
      <c r="F16" s="896">
        <v>592</v>
      </c>
      <c r="G16" s="896">
        <v>88</v>
      </c>
      <c r="H16" s="467"/>
      <c r="I16" s="467"/>
      <c r="J16" s="528"/>
    </row>
    <row r="17" spans="1:15" ht="12" customHeight="1">
      <c r="A17" s="74" t="s">
        <v>190</v>
      </c>
      <c r="B17" s="896">
        <v>1154</v>
      </c>
      <c r="C17" s="896">
        <v>565</v>
      </c>
      <c r="D17" s="896">
        <v>473</v>
      </c>
      <c r="E17" s="896">
        <v>364</v>
      </c>
      <c r="F17" s="896">
        <v>261</v>
      </c>
      <c r="G17" s="896">
        <v>56</v>
      </c>
      <c r="H17" s="467"/>
      <c r="I17" s="467"/>
      <c r="J17" s="528"/>
    </row>
    <row r="18" spans="1:15" ht="12" customHeight="1">
      <c r="A18" s="74" t="s">
        <v>191</v>
      </c>
      <c r="B18" s="896">
        <v>3261</v>
      </c>
      <c r="C18" s="896">
        <v>1088</v>
      </c>
      <c r="D18" s="896">
        <v>1297</v>
      </c>
      <c r="E18" s="896">
        <v>1055</v>
      </c>
      <c r="F18" s="896">
        <v>714</v>
      </c>
      <c r="G18" s="896">
        <v>195</v>
      </c>
      <c r="H18" s="467"/>
      <c r="I18" s="467"/>
      <c r="J18" s="528"/>
    </row>
    <row r="19" spans="1:15" ht="12" customHeight="1">
      <c r="A19" s="74" t="s">
        <v>192</v>
      </c>
      <c r="B19" s="896">
        <v>2034</v>
      </c>
      <c r="C19" s="896">
        <v>1013</v>
      </c>
      <c r="D19" s="896">
        <v>815</v>
      </c>
      <c r="E19" s="896">
        <v>673</v>
      </c>
      <c r="F19" s="896">
        <v>493</v>
      </c>
      <c r="G19" s="896">
        <v>53</v>
      </c>
      <c r="H19" s="467"/>
      <c r="I19" s="467"/>
      <c r="J19" s="528"/>
    </row>
    <row r="20" spans="1:15" ht="12" customHeight="1">
      <c r="A20" s="74" t="s">
        <v>193</v>
      </c>
      <c r="B20" s="896">
        <v>3190</v>
      </c>
      <c r="C20" s="896">
        <v>983</v>
      </c>
      <c r="D20" s="896">
        <v>1222</v>
      </c>
      <c r="E20" s="896">
        <v>1012</v>
      </c>
      <c r="F20" s="896">
        <v>797</v>
      </c>
      <c r="G20" s="896">
        <v>159</v>
      </c>
      <c r="H20" s="467"/>
      <c r="I20" s="467"/>
      <c r="J20" s="528"/>
    </row>
    <row r="21" spans="1:15" ht="12" customHeight="1">
      <c r="A21" s="74" t="s">
        <v>194</v>
      </c>
      <c r="B21" s="896">
        <v>1221</v>
      </c>
      <c r="C21" s="896">
        <v>498</v>
      </c>
      <c r="D21" s="896">
        <v>529</v>
      </c>
      <c r="E21" s="896">
        <v>374</v>
      </c>
      <c r="F21" s="896">
        <v>260</v>
      </c>
      <c r="G21" s="896">
        <v>58</v>
      </c>
      <c r="H21" s="467"/>
      <c r="I21" s="467"/>
      <c r="J21" s="528"/>
    </row>
    <row r="22" spans="1:15" ht="12" customHeight="1">
      <c r="A22" s="74" t="s">
        <v>195</v>
      </c>
      <c r="B22" s="896">
        <v>2780</v>
      </c>
      <c r="C22" s="896">
        <v>1087</v>
      </c>
      <c r="D22" s="896">
        <v>952</v>
      </c>
      <c r="E22" s="896">
        <v>808</v>
      </c>
      <c r="F22" s="896">
        <v>797</v>
      </c>
      <c r="G22" s="896">
        <v>223</v>
      </c>
      <c r="H22" s="467"/>
      <c r="I22" s="467"/>
      <c r="J22" s="528"/>
    </row>
    <row r="23" spans="1:15" ht="12" customHeight="1">
      <c r="A23" s="74" t="s">
        <v>196</v>
      </c>
      <c r="B23" s="896">
        <v>1497</v>
      </c>
      <c r="C23" s="896">
        <v>615</v>
      </c>
      <c r="D23" s="896">
        <v>633</v>
      </c>
      <c r="E23" s="896">
        <v>473</v>
      </c>
      <c r="F23" s="896">
        <v>314</v>
      </c>
      <c r="G23" s="896">
        <v>77</v>
      </c>
      <c r="H23" s="467"/>
      <c r="I23" s="467"/>
      <c r="J23" s="528"/>
    </row>
    <row r="24" spans="1:15" ht="12" customHeight="1">
      <c r="A24" s="74" t="s">
        <v>197</v>
      </c>
      <c r="B24" s="896">
        <v>1606</v>
      </c>
      <c r="C24" s="896">
        <v>690</v>
      </c>
      <c r="D24" s="896">
        <v>732</v>
      </c>
      <c r="E24" s="896">
        <v>492</v>
      </c>
      <c r="F24" s="896">
        <v>315</v>
      </c>
      <c r="G24" s="896">
        <v>67</v>
      </c>
      <c r="H24" s="467"/>
      <c r="I24" s="467"/>
      <c r="J24" s="528"/>
    </row>
    <row r="25" spans="1:15" ht="12" customHeight="1">
      <c r="A25" s="69" t="s">
        <v>277</v>
      </c>
      <c r="B25" s="884">
        <v>38617</v>
      </c>
      <c r="C25" s="884">
        <v>16437</v>
      </c>
      <c r="D25" s="884">
        <v>16148</v>
      </c>
      <c r="E25" s="884">
        <v>12271</v>
      </c>
      <c r="F25" s="884">
        <v>8731</v>
      </c>
      <c r="G25" s="884">
        <v>1467</v>
      </c>
      <c r="H25" s="469"/>
      <c r="I25" s="469"/>
      <c r="J25" s="528"/>
    </row>
    <row r="26" spans="1:15" ht="12" customHeight="1">
      <c r="A26" s="3"/>
      <c r="B26" s="74"/>
      <c r="C26" s="74"/>
      <c r="D26" s="71"/>
      <c r="E26" s="72"/>
      <c r="F26" s="72"/>
      <c r="G26" s="72"/>
      <c r="H26" s="72"/>
      <c r="I26" s="72"/>
    </row>
    <row r="28" spans="1:15" ht="24" customHeight="1">
      <c r="A28" s="1005" t="s">
        <v>992</v>
      </c>
      <c r="B28" s="1005"/>
      <c r="C28" s="1005"/>
      <c r="D28" s="1005"/>
      <c r="E28" s="1005"/>
      <c r="F28" s="1005"/>
      <c r="G28" s="1005"/>
      <c r="H28" s="1005"/>
      <c r="I28" s="472"/>
      <c r="K28" s="824" t="s">
        <v>701</v>
      </c>
      <c r="L28" s="827"/>
      <c r="M28" s="824"/>
      <c r="N28" s="168"/>
    </row>
    <row r="29" spans="1:15" ht="12" customHeight="1">
      <c r="A29" s="1150" t="s">
        <v>337</v>
      </c>
      <c r="B29" s="933"/>
      <c r="C29" s="933"/>
      <c r="D29" s="933"/>
      <c r="E29" s="933"/>
      <c r="F29" s="933"/>
      <c r="G29" s="933"/>
      <c r="H29" s="933"/>
      <c r="K29" s="263" t="s">
        <v>336</v>
      </c>
      <c r="L29" s="522" t="s">
        <v>342</v>
      </c>
      <c r="M29" s="522" t="s">
        <v>169</v>
      </c>
      <c r="N29" s="523" t="s">
        <v>168</v>
      </c>
    </row>
    <row r="30" spans="1:15" ht="12" customHeight="1">
      <c r="K30" s="513" t="s">
        <v>175</v>
      </c>
      <c r="L30" s="841">
        <v>1094</v>
      </c>
      <c r="M30" s="841">
        <v>631</v>
      </c>
      <c r="N30" s="842">
        <v>1725</v>
      </c>
      <c r="O30" s="259"/>
    </row>
    <row r="31" spans="1:15" ht="12" customHeight="1">
      <c r="K31" s="513" t="s">
        <v>177</v>
      </c>
      <c r="L31" s="841">
        <v>1012</v>
      </c>
      <c r="M31" s="841">
        <v>829</v>
      </c>
      <c r="N31" s="842">
        <v>1841</v>
      </c>
      <c r="O31" s="259"/>
    </row>
    <row r="32" spans="1:15" ht="12" customHeight="1">
      <c r="K32" s="513" t="s">
        <v>178</v>
      </c>
      <c r="L32" s="841">
        <v>524</v>
      </c>
      <c r="M32" s="841">
        <v>902</v>
      </c>
      <c r="N32" s="842">
        <v>1426</v>
      </c>
      <c r="O32" s="259"/>
    </row>
    <row r="33" spans="11:15" ht="12" customHeight="1">
      <c r="K33" s="513" t="s">
        <v>179</v>
      </c>
      <c r="L33" s="841">
        <v>2333</v>
      </c>
      <c r="M33" s="841">
        <v>3028</v>
      </c>
      <c r="N33" s="842">
        <v>5361</v>
      </c>
      <c r="O33" s="259"/>
    </row>
    <row r="34" spans="11:15" ht="12" customHeight="1">
      <c r="K34" s="513" t="s">
        <v>184</v>
      </c>
      <c r="L34" s="841">
        <v>1393</v>
      </c>
      <c r="M34" s="841">
        <v>1255</v>
      </c>
      <c r="N34" s="842">
        <v>2648</v>
      </c>
      <c r="O34" s="259"/>
    </row>
    <row r="35" spans="11:15" ht="12" customHeight="1">
      <c r="K35" s="513" t="s">
        <v>185</v>
      </c>
      <c r="L35" s="841">
        <v>673</v>
      </c>
      <c r="M35" s="841">
        <v>468</v>
      </c>
      <c r="N35" s="842">
        <v>1141</v>
      </c>
      <c r="O35" s="259"/>
    </row>
    <row r="36" spans="11:15" ht="12" customHeight="1">
      <c r="K36" s="513" t="s">
        <v>186</v>
      </c>
      <c r="L36" s="841">
        <v>1237</v>
      </c>
      <c r="M36" s="841">
        <v>539</v>
      </c>
      <c r="N36" s="842">
        <v>1776</v>
      </c>
      <c r="O36" s="259"/>
    </row>
    <row r="37" spans="11:15" ht="12" customHeight="1">
      <c r="K37" s="513" t="s">
        <v>187</v>
      </c>
      <c r="L37" s="841">
        <v>1171</v>
      </c>
      <c r="M37" s="841">
        <v>656</v>
      </c>
      <c r="N37" s="842">
        <v>1827</v>
      </c>
      <c r="O37" s="259"/>
    </row>
    <row r="38" spans="11:15" ht="12" customHeight="1">
      <c r="K38" s="513" t="s">
        <v>188</v>
      </c>
      <c r="L38" s="841">
        <v>885</v>
      </c>
      <c r="M38" s="841">
        <v>678</v>
      </c>
      <c r="N38" s="842">
        <v>1563</v>
      </c>
      <c r="O38" s="259"/>
    </row>
    <row r="39" spans="11:15" ht="12" customHeight="1">
      <c r="K39" s="513" t="s">
        <v>189</v>
      </c>
      <c r="L39" s="841">
        <v>1654</v>
      </c>
      <c r="M39" s="841">
        <v>912</v>
      </c>
      <c r="N39" s="842">
        <v>2566</v>
      </c>
      <c r="O39" s="259"/>
    </row>
    <row r="40" spans="11:15" ht="12" customHeight="1">
      <c r="K40" s="513" t="s">
        <v>190</v>
      </c>
      <c r="L40" s="841">
        <v>589</v>
      </c>
      <c r="M40" s="841">
        <v>565</v>
      </c>
      <c r="N40" s="842">
        <v>1154</v>
      </c>
      <c r="O40" s="259"/>
    </row>
    <row r="41" spans="11:15" ht="12" customHeight="1">
      <c r="K41" s="513" t="s">
        <v>191</v>
      </c>
      <c r="L41" s="841">
        <v>2173</v>
      </c>
      <c r="M41" s="841">
        <v>1088</v>
      </c>
      <c r="N41" s="842">
        <v>3261</v>
      </c>
      <c r="O41" s="259"/>
    </row>
    <row r="42" spans="11:15" ht="12" customHeight="1">
      <c r="K42" s="513" t="s">
        <v>192</v>
      </c>
      <c r="L42" s="841">
        <v>1021</v>
      </c>
      <c r="M42" s="841">
        <v>1013</v>
      </c>
      <c r="N42" s="842">
        <v>2034</v>
      </c>
      <c r="O42" s="259"/>
    </row>
    <row r="43" spans="11:15" ht="12" customHeight="1">
      <c r="K43" s="513" t="s">
        <v>193</v>
      </c>
      <c r="L43" s="841">
        <v>2207</v>
      </c>
      <c r="M43" s="841">
        <v>983</v>
      </c>
      <c r="N43" s="842">
        <v>3190</v>
      </c>
      <c r="O43" s="259"/>
    </row>
    <row r="44" spans="11:15" ht="12" customHeight="1">
      <c r="K44" s="513" t="s">
        <v>194</v>
      </c>
      <c r="L44" s="841">
        <v>723</v>
      </c>
      <c r="M44" s="841">
        <v>498</v>
      </c>
      <c r="N44" s="842">
        <v>1221</v>
      </c>
      <c r="O44" s="259"/>
    </row>
    <row r="45" spans="11:15" ht="12" customHeight="1">
      <c r="K45" s="513" t="s">
        <v>195</v>
      </c>
      <c r="L45" s="841">
        <v>1693</v>
      </c>
      <c r="M45" s="841">
        <v>1087</v>
      </c>
      <c r="N45" s="842">
        <v>2780</v>
      </c>
      <c r="O45" s="259"/>
    </row>
    <row r="46" spans="11:15" ht="12" customHeight="1">
      <c r="K46" s="513" t="s">
        <v>196</v>
      </c>
      <c r="L46" s="841">
        <v>882</v>
      </c>
      <c r="M46" s="841">
        <v>615</v>
      </c>
      <c r="N46" s="842">
        <v>1497</v>
      </c>
      <c r="O46" s="259"/>
    </row>
    <row r="47" spans="11:15" ht="12" customHeight="1">
      <c r="K47" s="513" t="s">
        <v>197</v>
      </c>
      <c r="L47" s="841">
        <v>916</v>
      </c>
      <c r="M47" s="841">
        <v>690</v>
      </c>
      <c r="N47" s="842">
        <v>1606</v>
      </c>
      <c r="O47" s="259"/>
    </row>
    <row r="48" spans="11:15" ht="12" customHeight="1">
      <c r="K48" s="69" t="s">
        <v>277</v>
      </c>
      <c r="L48" s="841">
        <v>22180</v>
      </c>
      <c r="M48" s="841">
        <v>16437</v>
      </c>
      <c r="N48" s="843">
        <v>38617</v>
      </c>
      <c r="O48" s="259"/>
    </row>
    <row r="50" spans="12:12" ht="12" customHeight="1">
      <c r="L50" s="259"/>
    </row>
    <row r="66" spans="29:34" ht="12" customHeight="1">
      <c r="AC66" s="319"/>
      <c r="AD66" s="339"/>
      <c r="AE66" s="339"/>
      <c r="AF66" s="339"/>
      <c r="AG66" s="339"/>
      <c r="AH66" s="339"/>
    </row>
    <row r="67" spans="29:34" ht="12" customHeight="1">
      <c r="AC67" s="319"/>
      <c r="AD67" s="339"/>
      <c r="AE67" s="339"/>
      <c r="AF67" s="339"/>
      <c r="AG67" s="339"/>
      <c r="AH67" s="339"/>
    </row>
    <row r="90" spans="30:34" ht="12" customHeight="1">
      <c r="AD90" s="319"/>
      <c r="AE90" s="339"/>
      <c r="AF90" s="339"/>
      <c r="AG90" s="339"/>
      <c r="AH90" s="339"/>
    </row>
  </sheetData>
  <mergeCells count="7">
    <mergeCell ref="A29:H29"/>
    <mergeCell ref="D3:G3"/>
    <mergeCell ref="A1:G1"/>
    <mergeCell ref="A3:A4"/>
    <mergeCell ref="B3:C3"/>
    <mergeCell ref="A28:H28"/>
    <mergeCell ref="A2:G2"/>
  </mergeCells>
  <phoneticPr fontId="2" type="noConversion"/>
  <hyperlinks>
    <hyperlink ref="A28:G28" location="'Inhaltsverzeichnis '!E4" display="'Inhaltsverzeichnis '!E4"/>
    <hyperlink ref="A1:G1" location="'Inhaltsverzeichnis '!E102" display="'Inhaltsverzeichnis '!E102"/>
    <hyperlink ref="A28:H28" location="'Inhaltsverzeichnis '!A56" display="'Inhaltsverzeichnis '!A56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9" width="8.6640625" style="4" customWidth="1"/>
  </cols>
  <sheetData>
    <row r="1" spans="1:37" ht="24" customHeight="1">
      <c r="A1" s="1005" t="s">
        <v>993</v>
      </c>
      <c r="B1" s="1005"/>
      <c r="C1" s="1005"/>
      <c r="D1" s="1082"/>
      <c r="E1" s="1082"/>
      <c r="F1" s="1082"/>
      <c r="G1" s="1082"/>
      <c r="H1" s="1082"/>
      <c r="I1" s="1082"/>
      <c r="AG1" s="319"/>
      <c r="AH1" s="339"/>
      <c r="AI1" s="339"/>
      <c r="AJ1" s="339"/>
      <c r="AK1" s="339"/>
    </row>
    <row r="2" spans="1:37" ht="12" customHeight="1">
      <c r="A2" s="1005" t="s">
        <v>675</v>
      </c>
      <c r="B2" s="1005"/>
      <c r="C2" s="1005"/>
      <c r="D2" s="1082"/>
      <c r="E2" s="1082"/>
      <c r="F2" s="1082"/>
      <c r="G2" s="1082"/>
      <c r="H2" s="1082"/>
      <c r="I2" s="1082"/>
      <c r="AG2" s="319"/>
      <c r="AH2" s="339"/>
      <c r="AI2" s="339"/>
      <c r="AJ2" s="339"/>
      <c r="AK2" s="339"/>
    </row>
    <row r="3" spans="1:37" ht="12" customHeight="1">
      <c r="A3" s="1087"/>
      <c r="B3" s="951"/>
      <c r="C3" s="951"/>
      <c r="D3" s="951"/>
      <c r="E3" s="951"/>
      <c r="F3" s="951"/>
      <c r="G3" s="951"/>
      <c r="H3" s="951"/>
      <c r="I3" s="951"/>
    </row>
    <row r="4" spans="1:37" ht="12" customHeight="1">
      <c r="A4" s="971" t="s">
        <v>260</v>
      </c>
      <c r="B4" s="1071" t="s">
        <v>247</v>
      </c>
      <c r="C4" s="1071" t="s">
        <v>167</v>
      </c>
      <c r="D4" s="1152" t="s">
        <v>861</v>
      </c>
      <c r="E4" s="1073"/>
      <c r="F4" s="1154" t="s">
        <v>672</v>
      </c>
      <c r="G4" s="1155"/>
      <c r="H4" s="1155"/>
      <c r="I4" s="1155"/>
    </row>
    <row r="5" spans="1:37" ht="12" customHeight="1">
      <c r="A5" s="1004"/>
      <c r="B5" s="1071"/>
      <c r="C5" s="1071"/>
      <c r="D5" s="407" t="s">
        <v>168</v>
      </c>
      <c r="E5" s="407" t="s">
        <v>169</v>
      </c>
      <c r="F5" s="205" t="s">
        <v>171</v>
      </c>
      <c r="G5" s="205" t="s">
        <v>172</v>
      </c>
      <c r="H5" s="205" t="s">
        <v>173</v>
      </c>
      <c r="I5" s="395" t="s">
        <v>174</v>
      </c>
    </row>
    <row r="6" spans="1:37" ht="12" customHeight="1">
      <c r="A6" s="80"/>
      <c r="B6" s="80"/>
      <c r="C6" s="80"/>
      <c r="D6" s="235"/>
      <c r="E6" s="235"/>
      <c r="F6" s="236"/>
      <c r="G6" s="236"/>
      <c r="H6" s="236"/>
      <c r="I6" s="236"/>
    </row>
    <row r="7" spans="1:37" ht="12" customHeight="1">
      <c r="A7" s="95"/>
      <c r="B7" s="1153" t="s">
        <v>170</v>
      </c>
      <c r="C7" s="1153"/>
      <c r="D7" s="1153"/>
      <c r="E7" s="1153"/>
      <c r="F7" s="1153"/>
      <c r="G7" s="1153"/>
      <c r="H7" s="1153"/>
      <c r="I7" s="1153"/>
      <c r="L7" s="63"/>
    </row>
    <row r="8" spans="1:37" ht="12" customHeight="1">
      <c r="A8" s="74" t="s">
        <v>175</v>
      </c>
      <c r="B8" s="896">
        <v>2</v>
      </c>
      <c r="C8" s="896">
        <v>91</v>
      </c>
      <c r="D8" s="896">
        <v>1310</v>
      </c>
      <c r="E8" s="896">
        <v>334</v>
      </c>
      <c r="F8" s="896">
        <v>449</v>
      </c>
      <c r="G8" s="896">
        <v>396</v>
      </c>
      <c r="H8" s="896">
        <v>336</v>
      </c>
      <c r="I8" s="896">
        <v>129</v>
      </c>
      <c r="K8" s="528"/>
      <c r="L8" s="63"/>
    </row>
    <row r="9" spans="1:37" ht="12" customHeight="1">
      <c r="A9" s="74" t="s">
        <v>177</v>
      </c>
      <c r="B9" s="896">
        <v>2</v>
      </c>
      <c r="C9" s="896">
        <v>59</v>
      </c>
      <c r="D9" s="896">
        <v>767</v>
      </c>
      <c r="E9" s="896">
        <v>115</v>
      </c>
      <c r="F9" s="896">
        <v>359</v>
      </c>
      <c r="G9" s="896">
        <v>246</v>
      </c>
      <c r="H9" s="896">
        <v>162</v>
      </c>
      <c r="I9" s="896">
        <v>0</v>
      </c>
      <c r="K9" s="528"/>
      <c r="L9" s="63"/>
    </row>
    <row r="10" spans="1:37" ht="12" customHeight="1">
      <c r="A10" s="74" t="s">
        <v>178</v>
      </c>
      <c r="B10" s="896">
        <v>1</v>
      </c>
      <c r="C10" s="896">
        <v>52</v>
      </c>
      <c r="D10" s="896">
        <v>807</v>
      </c>
      <c r="E10" s="896">
        <v>471</v>
      </c>
      <c r="F10" s="896">
        <v>353</v>
      </c>
      <c r="G10" s="896">
        <v>235</v>
      </c>
      <c r="H10" s="896">
        <v>219</v>
      </c>
      <c r="I10" s="896">
        <v>0</v>
      </c>
      <c r="K10" s="528"/>
      <c r="L10" s="36"/>
    </row>
    <row r="11" spans="1:37" ht="12" customHeight="1">
      <c r="A11" s="74" t="s">
        <v>179</v>
      </c>
      <c r="B11" s="896">
        <v>4</v>
      </c>
      <c r="C11" s="896">
        <v>247</v>
      </c>
      <c r="D11" s="896">
        <v>3452</v>
      </c>
      <c r="E11" s="896">
        <v>1863</v>
      </c>
      <c r="F11" s="896">
        <v>1369</v>
      </c>
      <c r="G11" s="896">
        <v>1088</v>
      </c>
      <c r="H11" s="896">
        <v>969</v>
      </c>
      <c r="I11" s="896">
        <v>26</v>
      </c>
      <c r="K11" s="528"/>
    </row>
    <row r="12" spans="1:37" ht="12" customHeight="1">
      <c r="A12" s="74"/>
      <c r="B12" s="896"/>
      <c r="C12" s="896"/>
      <c r="D12" s="896"/>
      <c r="E12" s="896"/>
      <c r="F12" s="896"/>
      <c r="G12" s="896"/>
      <c r="H12" s="896"/>
      <c r="I12" s="896"/>
      <c r="K12" s="528"/>
    </row>
    <row r="13" spans="1:37" ht="12" customHeight="1">
      <c r="A13" s="74" t="s">
        <v>184</v>
      </c>
      <c r="B13" s="896">
        <v>4</v>
      </c>
      <c r="C13" s="896">
        <v>107</v>
      </c>
      <c r="D13" s="896">
        <v>1613</v>
      </c>
      <c r="E13" s="896">
        <v>596</v>
      </c>
      <c r="F13" s="896">
        <v>653</v>
      </c>
      <c r="G13" s="896">
        <v>455</v>
      </c>
      <c r="H13" s="896">
        <v>417</v>
      </c>
      <c r="I13" s="896">
        <v>88</v>
      </c>
      <c r="K13" s="528"/>
    </row>
    <row r="14" spans="1:37" ht="12" customHeight="1">
      <c r="A14" s="74" t="s">
        <v>185</v>
      </c>
      <c r="B14" s="896">
        <v>1</v>
      </c>
      <c r="C14" s="896">
        <v>49</v>
      </c>
      <c r="D14" s="896">
        <v>786</v>
      </c>
      <c r="E14" s="896">
        <v>283</v>
      </c>
      <c r="F14" s="896">
        <v>306</v>
      </c>
      <c r="G14" s="896">
        <v>236</v>
      </c>
      <c r="H14" s="896">
        <v>206</v>
      </c>
      <c r="I14" s="896">
        <v>38</v>
      </c>
      <c r="K14" s="528"/>
    </row>
    <row r="15" spans="1:37" ht="12" customHeight="1">
      <c r="A15" s="74" t="s">
        <v>186</v>
      </c>
      <c r="B15" s="896">
        <v>1</v>
      </c>
      <c r="C15" s="896">
        <v>81</v>
      </c>
      <c r="D15" s="896">
        <v>1321</v>
      </c>
      <c r="E15" s="896">
        <v>204</v>
      </c>
      <c r="F15" s="896">
        <v>469</v>
      </c>
      <c r="G15" s="896">
        <v>377</v>
      </c>
      <c r="H15" s="896">
        <v>294</v>
      </c>
      <c r="I15" s="896">
        <v>181</v>
      </c>
      <c r="K15" s="528"/>
    </row>
    <row r="16" spans="1:37" ht="12" customHeight="1">
      <c r="A16" s="74" t="s">
        <v>187</v>
      </c>
      <c r="B16" s="896">
        <v>1</v>
      </c>
      <c r="C16" s="896">
        <v>79</v>
      </c>
      <c r="D16" s="896">
        <v>1278</v>
      </c>
      <c r="E16" s="896">
        <v>305</v>
      </c>
      <c r="F16" s="896">
        <v>550</v>
      </c>
      <c r="G16" s="896">
        <v>379</v>
      </c>
      <c r="H16" s="896">
        <v>320</v>
      </c>
      <c r="I16" s="896">
        <v>29</v>
      </c>
      <c r="K16" s="528"/>
    </row>
    <row r="17" spans="1:12" ht="12" customHeight="1">
      <c r="A17" s="74" t="s">
        <v>188</v>
      </c>
      <c r="B17" s="896">
        <v>2</v>
      </c>
      <c r="C17" s="896">
        <v>74</v>
      </c>
      <c r="D17" s="896">
        <v>1046</v>
      </c>
      <c r="E17" s="896">
        <v>357</v>
      </c>
      <c r="F17" s="896">
        <v>505</v>
      </c>
      <c r="G17" s="896">
        <v>296</v>
      </c>
      <c r="H17" s="896">
        <v>245</v>
      </c>
      <c r="I17" s="896">
        <v>0</v>
      </c>
      <c r="K17" s="528"/>
    </row>
    <row r="18" spans="1:12" ht="12" customHeight="1">
      <c r="A18" s="74" t="s">
        <v>189</v>
      </c>
      <c r="B18" s="896">
        <v>3</v>
      </c>
      <c r="C18" s="896">
        <v>96</v>
      </c>
      <c r="D18" s="896">
        <v>1690</v>
      </c>
      <c r="E18" s="896">
        <v>390</v>
      </c>
      <c r="F18" s="896">
        <v>657</v>
      </c>
      <c r="G18" s="896">
        <v>500</v>
      </c>
      <c r="H18" s="896">
        <v>445</v>
      </c>
      <c r="I18" s="896">
        <v>88</v>
      </c>
      <c r="K18" s="528"/>
    </row>
    <row r="19" spans="1:12" ht="12" customHeight="1">
      <c r="A19" s="74" t="s">
        <v>190</v>
      </c>
      <c r="B19" s="896">
        <v>1</v>
      </c>
      <c r="C19" s="896">
        <v>42</v>
      </c>
      <c r="D19" s="896">
        <v>654</v>
      </c>
      <c r="E19" s="896">
        <v>212</v>
      </c>
      <c r="F19" s="896">
        <v>241</v>
      </c>
      <c r="G19" s="896">
        <v>206</v>
      </c>
      <c r="H19" s="896">
        <v>151</v>
      </c>
      <c r="I19" s="896">
        <v>56</v>
      </c>
      <c r="K19" s="528"/>
    </row>
    <row r="20" spans="1:12" ht="12" customHeight="1">
      <c r="A20" s="74" t="s">
        <v>191</v>
      </c>
      <c r="B20" s="896">
        <v>1</v>
      </c>
      <c r="C20" s="896">
        <v>125</v>
      </c>
      <c r="D20" s="896">
        <v>2224</v>
      </c>
      <c r="E20" s="896">
        <v>426</v>
      </c>
      <c r="F20" s="896">
        <v>840</v>
      </c>
      <c r="G20" s="896">
        <v>627</v>
      </c>
      <c r="H20" s="896">
        <v>562</v>
      </c>
      <c r="I20" s="896">
        <v>195</v>
      </c>
      <c r="K20" s="528"/>
    </row>
    <row r="21" spans="1:12" ht="12" customHeight="1">
      <c r="A21" s="74" t="s">
        <v>192</v>
      </c>
      <c r="B21" s="896">
        <v>2</v>
      </c>
      <c r="C21" s="896">
        <v>60</v>
      </c>
      <c r="D21" s="896">
        <v>1191</v>
      </c>
      <c r="E21" s="896">
        <v>471</v>
      </c>
      <c r="F21" s="896">
        <v>464</v>
      </c>
      <c r="G21" s="896">
        <v>361</v>
      </c>
      <c r="H21" s="896">
        <v>313</v>
      </c>
      <c r="I21" s="896">
        <v>53</v>
      </c>
      <c r="K21" s="528"/>
    </row>
    <row r="22" spans="1:12" ht="12" customHeight="1">
      <c r="A22" s="74" t="s">
        <v>193</v>
      </c>
      <c r="B22" s="896">
        <v>3</v>
      </c>
      <c r="C22" s="896">
        <v>147</v>
      </c>
      <c r="D22" s="896">
        <v>2619</v>
      </c>
      <c r="E22" s="896">
        <v>585</v>
      </c>
      <c r="F22" s="896">
        <v>941</v>
      </c>
      <c r="G22" s="896">
        <v>786</v>
      </c>
      <c r="H22" s="896">
        <v>733</v>
      </c>
      <c r="I22" s="896">
        <v>159</v>
      </c>
      <c r="K22" s="528"/>
    </row>
    <row r="23" spans="1:12" ht="12" customHeight="1">
      <c r="A23" s="74" t="s">
        <v>194</v>
      </c>
      <c r="B23" s="896">
        <v>2</v>
      </c>
      <c r="C23" s="896">
        <v>66</v>
      </c>
      <c r="D23" s="896">
        <v>766</v>
      </c>
      <c r="E23" s="896">
        <v>189</v>
      </c>
      <c r="F23" s="896">
        <v>303</v>
      </c>
      <c r="G23" s="896">
        <v>205</v>
      </c>
      <c r="H23" s="896">
        <v>200</v>
      </c>
      <c r="I23" s="896">
        <v>58</v>
      </c>
      <c r="K23" s="528"/>
    </row>
    <row r="24" spans="1:12" ht="12" customHeight="1">
      <c r="A24" s="74" t="s">
        <v>195</v>
      </c>
      <c r="B24" s="896">
        <v>2</v>
      </c>
      <c r="C24" s="896">
        <v>149</v>
      </c>
      <c r="D24" s="896">
        <v>2684</v>
      </c>
      <c r="E24" s="896">
        <v>1046</v>
      </c>
      <c r="F24" s="896">
        <v>884</v>
      </c>
      <c r="G24" s="896">
        <v>792</v>
      </c>
      <c r="H24" s="896">
        <v>785</v>
      </c>
      <c r="I24" s="896">
        <v>223</v>
      </c>
      <c r="K24" s="528"/>
    </row>
    <row r="25" spans="1:12" ht="12" customHeight="1">
      <c r="A25" s="74" t="s">
        <v>196</v>
      </c>
      <c r="B25" s="896">
        <v>1</v>
      </c>
      <c r="C25" s="896">
        <v>50</v>
      </c>
      <c r="D25" s="896">
        <v>932</v>
      </c>
      <c r="E25" s="896">
        <v>248</v>
      </c>
      <c r="F25" s="896">
        <v>362</v>
      </c>
      <c r="G25" s="896">
        <v>247</v>
      </c>
      <c r="H25" s="896">
        <v>246</v>
      </c>
      <c r="I25" s="896">
        <v>77</v>
      </c>
      <c r="K25" s="528"/>
    </row>
    <row r="26" spans="1:12" ht="12" customHeight="1">
      <c r="A26" s="74" t="s">
        <v>197</v>
      </c>
      <c r="B26" s="896">
        <v>2</v>
      </c>
      <c r="C26" s="896">
        <v>64</v>
      </c>
      <c r="D26" s="896">
        <v>1000</v>
      </c>
      <c r="E26" s="896">
        <v>308</v>
      </c>
      <c r="F26" s="896">
        <v>428</v>
      </c>
      <c r="G26" s="896">
        <v>281</v>
      </c>
      <c r="H26" s="896">
        <v>224</v>
      </c>
      <c r="I26" s="896">
        <v>67</v>
      </c>
      <c r="K26" s="528"/>
    </row>
    <row r="27" spans="1:12" ht="12" customHeight="1">
      <c r="A27" s="69" t="s">
        <v>277</v>
      </c>
      <c r="B27" s="871">
        <v>35</v>
      </c>
      <c r="C27" s="871">
        <v>1638</v>
      </c>
      <c r="D27" s="871">
        <v>26140</v>
      </c>
      <c r="E27" s="871">
        <v>8403</v>
      </c>
      <c r="F27" s="871">
        <v>10133</v>
      </c>
      <c r="G27" s="871">
        <v>7713</v>
      </c>
      <c r="H27" s="871">
        <v>6827</v>
      </c>
      <c r="I27" s="871">
        <v>1467</v>
      </c>
      <c r="K27" s="528"/>
    </row>
    <row r="28" spans="1:12" ht="12" customHeight="1">
      <c r="A28" s="74"/>
      <c r="B28" s="74"/>
      <c r="C28" s="74"/>
      <c r="D28" s="71"/>
      <c r="E28" s="72"/>
      <c r="F28" s="72"/>
      <c r="G28" s="72"/>
      <c r="H28" s="72"/>
      <c r="I28" s="72"/>
    </row>
    <row r="29" spans="1:12" ht="12" customHeight="1">
      <c r="A29" s="95"/>
      <c r="B29" s="1153" t="s">
        <v>159</v>
      </c>
      <c r="C29" s="1153"/>
      <c r="D29" s="1153"/>
      <c r="E29" s="1153"/>
      <c r="F29" s="1153"/>
      <c r="G29" s="1153"/>
      <c r="H29" s="1153"/>
      <c r="I29" s="1153"/>
      <c r="L29" s="63"/>
    </row>
    <row r="30" spans="1:12" ht="12" customHeight="1">
      <c r="A30" s="74" t="s">
        <v>175</v>
      </c>
      <c r="B30" s="896">
        <v>2</v>
      </c>
      <c r="C30" s="896">
        <v>86</v>
      </c>
      <c r="D30" s="896">
        <v>1255</v>
      </c>
      <c r="E30" s="896">
        <v>310</v>
      </c>
      <c r="F30" s="896">
        <v>394</v>
      </c>
      <c r="G30" s="896">
        <v>396</v>
      </c>
      <c r="H30" s="896">
        <v>336</v>
      </c>
      <c r="I30" s="896">
        <v>129</v>
      </c>
      <c r="L30" s="63"/>
    </row>
    <row r="31" spans="1:12" ht="12" customHeight="1">
      <c r="A31" s="74" t="s">
        <v>177</v>
      </c>
      <c r="B31" s="896">
        <v>2</v>
      </c>
      <c r="C31" s="896">
        <v>49</v>
      </c>
      <c r="D31" s="896">
        <v>649</v>
      </c>
      <c r="E31" s="896">
        <v>81</v>
      </c>
      <c r="F31" s="896">
        <v>241</v>
      </c>
      <c r="G31" s="896">
        <v>246</v>
      </c>
      <c r="H31" s="896">
        <v>162</v>
      </c>
      <c r="I31" s="896">
        <v>0</v>
      </c>
      <c r="L31" s="63"/>
    </row>
    <row r="32" spans="1:12" ht="12" customHeight="1">
      <c r="A32" s="74" t="s">
        <v>178</v>
      </c>
      <c r="B32" s="896">
        <v>1</v>
      </c>
      <c r="C32" s="896">
        <v>48</v>
      </c>
      <c r="D32" s="896">
        <v>740</v>
      </c>
      <c r="E32" s="896">
        <v>442</v>
      </c>
      <c r="F32" s="896">
        <v>286</v>
      </c>
      <c r="G32" s="896">
        <v>235</v>
      </c>
      <c r="H32" s="896">
        <v>219</v>
      </c>
      <c r="I32" s="896">
        <v>0</v>
      </c>
      <c r="L32" s="36"/>
    </row>
    <row r="33" spans="1:9" ht="12" customHeight="1">
      <c r="A33" s="74" t="s">
        <v>179</v>
      </c>
      <c r="B33" s="896">
        <v>4</v>
      </c>
      <c r="C33" s="896">
        <v>227</v>
      </c>
      <c r="D33" s="896">
        <v>3275</v>
      </c>
      <c r="E33" s="896">
        <v>1790</v>
      </c>
      <c r="F33" s="896">
        <v>1192</v>
      </c>
      <c r="G33" s="896">
        <v>1088</v>
      </c>
      <c r="H33" s="896">
        <v>969</v>
      </c>
      <c r="I33" s="896">
        <v>26</v>
      </c>
    </row>
    <row r="34" spans="1:9" ht="12" customHeight="1">
      <c r="A34" s="74"/>
      <c r="B34" s="896"/>
      <c r="C34" s="896"/>
      <c r="D34" s="896"/>
      <c r="E34" s="896"/>
      <c r="F34" s="896"/>
      <c r="G34" s="896"/>
      <c r="H34" s="896"/>
      <c r="I34" s="896"/>
    </row>
    <row r="35" spans="1:9" ht="12" customHeight="1">
      <c r="A35" s="74" t="s">
        <v>184</v>
      </c>
      <c r="B35" s="896">
        <v>3</v>
      </c>
      <c r="C35" s="896">
        <v>96</v>
      </c>
      <c r="D35" s="896">
        <v>1481</v>
      </c>
      <c r="E35" s="896">
        <v>533</v>
      </c>
      <c r="F35" s="896">
        <v>521</v>
      </c>
      <c r="G35" s="896">
        <v>455</v>
      </c>
      <c r="H35" s="896">
        <v>417</v>
      </c>
      <c r="I35" s="896">
        <v>88</v>
      </c>
    </row>
    <row r="36" spans="1:9" ht="12" customHeight="1">
      <c r="A36" s="74" t="s">
        <v>185</v>
      </c>
      <c r="B36" s="896">
        <v>1</v>
      </c>
      <c r="C36" s="896">
        <v>44</v>
      </c>
      <c r="D36" s="896">
        <v>730</v>
      </c>
      <c r="E36" s="896">
        <v>262</v>
      </c>
      <c r="F36" s="896">
        <v>250</v>
      </c>
      <c r="G36" s="896">
        <v>236</v>
      </c>
      <c r="H36" s="896">
        <v>206</v>
      </c>
      <c r="I36" s="896">
        <v>38</v>
      </c>
    </row>
    <row r="37" spans="1:9" ht="12" customHeight="1">
      <c r="A37" s="74" t="s">
        <v>186</v>
      </c>
      <c r="B37" s="896">
        <v>1</v>
      </c>
      <c r="C37" s="896">
        <v>75</v>
      </c>
      <c r="D37" s="896">
        <v>1254</v>
      </c>
      <c r="E37" s="896">
        <v>178</v>
      </c>
      <c r="F37" s="896">
        <v>402</v>
      </c>
      <c r="G37" s="896">
        <v>377</v>
      </c>
      <c r="H37" s="896">
        <v>294</v>
      </c>
      <c r="I37" s="896">
        <v>181</v>
      </c>
    </row>
    <row r="38" spans="1:9" ht="12" customHeight="1">
      <c r="A38" s="74" t="s">
        <v>187</v>
      </c>
      <c r="B38" s="896">
        <v>1</v>
      </c>
      <c r="C38" s="896">
        <v>68</v>
      </c>
      <c r="D38" s="896">
        <v>1180</v>
      </c>
      <c r="E38" s="896">
        <v>275</v>
      </c>
      <c r="F38" s="896">
        <v>452</v>
      </c>
      <c r="G38" s="896">
        <v>379</v>
      </c>
      <c r="H38" s="896">
        <v>320</v>
      </c>
      <c r="I38" s="896">
        <v>29</v>
      </c>
    </row>
    <row r="39" spans="1:9" ht="12" customHeight="1">
      <c r="A39" s="74" t="s">
        <v>188</v>
      </c>
      <c r="B39" s="896">
        <v>2</v>
      </c>
      <c r="C39" s="896">
        <v>61</v>
      </c>
      <c r="D39" s="896">
        <v>897</v>
      </c>
      <c r="E39" s="896">
        <v>303</v>
      </c>
      <c r="F39" s="896">
        <v>356</v>
      </c>
      <c r="G39" s="896">
        <v>296</v>
      </c>
      <c r="H39" s="896">
        <v>245</v>
      </c>
      <c r="I39" s="896">
        <v>0</v>
      </c>
    </row>
    <row r="40" spans="1:9" ht="12" customHeight="1">
      <c r="A40" s="74" t="s">
        <v>189</v>
      </c>
      <c r="B40" s="896">
        <v>3</v>
      </c>
      <c r="C40" s="896">
        <v>88</v>
      </c>
      <c r="D40" s="896">
        <v>1593</v>
      </c>
      <c r="E40" s="896">
        <v>356</v>
      </c>
      <c r="F40" s="896">
        <v>560</v>
      </c>
      <c r="G40" s="896">
        <v>500</v>
      </c>
      <c r="H40" s="896">
        <v>445</v>
      </c>
      <c r="I40" s="896">
        <v>88</v>
      </c>
    </row>
    <row r="41" spans="1:9" ht="12" customHeight="1">
      <c r="A41" s="74" t="s">
        <v>190</v>
      </c>
      <c r="B41" s="896">
        <v>1</v>
      </c>
      <c r="C41" s="896">
        <v>38</v>
      </c>
      <c r="D41" s="896">
        <v>606</v>
      </c>
      <c r="E41" s="896">
        <v>194</v>
      </c>
      <c r="F41" s="896">
        <v>193</v>
      </c>
      <c r="G41" s="896">
        <v>206</v>
      </c>
      <c r="H41" s="896">
        <v>151</v>
      </c>
      <c r="I41" s="896">
        <v>56</v>
      </c>
    </row>
    <row r="42" spans="1:9" ht="12" customHeight="1">
      <c r="A42" s="74" t="s">
        <v>191</v>
      </c>
      <c r="B42" s="896">
        <v>1</v>
      </c>
      <c r="C42" s="896">
        <v>113</v>
      </c>
      <c r="D42" s="896">
        <v>2087</v>
      </c>
      <c r="E42" s="896">
        <v>373</v>
      </c>
      <c r="F42" s="896">
        <v>703</v>
      </c>
      <c r="G42" s="896">
        <v>627</v>
      </c>
      <c r="H42" s="896">
        <v>562</v>
      </c>
      <c r="I42" s="896">
        <v>195</v>
      </c>
    </row>
    <row r="43" spans="1:9" ht="12" customHeight="1">
      <c r="A43" s="74" t="s">
        <v>192</v>
      </c>
      <c r="B43" s="896">
        <v>1</v>
      </c>
      <c r="C43" s="896">
        <v>57</v>
      </c>
      <c r="D43" s="896">
        <v>1147</v>
      </c>
      <c r="E43" s="896">
        <v>453</v>
      </c>
      <c r="F43" s="896">
        <v>420</v>
      </c>
      <c r="G43" s="896">
        <v>361</v>
      </c>
      <c r="H43" s="896">
        <v>313</v>
      </c>
      <c r="I43" s="896">
        <v>53</v>
      </c>
    </row>
    <row r="44" spans="1:9" ht="12" customHeight="1">
      <c r="A44" s="74" t="s">
        <v>193</v>
      </c>
      <c r="B44" s="896">
        <v>3</v>
      </c>
      <c r="C44" s="896">
        <v>147</v>
      </c>
      <c r="D44" s="896">
        <v>2619</v>
      </c>
      <c r="E44" s="896">
        <v>585</v>
      </c>
      <c r="F44" s="896">
        <v>941</v>
      </c>
      <c r="G44" s="896">
        <v>786</v>
      </c>
      <c r="H44" s="896">
        <v>733</v>
      </c>
      <c r="I44" s="896">
        <v>159</v>
      </c>
    </row>
    <row r="45" spans="1:9" ht="12" customHeight="1">
      <c r="A45" s="74" t="s">
        <v>194</v>
      </c>
      <c r="B45" s="896">
        <v>2</v>
      </c>
      <c r="C45" s="896">
        <v>58</v>
      </c>
      <c r="D45" s="896">
        <v>705</v>
      </c>
      <c r="E45" s="896">
        <v>166</v>
      </c>
      <c r="F45" s="896">
        <v>242</v>
      </c>
      <c r="G45" s="896">
        <v>205</v>
      </c>
      <c r="H45" s="896">
        <v>200</v>
      </c>
      <c r="I45" s="896">
        <v>58</v>
      </c>
    </row>
    <row r="46" spans="1:9" ht="12" customHeight="1">
      <c r="A46" s="74" t="s">
        <v>195</v>
      </c>
      <c r="B46" s="896">
        <v>2</v>
      </c>
      <c r="C46" s="896">
        <v>146</v>
      </c>
      <c r="D46" s="896">
        <v>2643</v>
      </c>
      <c r="E46" s="896">
        <v>1021</v>
      </c>
      <c r="F46" s="896">
        <v>843</v>
      </c>
      <c r="G46" s="896">
        <v>792</v>
      </c>
      <c r="H46" s="896">
        <v>785</v>
      </c>
      <c r="I46" s="896">
        <v>223</v>
      </c>
    </row>
    <row r="47" spans="1:9" ht="12" customHeight="1">
      <c r="A47" s="74" t="s">
        <v>196</v>
      </c>
      <c r="B47" s="896">
        <v>1</v>
      </c>
      <c r="C47" s="896">
        <v>45</v>
      </c>
      <c r="D47" s="896">
        <v>861</v>
      </c>
      <c r="E47" s="896">
        <v>223</v>
      </c>
      <c r="F47" s="896">
        <v>291</v>
      </c>
      <c r="G47" s="896">
        <v>247</v>
      </c>
      <c r="H47" s="896">
        <v>246</v>
      </c>
      <c r="I47" s="896">
        <v>77</v>
      </c>
    </row>
    <row r="48" spans="1:9" ht="12" customHeight="1">
      <c r="A48" s="74" t="s">
        <v>197</v>
      </c>
      <c r="B48" s="896">
        <v>1</v>
      </c>
      <c r="C48" s="896">
        <v>56</v>
      </c>
      <c r="D48" s="896">
        <v>889</v>
      </c>
      <c r="E48" s="896">
        <v>264</v>
      </c>
      <c r="F48" s="896">
        <v>317</v>
      </c>
      <c r="G48" s="896">
        <v>281</v>
      </c>
      <c r="H48" s="896">
        <v>224</v>
      </c>
      <c r="I48" s="896">
        <v>67</v>
      </c>
    </row>
    <row r="49" spans="1:9" ht="12" customHeight="1">
      <c r="A49" s="69" t="s">
        <v>277</v>
      </c>
      <c r="B49" s="871">
        <v>32</v>
      </c>
      <c r="C49" s="871">
        <v>1502</v>
      </c>
      <c r="D49" s="871">
        <v>24611</v>
      </c>
      <c r="E49" s="871">
        <v>7809</v>
      </c>
      <c r="F49" s="871">
        <v>8604</v>
      </c>
      <c r="G49" s="871">
        <v>7713</v>
      </c>
      <c r="H49" s="871">
        <v>6827</v>
      </c>
      <c r="I49" s="871">
        <v>1467</v>
      </c>
    </row>
    <row r="50" spans="1:9" ht="12" customHeight="1">
      <c r="A50" s="3" t="s">
        <v>248</v>
      </c>
    </row>
    <row r="51" spans="1:9" ht="12" customHeight="1">
      <c r="A51" s="9" t="s">
        <v>220</v>
      </c>
    </row>
    <row r="69" spans="32:37" ht="12" customHeight="1">
      <c r="AF69" s="319"/>
      <c r="AG69" s="339"/>
      <c r="AH69" s="339"/>
      <c r="AI69" s="339"/>
      <c r="AJ69" s="339"/>
      <c r="AK69" s="339"/>
    </row>
    <row r="70" spans="32:37" ht="12" customHeight="1">
      <c r="AF70" s="319"/>
      <c r="AG70" s="339"/>
      <c r="AH70" s="339"/>
      <c r="AI70" s="339"/>
      <c r="AJ70" s="339"/>
      <c r="AK70" s="339"/>
    </row>
    <row r="93" spans="33:37" ht="12" customHeight="1">
      <c r="AG93" s="319"/>
      <c r="AH93" s="339"/>
      <c r="AI93" s="339"/>
      <c r="AJ93" s="339"/>
      <c r="AK93" s="339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95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985" t="s">
        <v>994</v>
      </c>
      <c r="B1" s="985"/>
      <c r="C1" s="985"/>
      <c r="D1" s="985"/>
      <c r="E1" s="985"/>
      <c r="F1" s="985"/>
      <c r="G1" s="985"/>
      <c r="AE1" s="319"/>
      <c r="AF1" s="339"/>
      <c r="AG1" s="339"/>
      <c r="AH1" s="339"/>
      <c r="AI1" s="339"/>
    </row>
    <row r="2" spans="1:35" ht="12.75" customHeight="1">
      <c r="A2" s="985" t="s">
        <v>665</v>
      </c>
      <c r="B2" s="985"/>
      <c r="C2" s="985"/>
      <c r="D2" s="985"/>
      <c r="E2" s="985"/>
      <c r="F2" s="985"/>
      <c r="G2" s="985"/>
      <c r="AE2" s="319"/>
      <c r="AF2" s="339"/>
      <c r="AG2" s="339"/>
      <c r="AH2" s="339"/>
      <c r="AI2" s="339"/>
    </row>
    <row r="3" spans="1:35" ht="12" customHeight="1">
      <c r="A3" s="1157"/>
      <c r="B3" s="951"/>
      <c r="C3" s="951"/>
      <c r="D3" s="951"/>
      <c r="E3" s="951"/>
      <c r="F3" s="951"/>
      <c r="G3" s="951"/>
    </row>
    <row r="4" spans="1:35" ht="22.2" customHeight="1">
      <c r="A4" s="971" t="s">
        <v>260</v>
      </c>
      <c r="B4" s="1071" t="s">
        <v>247</v>
      </c>
      <c r="C4" s="1071" t="s">
        <v>167</v>
      </c>
      <c r="D4" s="1152" t="s">
        <v>861</v>
      </c>
      <c r="E4" s="1073"/>
      <c r="F4" s="1117" t="s">
        <v>673</v>
      </c>
      <c r="G4" s="1155"/>
    </row>
    <row r="5" spans="1:35" ht="12" customHeight="1">
      <c r="A5" s="1004"/>
      <c r="B5" s="1071"/>
      <c r="C5" s="1071"/>
      <c r="D5" s="579" t="s">
        <v>168</v>
      </c>
      <c r="E5" s="579" t="s">
        <v>169</v>
      </c>
      <c r="F5" s="577" t="s">
        <v>171</v>
      </c>
      <c r="G5" s="578" t="s">
        <v>172</v>
      </c>
    </row>
    <row r="6" spans="1:35" ht="12" customHeight="1">
      <c r="A6" s="40"/>
      <c r="B6" s="40"/>
      <c r="C6" s="40"/>
      <c r="D6" s="41"/>
      <c r="E6" s="41"/>
      <c r="F6" s="342"/>
      <c r="G6" s="344"/>
      <c r="I6" s="63"/>
    </row>
    <row r="7" spans="1:35" ht="12" customHeight="1">
      <c r="A7" s="95"/>
      <c r="B7" s="1153" t="s">
        <v>170</v>
      </c>
      <c r="C7" s="1153"/>
      <c r="D7" s="1153"/>
      <c r="E7" s="1153"/>
      <c r="F7" s="1153"/>
      <c r="G7" s="1153"/>
      <c r="I7" s="63"/>
    </row>
    <row r="8" spans="1:35" ht="12" customHeight="1">
      <c r="A8" s="74" t="s">
        <v>175</v>
      </c>
      <c r="B8" s="896">
        <v>2</v>
      </c>
      <c r="C8" s="896">
        <v>5</v>
      </c>
      <c r="D8" s="896">
        <v>96</v>
      </c>
      <c r="E8" s="896">
        <v>65</v>
      </c>
      <c r="F8" s="896">
        <v>55</v>
      </c>
      <c r="G8" s="896">
        <v>41</v>
      </c>
      <c r="I8" s="63"/>
    </row>
    <row r="9" spans="1:35" ht="12" customHeight="1">
      <c r="A9" s="74" t="s">
        <v>177</v>
      </c>
      <c r="B9" s="896">
        <v>2</v>
      </c>
      <c r="C9" s="896">
        <v>22</v>
      </c>
      <c r="D9" s="896">
        <v>410</v>
      </c>
      <c r="E9" s="896">
        <v>260</v>
      </c>
      <c r="F9" s="896">
        <v>228</v>
      </c>
      <c r="G9" s="896">
        <v>182</v>
      </c>
      <c r="I9" s="36"/>
    </row>
    <row r="10" spans="1:35" ht="12" customHeight="1">
      <c r="A10" s="74" t="s">
        <v>178</v>
      </c>
      <c r="B10" s="896">
        <v>1</v>
      </c>
      <c r="C10" s="896">
        <v>6</v>
      </c>
      <c r="D10" s="896">
        <v>134</v>
      </c>
      <c r="E10" s="896">
        <v>98</v>
      </c>
      <c r="F10" s="896">
        <v>72</v>
      </c>
      <c r="G10" s="896">
        <v>62</v>
      </c>
    </row>
    <row r="11" spans="1:35" ht="12" customHeight="1">
      <c r="A11" s="74" t="s">
        <v>179</v>
      </c>
      <c r="B11" s="896">
        <v>7</v>
      </c>
      <c r="C11" s="896">
        <v>32</v>
      </c>
      <c r="D11" s="896">
        <v>561</v>
      </c>
      <c r="E11" s="896">
        <v>284</v>
      </c>
      <c r="F11" s="896">
        <v>327</v>
      </c>
      <c r="G11" s="896">
        <v>234</v>
      </c>
    </row>
    <row r="12" spans="1:35" ht="12" customHeight="1">
      <c r="A12" s="74"/>
      <c r="B12" s="896"/>
      <c r="C12" s="896"/>
      <c r="D12" s="896"/>
      <c r="E12" s="896"/>
      <c r="F12" s="896"/>
      <c r="G12" s="896"/>
    </row>
    <row r="13" spans="1:35" ht="12" customHeight="1">
      <c r="A13" s="74" t="s">
        <v>184</v>
      </c>
      <c r="B13" s="896">
        <v>3</v>
      </c>
      <c r="C13" s="896">
        <v>18</v>
      </c>
      <c r="D13" s="896">
        <v>333</v>
      </c>
      <c r="E13" s="896">
        <v>194</v>
      </c>
      <c r="F13" s="896">
        <v>215</v>
      </c>
      <c r="G13" s="896">
        <v>118</v>
      </c>
    </row>
    <row r="14" spans="1:35" ht="12" customHeight="1">
      <c r="A14" s="74" t="s">
        <v>185</v>
      </c>
      <c r="B14" s="896">
        <v>1</v>
      </c>
      <c r="C14" s="896">
        <v>4</v>
      </c>
      <c r="D14" s="896">
        <v>75</v>
      </c>
      <c r="E14" s="896">
        <v>36</v>
      </c>
      <c r="F14" s="896">
        <v>68</v>
      </c>
      <c r="G14" s="896">
        <v>7</v>
      </c>
    </row>
    <row r="15" spans="1:35" ht="12" customHeight="1">
      <c r="A15" s="74" t="s">
        <v>186</v>
      </c>
      <c r="B15" s="896">
        <v>1</v>
      </c>
      <c r="C15" s="896">
        <v>9</v>
      </c>
      <c r="D15" s="896">
        <v>193</v>
      </c>
      <c r="E15" s="896">
        <v>126</v>
      </c>
      <c r="F15" s="896">
        <v>117</v>
      </c>
      <c r="G15" s="896">
        <v>76</v>
      </c>
    </row>
    <row r="16" spans="1:35" ht="12" customHeight="1">
      <c r="A16" s="74" t="s">
        <v>187</v>
      </c>
      <c r="B16" s="896">
        <v>2</v>
      </c>
      <c r="C16" s="896">
        <v>8</v>
      </c>
      <c r="D16" s="896">
        <v>150</v>
      </c>
      <c r="E16" s="896">
        <v>83</v>
      </c>
      <c r="F16" s="896">
        <v>103</v>
      </c>
      <c r="G16" s="896">
        <v>47</v>
      </c>
    </row>
    <row r="17" spans="1:7" ht="12" customHeight="1">
      <c r="A17" s="74" t="s">
        <v>188</v>
      </c>
      <c r="B17" s="896">
        <v>1</v>
      </c>
      <c r="C17" s="896">
        <v>11</v>
      </c>
      <c r="D17" s="896">
        <v>172</v>
      </c>
      <c r="E17" s="896">
        <v>94</v>
      </c>
      <c r="F17" s="896">
        <v>116</v>
      </c>
      <c r="G17" s="896">
        <v>56</v>
      </c>
    </row>
    <row r="18" spans="1:7" ht="12" customHeight="1">
      <c r="A18" s="74" t="s">
        <v>189</v>
      </c>
      <c r="B18" s="896">
        <v>2</v>
      </c>
      <c r="C18" s="896">
        <v>14</v>
      </c>
      <c r="D18" s="896">
        <v>241</v>
      </c>
      <c r="E18" s="896">
        <v>142</v>
      </c>
      <c r="F18" s="896">
        <v>155</v>
      </c>
      <c r="G18" s="896">
        <v>86</v>
      </c>
    </row>
    <row r="19" spans="1:7" ht="12" customHeight="1">
      <c r="A19" s="74" t="s">
        <v>190</v>
      </c>
      <c r="B19" s="896">
        <v>3</v>
      </c>
      <c r="C19" s="896">
        <v>9</v>
      </c>
      <c r="D19" s="896">
        <v>163</v>
      </c>
      <c r="E19" s="896">
        <v>104</v>
      </c>
      <c r="F19" s="896">
        <v>100</v>
      </c>
      <c r="G19" s="896">
        <v>63</v>
      </c>
    </row>
    <row r="20" spans="1:7" ht="12" customHeight="1">
      <c r="A20" s="74" t="s">
        <v>191</v>
      </c>
      <c r="B20" s="896">
        <v>3</v>
      </c>
      <c r="C20" s="896">
        <v>19</v>
      </c>
      <c r="D20" s="896">
        <v>299</v>
      </c>
      <c r="E20" s="896">
        <v>183</v>
      </c>
      <c r="F20" s="896">
        <v>168</v>
      </c>
      <c r="G20" s="896">
        <v>131</v>
      </c>
    </row>
    <row r="21" spans="1:7" ht="12" customHeight="1">
      <c r="A21" s="74" t="s">
        <v>192</v>
      </c>
      <c r="B21" s="896">
        <v>3</v>
      </c>
      <c r="C21" s="896">
        <v>12</v>
      </c>
      <c r="D21" s="896">
        <v>232</v>
      </c>
      <c r="E21" s="896">
        <v>133</v>
      </c>
      <c r="F21" s="896">
        <v>144</v>
      </c>
      <c r="G21" s="896">
        <v>88</v>
      </c>
    </row>
    <row r="22" spans="1:7" ht="12" customHeight="1">
      <c r="A22" s="74" t="s">
        <v>193</v>
      </c>
      <c r="B22" s="896">
        <v>3</v>
      </c>
      <c r="C22" s="896">
        <v>11</v>
      </c>
      <c r="D22" s="896">
        <v>208</v>
      </c>
      <c r="E22" s="896">
        <v>129</v>
      </c>
      <c r="F22" s="896">
        <v>108</v>
      </c>
      <c r="G22" s="896">
        <v>100</v>
      </c>
    </row>
    <row r="23" spans="1:7" ht="12" customHeight="1">
      <c r="A23" s="74" t="s">
        <v>194</v>
      </c>
      <c r="B23" s="896">
        <v>1</v>
      </c>
      <c r="C23" s="896">
        <v>9</v>
      </c>
      <c r="D23" s="896">
        <v>146</v>
      </c>
      <c r="E23" s="896">
        <v>79</v>
      </c>
      <c r="F23" s="896">
        <v>80</v>
      </c>
      <c r="G23" s="896">
        <v>66</v>
      </c>
    </row>
    <row r="24" spans="1:7" ht="12" customHeight="1">
      <c r="A24" s="74" t="s">
        <v>195</v>
      </c>
      <c r="B24" s="896">
        <v>2</v>
      </c>
      <c r="C24" s="896">
        <v>5</v>
      </c>
      <c r="D24" s="896">
        <v>60</v>
      </c>
      <c r="E24" s="896">
        <v>21</v>
      </c>
      <c r="F24" s="896">
        <v>47</v>
      </c>
      <c r="G24" s="896">
        <v>13</v>
      </c>
    </row>
    <row r="25" spans="1:7" ht="12" customHeight="1">
      <c r="A25" s="74" t="s">
        <v>196</v>
      </c>
      <c r="B25" s="896">
        <v>1</v>
      </c>
      <c r="C25" s="896">
        <v>7</v>
      </c>
      <c r="D25" s="896">
        <v>100</v>
      </c>
      <c r="E25" s="896">
        <v>62</v>
      </c>
      <c r="F25" s="896">
        <v>65</v>
      </c>
      <c r="G25" s="896">
        <v>35</v>
      </c>
    </row>
    <row r="26" spans="1:7" ht="12" customHeight="1">
      <c r="A26" s="74" t="s">
        <v>197</v>
      </c>
      <c r="B26" s="896">
        <v>2</v>
      </c>
      <c r="C26" s="896">
        <v>12</v>
      </c>
      <c r="D26" s="896">
        <v>231</v>
      </c>
      <c r="E26" s="896">
        <v>118</v>
      </c>
      <c r="F26" s="896">
        <v>139</v>
      </c>
      <c r="G26" s="896">
        <v>92</v>
      </c>
    </row>
    <row r="27" spans="1:7" ht="12" customHeight="1">
      <c r="A27" s="69" t="s">
        <v>277</v>
      </c>
      <c r="B27" s="871">
        <v>40</v>
      </c>
      <c r="C27" s="871">
        <v>213</v>
      </c>
      <c r="D27" s="871">
        <v>3804</v>
      </c>
      <c r="E27" s="871">
        <v>2211</v>
      </c>
      <c r="F27" s="871">
        <v>2307</v>
      </c>
      <c r="G27" s="871">
        <v>1497</v>
      </c>
    </row>
    <row r="28" spans="1:7" ht="12" customHeight="1">
      <c r="A28" s="74"/>
      <c r="B28" s="74"/>
      <c r="C28" s="74"/>
      <c r="D28" s="71"/>
      <c r="E28" s="72"/>
      <c r="F28" s="72"/>
      <c r="G28" s="72"/>
    </row>
    <row r="29" spans="1:7" ht="12" customHeight="1">
      <c r="A29" s="95"/>
      <c r="B29" s="1156" t="s">
        <v>784</v>
      </c>
      <c r="C29" s="1153"/>
      <c r="D29" s="1153"/>
      <c r="E29" s="1153"/>
      <c r="F29" s="1153"/>
      <c r="G29" s="1153"/>
    </row>
    <row r="30" spans="1:7" ht="12" customHeight="1">
      <c r="A30" s="74" t="s">
        <v>175</v>
      </c>
      <c r="B30" s="896">
        <v>1</v>
      </c>
      <c r="C30" s="896">
        <v>4</v>
      </c>
      <c r="D30" s="896">
        <v>90</v>
      </c>
      <c r="E30" s="896">
        <v>64</v>
      </c>
      <c r="F30" s="896">
        <v>55</v>
      </c>
      <c r="G30" s="896">
        <v>35</v>
      </c>
    </row>
    <row r="31" spans="1:7" ht="12" customHeight="1">
      <c r="A31" s="74" t="s">
        <v>177</v>
      </c>
      <c r="B31" s="896">
        <v>2</v>
      </c>
      <c r="C31" s="896">
        <v>11</v>
      </c>
      <c r="D31" s="896">
        <v>286</v>
      </c>
      <c r="E31" s="896">
        <v>214</v>
      </c>
      <c r="F31" s="896">
        <v>151</v>
      </c>
      <c r="G31" s="896">
        <v>135</v>
      </c>
    </row>
    <row r="32" spans="1:7" ht="12" customHeight="1">
      <c r="A32" s="74" t="s">
        <v>178</v>
      </c>
      <c r="B32" s="896">
        <v>1</v>
      </c>
      <c r="C32" s="896">
        <v>4</v>
      </c>
      <c r="D32" s="896">
        <v>94</v>
      </c>
      <c r="E32" s="896">
        <v>81</v>
      </c>
      <c r="F32" s="896">
        <v>50</v>
      </c>
      <c r="G32" s="896">
        <v>44</v>
      </c>
    </row>
    <row r="33" spans="1:9" ht="12" customHeight="1">
      <c r="A33" s="74" t="s">
        <v>179</v>
      </c>
      <c r="B33" s="896">
        <v>3</v>
      </c>
      <c r="C33" s="896">
        <v>9</v>
      </c>
      <c r="D33" s="896">
        <v>212</v>
      </c>
      <c r="E33" s="896">
        <v>140</v>
      </c>
      <c r="F33" s="896">
        <v>111</v>
      </c>
      <c r="G33" s="896">
        <v>101</v>
      </c>
      <c r="I33" s="63"/>
    </row>
    <row r="34" spans="1:9" ht="12" customHeight="1">
      <c r="A34" s="74"/>
      <c r="B34" s="896"/>
      <c r="C34" s="896"/>
      <c r="D34" s="896"/>
      <c r="E34" s="896"/>
      <c r="F34" s="896"/>
      <c r="G34" s="896"/>
      <c r="I34" s="63"/>
    </row>
    <row r="35" spans="1:9" ht="12" customHeight="1">
      <c r="A35" s="74" t="s">
        <v>184</v>
      </c>
      <c r="B35" s="896">
        <v>2</v>
      </c>
      <c r="C35" s="896">
        <v>9</v>
      </c>
      <c r="D35" s="896">
        <v>210</v>
      </c>
      <c r="E35" s="896">
        <v>148</v>
      </c>
      <c r="F35" s="896">
        <v>103</v>
      </c>
      <c r="G35" s="896">
        <v>107</v>
      </c>
      <c r="I35" s="63"/>
    </row>
    <row r="36" spans="1:9" ht="12" customHeight="1">
      <c r="A36" s="74" t="s">
        <v>185</v>
      </c>
      <c r="B36" s="896">
        <v>1</v>
      </c>
      <c r="C36" s="896">
        <v>1</v>
      </c>
      <c r="D36" s="896">
        <v>25</v>
      </c>
      <c r="E36" s="896">
        <v>18</v>
      </c>
      <c r="F36" s="896">
        <v>25</v>
      </c>
      <c r="G36" s="896">
        <v>0</v>
      </c>
      <c r="I36" s="36"/>
    </row>
    <row r="37" spans="1:9" ht="12" customHeight="1">
      <c r="A37" s="74" t="s">
        <v>186</v>
      </c>
      <c r="B37" s="896">
        <v>1</v>
      </c>
      <c r="C37" s="896">
        <v>6</v>
      </c>
      <c r="D37" s="896">
        <v>138</v>
      </c>
      <c r="E37" s="896">
        <v>108</v>
      </c>
      <c r="F37" s="896">
        <v>74</v>
      </c>
      <c r="G37" s="896">
        <v>64</v>
      </c>
    </row>
    <row r="38" spans="1:9" ht="12" customHeight="1">
      <c r="A38" s="74" t="s">
        <v>187</v>
      </c>
      <c r="B38" s="896">
        <v>2</v>
      </c>
      <c r="C38" s="896">
        <v>5</v>
      </c>
      <c r="D38" s="896">
        <v>101</v>
      </c>
      <c r="E38" s="896">
        <v>70</v>
      </c>
      <c r="F38" s="896">
        <v>65</v>
      </c>
      <c r="G38" s="896">
        <v>36</v>
      </c>
    </row>
    <row r="39" spans="1:9" ht="12" customHeight="1">
      <c r="A39" s="74" t="s">
        <v>188</v>
      </c>
      <c r="B39" s="896">
        <v>1</v>
      </c>
      <c r="C39" s="896">
        <v>5</v>
      </c>
      <c r="D39" s="896">
        <v>106</v>
      </c>
      <c r="E39" s="896">
        <v>74</v>
      </c>
      <c r="F39" s="896">
        <v>66</v>
      </c>
      <c r="G39" s="896">
        <v>40</v>
      </c>
    </row>
    <row r="40" spans="1:9" ht="12" customHeight="1">
      <c r="A40" s="74" t="s">
        <v>189</v>
      </c>
      <c r="B40" s="896">
        <v>1</v>
      </c>
      <c r="C40" s="896">
        <v>4</v>
      </c>
      <c r="D40" s="896">
        <v>108</v>
      </c>
      <c r="E40" s="896">
        <v>84</v>
      </c>
      <c r="F40" s="896">
        <v>60</v>
      </c>
      <c r="G40" s="896">
        <v>48</v>
      </c>
    </row>
    <row r="41" spans="1:9" ht="12" customHeight="1">
      <c r="A41" s="74" t="s">
        <v>190</v>
      </c>
      <c r="B41" s="896">
        <v>2</v>
      </c>
      <c r="C41" s="896">
        <v>5</v>
      </c>
      <c r="D41" s="896">
        <v>101</v>
      </c>
      <c r="E41" s="896">
        <v>79</v>
      </c>
      <c r="F41" s="896">
        <v>47</v>
      </c>
      <c r="G41" s="896">
        <v>54</v>
      </c>
    </row>
    <row r="42" spans="1:9" ht="12" customHeight="1">
      <c r="A42" s="74" t="s">
        <v>191</v>
      </c>
      <c r="B42" s="896">
        <v>3</v>
      </c>
      <c r="C42" s="896">
        <v>12</v>
      </c>
      <c r="D42" s="896">
        <v>213</v>
      </c>
      <c r="E42" s="896">
        <v>156</v>
      </c>
      <c r="F42" s="896">
        <v>118</v>
      </c>
      <c r="G42" s="896">
        <v>95</v>
      </c>
    </row>
    <row r="43" spans="1:9" ht="12" customHeight="1">
      <c r="A43" s="74" t="s">
        <v>192</v>
      </c>
      <c r="B43" s="896">
        <v>2</v>
      </c>
      <c r="C43" s="896">
        <v>6</v>
      </c>
      <c r="D43" s="896">
        <v>116</v>
      </c>
      <c r="E43" s="896">
        <v>85</v>
      </c>
      <c r="F43" s="896">
        <v>65</v>
      </c>
      <c r="G43" s="896">
        <v>51</v>
      </c>
    </row>
    <row r="44" spans="1:9" ht="12" customHeight="1">
      <c r="A44" s="74" t="s">
        <v>193</v>
      </c>
      <c r="B44" s="896">
        <v>2</v>
      </c>
      <c r="C44" s="896">
        <v>6</v>
      </c>
      <c r="D44" s="896">
        <v>144</v>
      </c>
      <c r="E44" s="896">
        <v>104</v>
      </c>
      <c r="F44" s="896">
        <v>69</v>
      </c>
      <c r="G44" s="896">
        <v>75</v>
      </c>
    </row>
    <row r="45" spans="1:9" ht="12" customHeight="1">
      <c r="A45" s="74" t="s">
        <v>194</v>
      </c>
      <c r="B45" s="896">
        <v>1</v>
      </c>
      <c r="C45" s="896">
        <v>4</v>
      </c>
      <c r="D45" s="896">
        <v>73</v>
      </c>
      <c r="E45" s="896">
        <v>56</v>
      </c>
      <c r="F45" s="896">
        <v>39</v>
      </c>
      <c r="G45" s="896">
        <v>34</v>
      </c>
    </row>
    <row r="46" spans="1:9" ht="12" customHeight="1">
      <c r="A46" s="74" t="s">
        <v>195</v>
      </c>
      <c r="B46" s="896">
        <v>0</v>
      </c>
      <c r="C46" s="896">
        <v>0</v>
      </c>
      <c r="D46" s="896">
        <v>0</v>
      </c>
      <c r="E46" s="896">
        <v>0</v>
      </c>
      <c r="F46" s="896">
        <v>0</v>
      </c>
      <c r="G46" s="896">
        <v>0</v>
      </c>
    </row>
    <row r="47" spans="1:9" ht="12" customHeight="1">
      <c r="A47" s="74" t="s">
        <v>196</v>
      </c>
      <c r="B47" s="896">
        <v>1</v>
      </c>
      <c r="C47" s="896">
        <v>4</v>
      </c>
      <c r="D47" s="896">
        <v>71</v>
      </c>
      <c r="E47" s="896">
        <v>52</v>
      </c>
      <c r="F47" s="896">
        <v>44</v>
      </c>
      <c r="G47" s="896">
        <v>27</v>
      </c>
    </row>
    <row r="48" spans="1:9" ht="12" customHeight="1">
      <c r="A48" s="74" t="s">
        <v>197</v>
      </c>
      <c r="B48" s="896">
        <v>1</v>
      </c>
      <c r="C48" s="896">
        <v>4</v>
      </c>
      <c r="D48" s="896">
        <v>86</v>
      </c>
      <c r="E48" s="896">
        <v>65</v>
      </c>
      <c r="F48" s="896">
        <v>54</v>
      </c>
      <c r="G48" s="896">
        <v>32</v>
      </c>
    </row>
    <row r="49" spans="1:15" ht="12" customHeight="1">
      <c r="A49" s="69" t="s">
        <v>277</v>
      </c>
      <c r="B49" s="871">
        <v>27</v>
      </c>
      <c r="C49" s="871">
        <v>99</v>
      </c>
      <c r="D49" s="871">
        <v>2174</v>
      </c>
      <c r="E49" s="871">
        <v>1598</v>
      </c>
      <c r="F49" s="871">
        <v>1196</v>
      </c>
      <c r="G49" s="871">
        <v>978</v>
      </c>
      <c r="I49" s="912"/>
      <c r="J49" s="912"/>
      <c r="K49" s="912"/>
      <c r="L49" s="912"/>
      <c r="M49" s="912"/>
      <c r="N49" s="912"/>
      <c r="O49" s="912"/>
    </row>
    <row r="50" spans="1:15" ht="12" customHeight="1">
      <c r="A50" s="95"/>
      <c r="B50" s="95"/>
      <c r="C50" s="95"/>
      <c r="D50" s="471"/>
      <c r="E50" s="471"/>
      <c r="F50" s="82"/>
      <c r="G50" s="412"/>
      <c r="I50" s="63"/>
    </row>
    <row r="51" spans="1:15" ht="12" customHeight="1">
      <c r="A51" s="95"/>
      <c r="B51" s="1156" t="s">
        <v>783</v>
      </c>
      <c r="C51" s="1153"/>
      <c r="D51" s="1153"/>
      <c r="E51" s="1153"/>
      <c r="F51" s="1153"/>
      <c r="G51" s="1153"/>
      <c r="I51" s="63"/>
    </row>
    <row r="52" spans="1:15" ht="12" customHeight="1">
      <c r="A52" s="74" t="s">
        <v>175</v>
      </c>
      <c r="B52" s="896">
        <v>0</v>
      </c>
      <c r="C52" s="896">
        <v>0</v>
      </c>
      <c r="D52" s="896">
        <v>0</v>
      </c>
      <c r="E52" s="896">
        <v>0</v>
      </c>
      <c r="F52" s="896">
        <v>0</v>
      </c>
      <c r="G52" s="896">
        <v>0</v>
      </c>
      <c r="I52" s="63"/>
    </row>
    <row r="53" spans="1:15" ht="12" customHeight="1">
      <c r="A53" s="74" t="s">
        <v>177</v>
      </c>
      <c r="B53" s="896">
        <v>1</v>
      </c>
      <c r="C53" s="896">
        <v>2</v>
      </c>
      <c r="D53" s="896">
        <v>41</v>
      </c>
      <c r="E53" s="896">
        <v>19</v>
      </c>
      <c r="F53" s="896">
        <v>24</v>
      </c>
      <c r="G53" s="896">
        <v>17</v>
      </c>
      <c r="I53" s="36"/>
    </row>
    <row r="54" spans="1:15" ht="12" customHeight="1">
      <c r="A54" s="74" t="s">
        <v>178</v>
      </c>
      <c r="B54" s="896">
        <v>0</v>
      </c>
      <c r="C54" s="896">
        <v>0</v>
      </c>
      <c r="D54" s="896">
        <v>0</v>
      </c>
      <c r="E54" s="896">
        <v>0</v>
      </c>
      <c r="F54" s="896">
        <v>0</v>
      </c>
      <c r="G54" s="896">
        <v>0</v>
      </c>
    </row>
    <row r="55" spans="1:15" ht="12" customHeight="1">
      <c r="A55" s="74" t="s">
        <v>179</v>
      </c>
      <c r="B55" s="896">
        <v>2</v>
      </c>
      <c r="C55" s="896">
        <v>11</v>
      </c>
      <c r="D55" s="896">
        <v>202</v>
      </c>
      <c r="E55" s="896">
        <v>93</v>
      </c>
      <c r="F55" s="896">
        <v>104</v>
      </c>
      <c r="G55" s="896">
        <v>98</v>
      </c>
    </row>
    <row r="56" spans="1:15" ht="12" customHeight="1">
      <c r="A56" s="74"/>
      <c r="B56" s="896"/>
      <c r="C56" s="896"/>
      <c r="D56" s="896"/>
      <c r="E56" s="896"/>
      <c r="F56" s="896"/>
      <c r="G56" s="896"/>
    </row>
    <row r="57" spans="1:15" ht="12" customHeight="1">
      <c r="A57" s="74" t="s">
        <v>184</v>
      </c>
      <c r="B57" s="896">
        <v>0</v>
      </c>
      <c r="C57" s="896">
        <v>0</v>
      </c>
      <c r="D57" s="896">
        <v>0</v>
      </c>
      <c r="E57" s="896">
        <v>0</v>
      </c>
      <c r="F57" s="896">
        <v>0</v>
      </c>
      <c r="G57" s="896">
        <v>0</v>
      </c>
    </row>
    <row r="58" spans="1:15" ht="12" customHeight="1">
      <c r="A58" s="74" t="s">
        <v>185</v>
      </c>
      <c r="B58" s="896">
        <v>0</v>
      </c>
      <c r="C58" s="896">
        <v>0</v>
      </c>
      <c r="D58" s="896">
        <v>0</v>
      </c>
      <c r="E58" s="896">
        <v>0</v>
      </c>
      <c r="F58" s="896">
        <v>0</v>
      </c>
      <c r="G58" s="896">
        <v>0</v>
      </c>
    </row>
    <row r="59" spans="1:15" ht="12" customHeight="1">
      <c r="A59" s="74" t="s">
        <v>186</v>
      </c>
      <c r="B59" s="896">
        <v>0</v>
      </c>
      <c r="C59" s="896">
        <v>0</v>
      </c>
      <c r="D59" s="896">
        <v>0</v>
      </c>
      <c r="E59" s="896">
        <v>0</v>
      </c>
      <c r="F59" s="896">
        <v>0</v>
      </c>
      <c r="G59" s="896">
        <v>0</v>
      </c>
    </row>
    <row r="60" spans="1:15" ht="12" customHeight="1">
      <c r="A60" s="74" t="s">
        <v>187</v>
      </c>
      <c r="B60" s="896">
        <v>0</v>
      </c>
      <c r="C60" s="896">
        <v>0</v>
      </c>
      <c r="D60" s="896">
        <v>0</v>
      </c>
      <c r="E60" s="896">
        <v>0</v>
      </c>
      <c r="F60" s="896">
        <v>0</v>
      </c>
      <c r="G60" s="896">
        <v>0</v>
      </c>
    </row>
    <row r="61" spans="1:15" ht="12" customHeight="1">
      <c r="A61" s="74" t="s">
        <v>188</v>
      </c>
      <c r="B61" s="896">
        <v>0</v>
      </c>
      <c r="C61" s="896">
        <v>0</v>
      </c>
      <c r="D61" s="896">
        <v>0</v>
      </c>
      <c r="E61" s="896">
        <v>0</v>
      </c>
      <c r="F61" s="896">
        <v>0</v>
      </c>
      <c r="G61" s="896">
        <v>0</v>
      </c>
    </row>
    <row r="62" spans="1:15" ht="12" customHeight="1">
      <c r="A62" s="74" t="s">
        <v>189</v>
      </c>
      <c r="B62" s="896">
        <v>2</v>
      </c>
      <c r="C62" s="896">
        <v>4</v>
      </c>
      <c r="D62" s="896">
        <v>69</v>
      </c>
      <c r="E62" s="896">
        <v>32</v>
      </c>
      <c r="F62" s="896">
        <v>42</v>
      </c>
      <c r="G62" s="896">
        <v>27</v>
      </c>
    </row>
    <row r="63" spans="1:15" ht="12" customHeight="1">
      <c r="A63" s="74" t="s">
        <v>190</v>
      </c>
      <c r="B63" s="896">
        <v>0</v>
      </c>
      <c r="C63" s="896">
        <v>0</v>
      </c>
      <c r="D63" s="896">
        <v>0</v>
      </c>
      <c r="E63" s="896">
        <v>0</v>
      </c>
      <c r="F63" s="896">
        <v>0</v>
      </c>
      <c r="G63" s="896">
        <v>0</v>
      </c>
    </row>
    <row r="64" spans="1:15" ht="12" customHeight="1">
      <c r="A64" s="74" t="s">
        <v>191</v>
      </c>
      <c r="B64" s="896">
        <v>1</v>
      </c>
      <c r="C64" s="896">
        <v>2</v>
      </c>
      <c r="D64" s="896">
        <v>30</v>
      </c>
      <c r="E64" s="896">
        <v>16</v>
      </c>
      <c r="F64" s="896">
        <v>18</v>
      </c>
      <c r="G64" s="896">
        <v>12</v>
      </c>
    </row>
    <row r="65" spans="1:7" ht="12" customHeight="1">
      <c r="A65" s="74" t="s">
        <v>192</v>
      </c>
      <c r="B65" s="896">
        <v>1</v>
      </c>
      <c r="C65" s="896">
        <v>2</v>
      </c>
      <c r="D65" s="896">
        <v>46</v>
      </c>
      <c r="E65" s="896">
        <v>19</v>
      </c>
      <c r="F65" s="896">
        <v>21</v>
      </c>
      <c r="G65" s="896">
        <v>25</v>
      </c>
    </row>
    <row r="66" spans="1:7" ht="12" customHeight="1">
      <c r="A66" s="74" t="s">
        <v>193</v>
      </c>
      <c r="B66" s="896">
        <v>1</v>
      </c>
      <c r="C66" s="896">
        <v>2</v>
      </c>
      <c r="D66" s="896">
        <v>34</v>
      </c>
      <c r="E66" s="896">
        <v>13</v>
      </c>
      <c r="F66" s="896">
        <v>20</v>
      </c>
      <c r="G66" s="896">
        <v>14</v>
      </c>
    </row>
    <row r="67" spans="1:7" ht="12" customHeight="1">
      <c r="A67" s="74" t="s">
        <v>194</v>
      </c>
      <c r="B67" s="896">
        <v>0</v>
      </c>
      <c r="C67" s="896">
        <v>0</v>
      </c>
      <c r="D67" s="896">
        <v>0</v>
      </c>
      <c r="E67" s="896">
        <v>0</v>
      </c>
      <c r="F67" s="896">
        <v>0</v>
      </c>
      <c r="G67" s="896">
        <v>0</v>
      </c>
    </row>
    <row r="68" spans="1:7" ht="12" customHeight="1">
      <c r="A68" s="74" t="s">
        <v>195</v>
      </c>
      <c r="B68" s="896">
        <v>0</v>
      </c>
      <c r="C68" s="896">
        <v>0</v>
      </c>
      <c r="D68" s="896">
        <v>0</v>
      </c>
      <c r="E68" s="896">
        <v>0</v>
      </c>
      <c r="F68" s="896">
        <v>0</v>
      </c>
      <c r="G68" s="896">
        <v>0</v>
      </c>
    </row>
    <row r="69" spans="1:7" ht="12" customHeight="1">
      <c r="A69" s="74" t="s">
        <v>196</v>
      </c>
      <c r="B69" s="896">
        <v>0</v>
      </c>
      <c r="C69" s="896">
        <v>0</v>
      </c>
      <c r="D69" s="896">
        <v>0</v>
      </c>
      <c r="E69" s="896">
        <v>0</v>
      </c>
      <c r="F69" s="896">
        <v>0</v>
      </c>
      <c r="G69" s="896">
        <v>0</v>
      </c>
    </row>
    <row r="70" spans="1:7" ht="12" customHeight="1">
      <c r="A70" s="74" t="s">
        <v>197</v>
      </c>
      <c r="B70" s="896">
        <v>1</v>
      </c>
      <c r="C70" s="896">
        <v>4</v>
      </c>
      <c r="D70" s="896">
        <v>73</v>
      </c>
      <c r="E70" s="896">
        <v>31</v>
      </c>
      <c r="F70" s="896">
        <v>38</v>
      </c>
      <c r="G70" s="896">
        <v>35</v>
      </c>
    </row>
    <row r="71" spans="1:7" ht="12" customHeight="1">
      <c r="A71" s="69" t="s">
        <v>277</v>
      </c>
      <c r="B71" s="871">
        <v>9</v>
      </c>
      <c r="C71" s="871">
        <v>27</v>
      </c>
      <c r="D71" s="871">
        <v>495</v>
      </c>
      <c r="E71" s="871">
        <v>223</v>
      </c>
      <c r="F71" s="871">
        <v>267</v>
      </c>
      <c r="G71" s="871">
        <v>228</v>
      </c>
    </row>
    <row r="72" spans="1:7" ht="12" customHeight="1">
      <c r="A72" s="69"/>
      <c r="B72" s="469"/>
      <c r="C72" s="469"/>
      <c r="D72" s="469"/>
      <c r="E72" s="469"/>
      <c r="F72" s="469"/>
      <c r="G72" s="469"/>
    </row>
    <row r="73" spans="1:7" ht="12" customHeight="1">
      <c r="A73" s="95"/>
      <c r="B73" s="1156" t="s">
        <v>885</v>
      </c>
      <c r="C73" s="1153"/>
      <c r="D73" s="1153"/>
      <c r="E73" s="1153"/>
      <c r="F73" s="1153"/>
      <c r="G73" s="1153"/>
    </row>
    <row r="74" spans="1:7" ht="12" customHeight="1">
      <c r="A74" s="74" t="s">
        <v>175</v>
      </c>
      <c r="B74" s="896">
        <v>0</v>
      </c>
      <c r="C74" s="896">
        <v>0</v>
      </c>
      <c r="D74" s="896">
        <v>0</v>
      </c>
      <c r="E74" s="896">
        <v>0</v>
      </c>
      <c r="F74" s="896">
        <v>0</v>
      </c>
      <c r="G74" s="896" t="s">
        <v>239</v>
      </c>
    </row>
    <row r="75" spans="1:7" ht="12" customHeight="1">
      <c r="A75" s="74" t="s">
        <v>177</v>
      </c>
      <c r="B75" s="896">
        <v>1</v>
      </c>
      <c r="C75" s="896">
        <v>2</v>
      </c>
      <c r="D75" s="896">
        <v>34</v>
      </c>
      <c r="E75" s="896">
        <v>17</v>
      </c>
      <c r="F75" s="896">
        <v>34</v>
      </c>
      <c r="G75" s="896" t="s">
        <v>239</v>
      </c>
    </row>
    <row r="76" spans="1:7" ht="12" customHeight="1">
      <c r="A76" s="74" t="s">
        <v>178</v>
      </c>
      <c r="B76" s="896">
        <v>1</v>
      </c>
      <c r="C76" s="896">
        <v>1</v>
      </c>
      <c r="D76" s="896">
        <v>22</v>
      </c>
      <c r="E76" s="896">
        <v>8</v>
      </c>
      <c r="F76" s="896">
        <v>22</v>
      </c>
      <c r="G76" s="896" t="s">
        <v>239</v>
      </c>
    </row>
    <row r="77" spans="1:7" ht="12" customHeight="1">
      <c r="A77" s="74" t="s">
        <v>179</v>
      </c>
      <c r="B77" s="896">
        <v>2</v>
      </c>
      <c r="C77" s="896">
        <v>7</v>
      </c>
      <c r="D77" s="896">
        <v>77</v>
      </c>
      <c r="E77" s="896">
        <v>35</v>
      </c>
      <c r="F77" s="896">
        <v>77</v>
      </c>
      <c r="G77" s="896" t="s">
        <v>239</v>
      </c>
    </row>
    <row r="78" spans="1:7" ht="12" customHeight="1">
      <c r="A78" s="74"/>
      <c r="B78" s="896"/>
      <c r="C78" s="896"/>
      <c r="D78" s="896"/>
      <c r="E78" s="896"/>
      <c r="F78" s="896"/>
      <c r="G78" s="896"/>
    </row>
    <row r="79" spans="1:7" ht="12" customHeight="1">
      <c r="A79" s="74" t="s">
        <v>184</v>
      </c>
      <c r="B79" s="896">
        <v>2</v>
      </c>
      <c r="C79" s="896">
        <v>4</v>
      </c>
      <c r="D79" s="896">
        <v>70</v>
      </c>
      <c r="E79" s="896">
        <v>24</v>
      </c>
      <c r="F79" s="896">
        <v>70</v>
      </c>
      <c r="G79" s="896" t="s">
        <v>239</v>
      </c>
    </row>
    <row r="80" spans="1:7" ht="12" customHeight="1">
      <c r="A80" s="74" t="s">
        <v>185</v>
      </c>
      <c r="B80" s="896">
        <v>1</v>
      </c>
      <c r="C80" s="896">
        <v>1</v>
      </c>
      <c r="D80" s="896">
        <v>26</v>
      </c>
      <c r="E80" s="896">
        <v>9</v>
      </c>
      <c r="F80" s="896">
        <v>26</v>
      </c>
      <c r="G80" s="896" t="s">
        <v>239</v>
      </c>
    </row>
    <row r="81" spans="1:15" ht="12" customHeight="1">
      <c r="A81" s="74" t="s">
        <v>186</v>
      </c>
      <c r="B81" s="896">
        <v>1</v>
      </c>
      <c r="C81" s="896">
        <v>1</v>
      </c>
      <c r="D81" s="896">
        <v>32</v>
      </c>
      <c r="E81" s="896">
        <v>15</v>
      </c>
      <c r="F81" s="896">
        <v>32</v>
      </c>
      <c r="G81" s="896" t="s">
        <v>239</v>
      </c>
    </row>
    <row r="82" spans="1:15" ht="12" customHeight="1">
      <c r="A82" s="74" t="s">
        <v>187</v>
      </c>
      <c r="B82" s="896">
        <v>1</v>
      </c>
      <c r="C82" s="896">
        <v>1</v>
      </c>
      <c r="D82" s="896">
        <v>29</v>
      </c>
      <c r="E82" s="896">
        <v>12</v>
      </c>
      <c r="F82" s="896">
        <v>29</v>
      </c>
      <c r="G82" s="896" t="s">
        <v>239</v>
      </c>
    </row>
    <row r="83" spans="1:15" ht="12" customHeight="1">
      <c r="A83" s="74" t="s">
        <v>188</v>
      </c>
      <c r="B83" s="896">
        <v>1</v>
      </c>
      <c r="C83" s="896">
        <v>2</v>
      </c>
      <c r="D83" s="896">
        <v>30</v>
      </c>
      <c r="E83" s="896">
        <v>16</v>
      </c>
      <c r="F83" s="896">
        <v>30</v>
      </c>
      <c r="G83" s="896" t="s">
        <v>239</v>
      </c>
    </row>
    <row r="84" spans="1:15" ht="12" customHeight="1">
      <c r="A84" s="74" t="s">
        <v>189</v>
      </c>
      <c r="B84" s="896">
        <v>2</v>
      </c>
      <c r="C84" s="896">
        <v>4</v>
      </c>
      <c r="D84" s="896">
        <v>46</v>
      </c>
      <c r="E84" s="896">
        <v>21</v>
      </c>
      <c r="F84" s="896">
        <v>46</v>
      </c>
      <c r="G84" s="896" t="s">
        <v>239</v>
      </c>
    </row>
    <row r="85" spans="1:15" ht="12" customHeight="1">
      <c r="A85" s="74" t="s">
        <v>190</v>
      </c>
      <c r="B85" s="896">
        <v>1</v>
      </c>
      <c r="C85" s="896">
        <v>2</v>
      </c>
      <c r="D85" s="896">
        <v>45</v>
      </c>
      <c r="E85" s="896">
        <v>21</v>
      </c>
      <c r="F85" s="896">
        <v>45</v>
      </c>
      <c r="G85" s="896" t="s">
        <v>239</v>
      </c>
    </row>
    <row r="86" spans="1:15" ht="12" customHeight="1">
      <c r="A86" s="74" t="s">
        <v>191</v>
      </c>
      <c r="B86" s="896">
        <v>1</v>
      </c>
      <c r="C86" s="896">
        <v>1</v>
      </c>
      <c r="D86" s="896">
        <v>14</v>
      </c>
      <c r="E86" s="896">
        <v>5</v>
      </c>
      <c r="F86" s="896">
        <v>14</v>
      </c>
      <c r="G86" s="896" t="s">
        <v>239</v>
      </c>
    </row>
    <row r="87" spans="1:15" ht="12" customHeight="1">
      <c r="A87" s="74" t="s">
        <v>192</v>
      </c>
      <c r="B87" s="896">
        <v>1</v>
      </c>
      <c r="C87" s="896">
        <v>2</v>
      </c>
      <c r="D87" s="896">
        <v>42</v>
      </c>
      <c r="E87" s="896">
        <v>16</v>
      </c>
      <c r="F87" s="896">
        <v>42</v>
      </c>
      <c r="G87" s="896" t="s">
        <v>239</v>
      </c>
    </row>
    <row r="88" spans="1:15" ht="12" customHeight="1">
      <c r="A88" s="74" t="s">
        <v>193</v>
      </c>
      <c r="B88" s="896">
        <v>1</v>
      </c>
      <c r="C88" s="896">
        <v>1</v>
      </c>
      <c r="D88" s="896">
        <v>8</v>
      </c>
      <c r="E88" s="896">
        <v>4</v>
      </c>
      <c r="F88" s="896">
        <v>8</v>
      </c>
      <c r="G88" s="896" t="s">
        <v>239</v>
      </c>
    </row>
    <row r="89" spans="1:15" ht="12" customHeight="1">
      <c r="A89" s="74" t="s">
        <v>194</v>
      </c>
      <c r="B89" s="896">
        <v>1</v>
      </c>
      <c r="C89" s="896">
        <v>2</v>
      </c>
      <c r="D89" s="896">
        <v>30</v>
      </c>
      <c r="E89" s="896">
        <v>14</v>
      </c>
      <c r="F89" s="896">
        <v>30</v>
      </c>
      <c r="G89" s="896" t="s">
        <v>239</v>
      </c>
    </row>
    <row r="90" spans="1:15" ht="12" customHeight="1">
      <c r="A90" s="74" t="s">
        <v>195</v>
      </c>
      <c r="B90" s="896">
        <v>2</v>
      </c>
      <c r="C90" s="896">
        <v>2</v>
      </c>
      <c r="D90" s="896">
        <v>29</v>
      </c>
      <c r="E90" s="896">
        <v>12</v>
      </c>
      <c r="F90" s="896">
        <v>29</v>
      </c>
      <c r="G90" s="896" t="s">
        <v>239</v>
      </c>
    </row>
    <row r="91" spans="1:15" ht="12" customHeight="1">
      <c r="A91" s="74" t="s">
        <v>196</v>
      </c>
      <c r="B91" s="896">
        <v>1</v>
      </c>
      <c r="C91" s="896">
        <v>1</v>
      </c>
      <c r="D91" s="896">
        <v>20</v>
      </c>
      <c r="E91" s="896">
        <v>9</v>
      </c>
      <c r="F91" s="896">
        <v>20</v>
      </c>
      <c r="G91" s="896" t="s">
        <v>239</v>
      </c>
    </row>
    <row r="92" spans="1:15" ht="12" customHeight="1">
      <c r="A92" s="74" t="s">
        <v>197</v>
      </c>
      <c r="B92" s="896">
        <v>1</v>
      </c>
      <c r="C92" s="896">
        <v>1</v>
      </c>
      <c r="D92" s="896">
        <v>32</v>
      </c>
      <c r="E92" s="896">
        <v>16</v>
      </c>
      <c r="F92" s="896">
        <v>32</v>
      </c>
      <c r="G92" s="896" t="s">
        <v>239</v>
      </c>
    </row>
    <row r="93" spans="1:15" ht="12" customHeight="1">
      <c r="A93" s="69" t="s">
        <v>277</v>
      </c>
      <c r="B93" s="871">
        <v>21</v>
      </c>
      <c r="C93" s="871">
        <v>35</v>
      </c>
      <c r="D93" s="871">
        <v>586</v>
      </c>
      <c r="E93" s="871">
        <v>254</v>
      </c>
      <c r="F93" s="871">
        <v>586</v>
      </c>
      <c r="G93" s="871" t="s">
        <v>239</v>
      </c>
      <c r="I93" s="912"/>
      <c r="J93" s="912"/>
      <c r="K93" s="912"/>
      <c r="L93" s="912"/>
      <c r="M93" s="912"/>
      <c r="N93" s="912"/>
      <c r="O93" s="912"/>
    </row>
    <row r="94" spans="1:15" ht="12" customHeight="1">
      <c r="A94" s="3"/>
    </row>
    <row r="95" spans="1:15" ht="12" customHeight="1">
      <c r="A95" s="9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58"/>
  <sheetViews>
    <sheetView zoomScaleNormal="100" workbookViewId="0">
      <selection sqref="A1:G1"/>
    </sheetView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985" t="s">
        <v>994</v>
      </c>
      <c r="B1" s="985"/>
      <c r="C1" s="985"/>
      <c r="D1" s="985"/>
      <c r="E1" s="985"/>
      <c r="F1" s="985"/>
      <c r="G1" s="985"/>
      <c r="AE1" s="319"/>
      <c r="AF1" s="339"/>
      <c r="AG1" s="339"/>
      <c r="AH1" s="339"/>
      <c r="AI1" s="339"/>
    </row>
    <row r="2" spans="1:35" ht="12.75" customHeight="1">
      <c r="A2" s="985" t="s">
        <v>665</v>
      </c>
      <c r="B2" s="985"/>
      <c r="C2" s="985"/>
      <c r="D2" s="985"/>
      <c r="E2" s="985"/>
      <c r="F2" s="985"/>
      <c r="G2" s="985"/>
      <c r="AE2" s="319"/>
      <c r="AF2" s="339"/>
      <c r="AG2" s="339"/>
      <c r="AH2" s="339"/>
      <c r="AI2" s="339"/>
    </row>
    <row r="3" spans="1:35" ht="12" customHeight="1">
      <c r="A3" s="1157"/>
      <c r="B3" s="951"/>
      <c r="C3" s="951"/>
      <c r="D3" s="951"/>
      <c r="E3" s="951"/>
      <c r="F3" s="951"/>
      <c r="G3" s="951"/>
    </row>
    <row r="4" spans="1:35" ht="22.2" customHeight="1">
      <c r="A4" s="971" t="s">
        <v>260</v>
      </c>
      <c r="B4" s="1071" t="s">
        <v>247</v>
      </c>
      <c r="C4" s="1071" t="s">
        <v>167</v>
      </c>
      <c r="D4" s="1152" t="s">
        <v>861</v>
      </c>
      <c r="E4" s="1073"/>
      <c r="F4" s="1117" t="s">
        <v>673</v>
      </c>
      <c r="G4" s="1155"/>
    </row>
    <row r="5" spans="1:35" ht="12" customHeight="1">
      <c r="A5" s="1004"/>
      <c r="B5" s="1071"/>
      <c r="C5" s="1071"/>
      <c r="D5" s="846" t="s">
        <v>168</v>
      </c>
      <c r="E5" s="846" t="s">
        <v>169</v>
      </c>
      <c r="F5" s="845" t="s">
        <v>171</v>
      </c>
      <c r="G5" s="847" t="s">
        <v>172</v>
      </c>
    </row>
    <row r="7" spans="1:35" ht="12" customHeight="1">
      <c r="A7" s="95"/>
      <c r="B7" s="1156" t="s">
        <v>884</v>
      </c>
      <c r="C7" s="1153"/>
      <c r="D7" s="1153"/>
      <c r="E7" s="1153"/>
      <c r="F7" s="1153"/>
      <c r="G7" s="1153"/>
      <c r="I7" s="63"/>
    </row>
    <row r="8" spans="1:35" ht="12" customHeight="1">
      <c r="A8" s="74" t="s">
        <v>175</v>
      </c>
      <c r="B8" s="796">
        <v>1</v>
      </c>
      <c r="C8" s="796">
        <v>1</v>
      </c>
      <c r="D8" s="796">
        <v>6</v>
      </c>
      <c r="E8" s="796">
        <v>1</v>
      </c>
      <c r="F8" s="796">
        <v>0</v>
      </c>
      <c r="G8" s="796">
        <v>6</v>
      </c>
      <c r="H8" s="468"/>
      <c r="I8" s="63"/>
    </row>
    <row r="9" spans="1:35" ht="12" customHeight="1">
      <c r="A9" s="74" t="s">
        <v>177</v>
      </c>
      <c r="B9" s="796">
        <v>1</v>
      </c>
      <c r="C9" s="796">
        <v>7</v>
      </c>
      <c r="D9" s="796">
        <v>49</v>
      </c>
      <c r="E9" s="796">
        <v>10</v>
      </c>
      <c r="F9" s="796">
        <v>19</v>
      </c>
      <c r="G9" s="796">
        <v>30</v>
      </c>
      <c r="I9" s="36"/>
    </row>
    <row r="10" spans="1:35" ht="12" customHeight="1">
      <c r="A10" s="74" t="s">
        <v>178</v>
      </c>
      <c r="B10" s="796">
        <v>1</v>
      </c>
      <c r="C10" s="796">
        <v>1</v>
      </c>
      <c r="D10" s="796">
        <v>18</v>
      </c>
      <c r="E10" s="796">
        <v>9</v>
      </c>
      <c r="F10" s="796">
        <v>0</v>
      </c>
      <c r="G10" s="796">
        <v>18</v>
      </c>
    </row>
    <row r="11" spans="1:35" ht="12" customHeight="1">
      <c r="A11" s="74" t="s">
        <v>179</v>
      </c>
      <c r="B11" s="796">
        <v>2</v>
      </c>
      <c r="C11" s="796">
        <v>5</v>
      </c>
      <c r="D11" s="796">
        <v>70</v>
      </c>
      <c r="E11" s="796">
        <v>16</v>
      </c>
      <c r="F11" s="796">
        <v>35</v>
      </c>
      <c r="G11" s="796">
        <v>35</v>
      </c>
    </row>
    <row r="12" spans="1:35" ht="12" customHeight="1">
      <c r="A12" s="74"/>
      <c r="B12" s="796"/>
      <c r="C12" s="796"/>
      <c r="D12" s="796"/>
      <c r="E12" s="796"/>
      <c r="F12" s="796"/>
      <c r="G12" s="796"/>
    </row>
    <row r="13" spans="1:35" ht="12" customHeight="1">
      <c r="A13" s="74" t="s">
        <v>184</v>
      </c>
      <c r="B13" s="796">
        <v>1</v>
      </c>
      <c r="C13" s="796">
        <v>5</v>
      </c>
      <c r="D13" s="796">
        <v>53</v>
      </c>
      <c r="E13" s="796">
        <v>22</v>
      </c>
      <c r="F13" s="796">
        <v>42</v>
      </c>
      <c r="G13" s="796">
        <v>11</v>
      </c>
    </row>
    <row r="14" spans="1:35" ht="12" customHeight="1">
      <c r="A14" s="74" t="s">
        <v>185</v>
      </c>
      <c r="B14" s="796">
        <v>1</v>
      </c>
      <c r="C14" s="796">
        <v>2</v>
      </c>
      <c r="D14" s="796">
        <v>24</v>
      </c>
      <c r="E14" s="796">
        <v>9</v>
      </c>
      <c r="F14" s="796">
        <v>17</v>
      </c>
      <c r="G14" s="796">
        <v>7</v>
      </c>
    </row>
    <row r="15" spans="1:35" ht="12" customHeight="1">
      <c r="A15" s="74" t="s">
        <v>186</v>
      </c>
      <c r="B15" s="796">
        <v>1</v>
      </c>
      <c r="C15" s="796">
        <v>2</v>
      </c>
      <c r="D15" s="796">
        <v>23</v>
      </c>
      <c r="E15" s="796">
        <v>3</v>
      </c>
      <c r="F15" s="796">
        <v>11</v>
      </c>
      <c r="G15" s="796">
        <v>12</v>
      </c>
    </row>
    <row r="16" spans="1:35" ht="12" customHeight="1">
      <c r="A16" s="74" t="s">
        <v>187</v>
      </c>
      <c r="B16" s="796">
        <v>1</v>
      </c>
      <c r="C16" s="796">
        <v>2</v>
      </c>
      <c r="D16" s="796">
        <v>20</v>
      </c>
      <c r="E16" s="796">
        <v>1</v>
      </c>
      <c r="F16" s="796">
        <v>9</v>
      </c>
      <c r="G16" s="796">
        <v>11</v>
      </c>
    </row>
    <row r="17" spans="1:7" ht="12" customHeight="1">
      <c r="A17" s="74" t="s">
        <v>188</v>
      </c>
      <c r="B17" s="796">
        <v>1</v>
      </c>
      <c r="C17" s="796">
        <v>4</v>
      </c>
      <c r="D17" s="796">
        <v>36</v>
      </c>
      <c r="E17" s="796">
        <v>4</v>
      </c>
      <c r="F17" s="796">
        <v>20</v>
      </c>
      <c r="G17" s="796">
        <v>16</v>
      </c>
    </row>
    <row r="18" spans="1:7" ht="12" customHeight="1">
      <c r="A18" s="74" t="s">
        <v>189</v>
      </c>
      <c r="B18" s="796">
        <v>1</v>
      </c>
      <c r="C18" s="796">
        <v>2</v>
      </c>
      <c r="D18" s="796">
        <v>18</v>
      </c>
      <c r="E18" s="796">
        <v>5</v>
      </c>
      <c r="F18" s="796">
        <v>7</v>
      </c>
      <c r="G18" s="796">
        <v>11</v>
      </c>
    </row>
    <row r="19" spans="1:7" ht="12" customHeight="1">
      <c r="A19" s="74" t="s">
        <v>190</v>
      </c>
      <c r="B19" s="796">
        <v>1</v>
      </c>
      <c r="C19" s="796">
        <v>2</v>
      </c>
      <c r="D19" s="796">
        <v>17</v>
      </c>
      <c r="E19" s="796">
        <v>4</v>
      </c>
      <c r="F19" s="796">
        <v>8</v>
      </c>
      <c r="G19" s="796">
        <v>9</v>
      </c>
    </row>
    <row r="20" spans="1:7" ht="12" customHeight="1">
      <c r="A20" s="74" t="s">
        <v>191</v>
      </c>
      <c r="B20" s="796">
        <v>1</v>
      </c>
      <c r="C20" s="796">
        <v>4</v>
      </c>
      <c r="D20" s="796">
        <v>42</v>
      </c>
      <c r="E20" s="796">
        <v>6</v>
      </c>
      <c r="F20" s="796">
        <v>18</v>
      </c>
      <c r="G20" s="796">
        <v>24</v>
      </c>
    </row>
    <row r="21" spans="1:7" ht="12" customHeight="1">
      <c r="A21" s="74" t="s">
        <v>192</v>
      </c>
      <c r="B21" s="796">
        <v>1</v>
      </c>
      <c r="C21" s="796">
        <v>2</v>
      </c>
      <c r="D21" s="796">
        <v>28</v>
      </c>
      <c r="E21" s="796">
        <v>13</v>
      </c>
      <c r="F21" s="796">
        <v>16</v>
      </c>
      <c r="G21" s="796">
        <v>12</v>
      </c>
    </row>
    <row r="22" spans="1:7" ht="12" customHeight="1">
      <c r="A22" s="74" t="s">
        <v>193</v>
      </c>
      <c r="B22" s="796">
        <v>1</v>
      </c>
      <c r="C22" s="796">
        <v>2</v>
      </c>
      <c r="D22" s="796">
        <v>22</v>
      </c>
      <c r="E22" s="796">
        <v>8</v>
      </c>
      <c r="F22" s="796">
        <v>11</v>
      </c>
      <c r="G22" s="796">
        <v>11</v>
      </c>
    </row>
    <row r="23" spans="1:7" ht="12" customHeight="1">
      <c r="A23" s="74" t="s">
        <v>194</v>
      </c>
      <c r="B23" s="796">
        <v>1</v>
      </c>
      <c r="C23" s="796">
        <v>3</v>
      </c>
      <c r="D23" s="796">
        <v>43</v>
      </c>
      <c r="E23" s="796">
        <v>9</v>
      </c>
      <c r="F23" s="796">
        <v>11</v>
      </c>
      <c r="G23" s="796">
        <v>32</v>
      </c>
    </row>
    <row r="24" spans="1:7" ht="12" customHeight="1">
      <c r="A24" s="74" t="s">
        <v>195</v>
      </c>
      <c r="B24" s="796">
        <v>1</v>
      </c>
      <c r="C24" s="796">
        <v>3</v>
      </c>
      <c r="D24" s="796">
        <v>31</v>
      </c>
      <c r="E24" s="796">
        <v>9</v>
      </c>
      <c r="F24" s="796">
        <v>18</v>
      </c>
      <c r="G24" s="796">
        <v>13</v>
      </c>
    </row>
    <row r="25" spans="1:7" ht="12" customHeight="1">
      <c r="A25" s="74" t="s">
        <v>196</v>
      </c>
      <c r="B25" s="796">
        <v>1</v>
      </c>
      <c r="C25" s="796">
        <v>2</v>
      </c>
      <c r="D25" s="796">
        <v>9</v>
      </c>
      <c r="E25" s="796">
        <v>1</v>
      </c>
      <c r="F25" s="796">
        <v>1</v>
      </c>
      <c r="G25" s="796">
        <v>8</v>
      </c>
    </row>
    <row r="26" spans="1:7" ht="12" customHeight="1">
      <c r="A26" s="74" t="s">
        <v>197</v>
      </c>
      <c r="B26" s="796">
        <v>1</v>
      </c>
      <c r="C26" s="796">
        <v>3</v>
      </c>
      <c r="D26" s="796">
        <v>40</v>
      </c>
      <c r="E26" s="796">
        <v>6</v>
      </c>
      <c r="F26" s="796">
        <v>15</v>
      </c>
      <c r="G26" s="796">
        <v>25</v>
      </c>
    </row>
    <row r="27" spans="1:7" ht="12" customHeight="1">
      <c r="A27" s="69" t="s">
        <v>277</v>
      </c>
      <c r="B27" s="799">
        <v>19</v>
      </c>
      <c r="C27" s="799">
        <v>52</v>
      </c>
      <c r="D27" s="799">
        <v>549</v>
      </c>
      <c r="E27" s="799">
        <v>136</v>
      </c>
      <c r="F27" s="799">
        <v>258</v>
      </c>
      <c r="G27" s="799">
        <v>291</v>
      </c>
    </row>
    <row r="28" spans="1:7" ht="12" customHeight="1">
      <c r="A28" s="3" t="s">
        <v>248</v>
      </c>
    </row>
    <row r="29" spans="1:7" ht="12" customHeight="1">
      <c r="A29" s="9" t="s">
        <v>220</v>
      </c>
    </row>
    <row r="30" spans="1:7" ht="12" customHeight="1"/>
    <row r="31" spans="1:7" ht="12" customHeight="1"/>
    <row r="32" spans="1:7" ht="12" customHeight="1">
      <c r="A32" s="1005" t="s">
        <v>826</v>
      </c>
      <c r="B32" s="1005"/>
      <c r="C32" s="1005"/>
      <c r="D32" s="1005"/>
      <c r="E32" s="1005"/>
      <c r="F32" s="1005"/>
      <c r="G32" s="1005"/>
    </row>
    <row r="33" spans="1:35" ht="12" customHeight="1">
      <c r="A33" s="1087"/>
      <c r="B33" s="951"/>
      <c r="C33" s="951"/>
      <c r="D33" s="951"/>
      <c r="E33" s="951"/>
      <c r="F33" s="951"/>
      <c r="G33" s="951"/>
    </row>
    <row r="34" spans="1:35" ht="22.2" customHeight="1">
      <c r="A34" s="971" t="s">
        <v>260</v>
      </c>
      <c r="B34" s="1071" t="s">
        <v>247</v>
      </c>
      <c r="C34" s="1071" t="s">
        <v>167</v>
      </c>
      <c r="D34" s="1152" t="s">
        <v>861</v>
      </c>
      <c r="E34" s="1073"/>
      <c r="F34" s="1117" t="s">
        <v>673</v>
      </c>
      <c r="G34" s="1155"/>
    </row>
    <row r="35" spans="1:35" ht="12" customHeight="1">
      <c r="A35" s="1004"/>
      <c r="B35" s="1071"/>
      <c r="C35" s="1071"/>
      <c r="D35" s="846" t="s">
        <v>168</v>
      </c>
      <c r="E35" s="846" t="s">
        <v>169</v>
      </c>
      <c r="F35" s="845" t="s">
        <v>171</v>
      </c>
      <c r="G35" s="847" t="s">
        <v>172</v>
      </c>
    </row>
    <row r="36" spans="1:35">
      <c r="A36" s="40"/>
      <c r="B36" s="40"/>
      <c r="C36" s="40"/>
      <c r="D36" s="41"/>
      <c r="E36" s="42"/>
      <c r="F36" s="39"/>
      <c r="G36" s="43"/>
      <c r="AE36" s="319"/>
      <c r="AF36" s="339"/>
      <c r="AG36" s="339"/>
      <c r="AH36" s="339"/>
      <c r="AI36" s="339"/>
    </row>
    <row r="37" spans="1:35">
      <c r="A37" s="74" t="s">
        <v>175</v>
      </c>
      <c r="B37" s="796">
        <v>1</v>
      </c>
      <c r="C37" s="796">
        <v>3</v>
      </c>
      <c r="D37" s="796">
        <v>51</v>
      </c>
      <c r="E37" s="796">
        <v>25</v>
      </c>
      <c r="F37" s="796">
        <v>45</v>
      </c>
      <c r="G37" s="796">
        <v>6</v>
      </c>
    </row>
    <row r="38" spans="1:35">
      <c r="A38" s="74" t="s">
        <v>177</v>
      </c>
      <c r="B38" s="796">
        <v>1</v>
      </c>
      <c r="C38" s="796">
        <v>1</v>
      </c>
      <c r="D38" s="796">
        <v>16</v>
      </c>
      <c r="E38" s="796">
        <v>6</v>
      </c>
      <c r="F38" s="796">
        <v>16</v>
      </c>
      <c r="G38" s="796">
        <v>0</v>
      </c>
    </row>
    <row r="39" spans="1:35">
      <c r="A39" s="74" t="s">
        <v>178</v>
      </c>
      <c r="B39" s="796">
        <v>1</v>
      </c>
      <c r="C39" s="796">
        <v>7</v>
      </c>
      <c r="D39" s="796">
        <v>168</v>
      </c>
      <c r="E39" s="796">
        <v>98</v>
      </c>
      <c r="F39" s="796">
        <v>102</v>
      </c>
      <c r="G39" s="796">
        <v>66</v>
      </c>
    </row>
    <row r="40" spans="1:35">
      <c r="A40" s="74" t="s">
        <v>179</v>
      </c>
      <c r="B40" s="796">
        <v>4</v>
      </c>
      <c r="C40" s="796">
        <v>17</v>
      </c>
      <c r="D40" s="796">
        <v>374</v>
      </c>
      <c r="E40" s="796">
        <v>151</v>
      </c>
      <c r="F40" s="796">
        <v>237</v>
      </c>
      <c r="G40" s="796">
        <v>137</v>
      </c>
    </row>
    <row r="41" spans="1:35">
      <c r="A41" s="74"/>
      <c r="B41" s="796"/>
      <c r="C41" s="796"/>
      <c r="D41" s="796"/>
      <c r="E41" s="796"/>
      <c r="F41" s="796"/>
      <c r="G41" s="796"/>
    </row>
    <row r="42" spans="1:35">
      <c r="A42" s="74" t="s">
        <v>184</v>
      </c>
      <c r="B42" s="796">
        <v>3</v>
      </c>
      <c r="C42" s="796">
        <v>12</v>
      </c>
      <c r="D42" s="796">
        <v>214</v>
      </c>
      <c r="E42" s="796">
        <v>106</v>
      </c>
      <c r="F42" s="796">
        <v>137</v>
      </c>
      <c r="G42" s="796">
        <v>77</v>
      </c>
    </row>
    <row r="43" spans="1:35">
      <c r="A43" s="74" t="s">
        <v>185</v>
      </c>
      <c r="B43" s="796">
        <v>1</v>
      </c>
      <c r="C43" s="796">
        <v>10</v>
      </c>
      <c r="D43" s="796">
        <v>254</v>
      </c>
      <c r="E43" s="796">
        <v>125</v>
      </c>
      <c r="F43" s="796">
        <v>129</v>
      </c>
      <c r="G43" s="796">
        <v>125</v>
      </c>
    </row>
    <row r="44" spans="1:35">
      <c r="A44" s="74" t="s">
        <v>186</v>
      </c>
      <c r="B44" s="796">
        <v>1</v>
      </c>
      <c r="C44" s="796">
        <v>2</v>
      </c>
      <c r="D44" s="796">
        <v>42</v>
      </c>
      <c r="E44" s="796">
        <v>36</v>
      </c>
      <c r="F44" s="796">
        <v>22</v>
      </c>
      <c r="G44" s="796">
        <v>20</v>
      </c>
    </row>
    <row r="45" spans="1:35">
      <c r="A45" s="74" t="s">
        <v>187</v>
      </c>
      <c r="B45" s="796">
        <v>1</v>
      </c>
      <c r="C45" s="796">
        <v>8</v>
      </c>
      <c r="D45" s="796">
        <v>163</v>
      </c>
      <c r="E45" s="796">
        <v>76</v>
      </c>
      <c r="F45" s="796">
        <v>94</v>
      </c>
      <c r="G45" s="796">
        <v>69</v>
      </c>
    </row>
    <row r="46" spans="1:35">
      <c r="A46" s="74" t="s">
        <v>188</v>
      </c>
      <c r="B46" s="796">
        <v>1</v>
      </c>
      <c r="C46" s="796">
        <v>8</v>
      </c>
      <c r="D46" s="796">
        <v>167</v>
      </c>
      <c r="E46" s="796">
        <v>87</v>
      </c>
      <c r="F46" s="796">
        <v>92</v>
      </c>
      <c r="G46" s="796">
        <v>75</v>
      </c>
    </row>
    <row r="47" spans="1:35">
      <c r="A47" s="74" t="s">
        <v>189</v>
      </c>
      <c r="B47" s="796">
        <v>2</v>
      </c>
      <c r="C47" s="796">
        <v>12</v>
      </c>
      <c r="D47" s="796">
        <v>237</v>
      </c>
      <c r="E47" s="796">
        <v>99</v>
      </c>
      <c r="F47" s="796">
        <v>142</v>
      </c>
      <c r="G47" s="796">
        <v>95</v>
      </c>
    </row>
    <row r="48" spans="1:35">
      <c r="A48" s="74" t="s">
        <v>190</v>
      </c>
      <c r="B48" s="796">
        <v>0</v>
      </c>
      <c r="C48" s="796">
        <v>0</v>
      </c>
      <c r="D48" s="796">
        <v>0</v>
      </c>
      <c r="E48" s="796">
        <v>0</v>
      </c>
      <c r="F48" s="796">
        <v>0</v>
      </c>
      <c r="G48" s="796">
        <v>0</v>
      </c>
    </row>
    <row r="49" spans="1:7">
      <c r="A49" s="74" t="s">
        <v>191</v>
      </c>
      <c r="B49" s="796">
        <v>3</v>
      </c>
      <c r="C49" s="796">
        <v>17</v>
      </c>
      <c r="D49" s="796">
        <v>264</v>
      </c>
      <c r="E49" s="796">
        <v>123</v>
      </c>
      <c r="F49" s="796">
        <v>141</v>
      </c>
      <c r="G49" s="796">
        <v>123</v>
      </c>
    </row>
    <row r="50" spans="1:7">
      <c r="A50" s="74" t="s">
        <v>192</v>
      </c>
      <c r="B50" s="796">
        <v>1</v>
      </c>
      <c r="C50" s="796">
        <v>6</v>
      </c>
      <c r="D50" s="796">
        <v>127</v>
      </c>
      <c r="E50" s="796">
        <v>65</v>
      </c>
      <c r="F50" s="796">
        <v>65</v>
      </c>
      <c r="G50" s="796">
        <v>62</v>
      </c>
    </row>
    <row r="51" spans="1:7">
      <c r="A51" s="74" t="s">
        <v>193</v>
      </c>
      <c r="B51" s="796">
        <v>1</v>
      </c>
      <c r="C51" s="796">
        <v>3</v>
      </c>
      <c r="D51" s="796">
        <v>65</v>
      </c>
      <c r="E51" s="796">
        <v>47</v>
      </c>
      <c r="F51" s="796">
        <v>38</v>
      </c>
      <c r="G51" s="796">
        <v>27</v>
      </c>
    </row>
    <row r="52" spans="1:7">
      <c r="A52" s="74" t="s">
        <v>194</v>
      </c>
      <c r="B52" s="796">
        <v>1</v>
      </c>
      <c r="C52" s="796">
        <v>4</v>
      </c>
      <c r="D52" s="796">
        <v>93</v>
      </c>
      <c r="E52" s="796">
        <v>54</v>
      </c>
      <c r="F52" s="796">
        <v>54</v>
      </c>
      <c r="G52" s="796">
        <v>39</v>
      </c>
    </row>
    <row r="53" spans="1:7">
      <c r="A53" s="74" t="s">
        <v>195</v>
      </c>
      <c r="B53" s="796">
        <v>1</v>
      </c>
      <c r="C53" s="796">
        <v>1</v>
      </c>
      <c r="D53" s="796">
        <v>3</v>
      </c>
      <c r="E53" s="796">
        <v>2</v>
      </c>
      <c r="F53" s="796">
        <v>3</v>
      </c>
      <c r="G53" s="796">
        <v>0</v>
      </c>
    </row>
    <row r="54" spans="1:7">
      <c r="A54" s="74" t="s">
        <v>196</v>
      </c>
      <c r="B54" s="796">
        <v>1</v>
      </c>
      <c r="C54" s="796">
        <v>10</v>
      </c>
      <c r="D54" s="796">
        <v>234</v>
      </c>
      <c r="E54" s="796">
        <v>106</v>
      </c>
      <c r="F54" s="796">
        <v>121</v>
      </c>
      <c r="G54" s="796">
        <v>113</v>
      </c>
    </row>
    <row r="55" spans="1:7">
      <c r="A55" s="74" t="s">
        <v>197</v>
      </c>
      <c r="B55" s="796">
        <v>1</v>
      </c>
      <c r="C55" s="796">
        <v>5</v>
      </c>
      <c r="D55" s="796">
        <v>108</v>
      </c>
      <c r="E55" s="796">
        <v>52</v>
      </c>
      <c r="F55" s="796">
        <v>67</v>
      </c>
      <c r="G55" s="796">
        <v>41</v>
      </c>
    </row>
    <row r="56" spans="1:7">
      <c r="A56" s="69" t="s">
        <v>277</v>
      </c>
      <c r="B56" s="799">
        <v>25</v>
      </c>
      <c r="C56" s="799">
        <v>126</v>
      </c>
      <c r="D56" s="799">
        <v>2580</v>
      </c>
      <c r="E56" s="799">
        <v>1258</v>
      </c>
      <c r="F56" s="799">
        <v>1505</v>
      </c>
      <c r="G56" s="799">
        <v>1075</v>
      </c>
    </row>
    <row r="57" spans="1:7">
      <c r="A57" s="3" t="s">
        <v>248</v>
      </c>
    </row>
    <row r="58" spans="1:7">
      <c r="A58" s="9" t="s">
        <v>220</v>
      </c>
    </row>
  </sheetData>
  <mergeCells count="16">
    <mergeCell ref="B7:G7"/>
    <mergeCell ref="A1:G1"/>
    <mergeCell ref="A2:G2"/>
    <mergeCell ref="A4:A5"/>
    <mergeCell ref="B4:B5"/>
    <mergeCell ref="C4:C5"/>
    <mergeCell ref="D4:E4"/>
    <mergeCell ref="F4:G4"/>
    <mergeCell ref="A3:G3"/>
    <mergeCell ref="A32:G32"/>
    <mergeCell ref="A34:A35"/>
    <mergeCell ref="B34:B35"/>
    <mergeCell ref="C34:C35"/>
    <mergeCell ref="D34:E34"/>
    <mergeCell ref="F34:G34"/>
    <mergeCell ref="A33:G33"/>
  </mergeCells>
  <hyperlinks>
    <hyperlink ref="A32:G32" location="'Inhaltsverzeichnis '!E115" display="31.3  Fachoberschulen"/>
    <hyperlink ref="A32:G32" location="'Inhaltsverzeichnis '!E112" display="'Inhaltsverzeichnis '!E112"/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activeCell="A3" sqref="A3"/>
      <selection pane="bottomLeft" activeCell="A6" sqref="A6"/>
    </sheetView>
  </sheetViews>
  <sheetFormatPr baseColWidth="10" defaultRowHeight="13.2"/>
  <cols>
    <col min="1" max="1" width="20.6640625" customWidth="1"/>
    <col min="2" max="8" width="8.6640625" customWidth="1"/>
  </cols>
  <sheetData>
    <row r="1" spans="1:37" ht="36" customHeight="1">
      <c r="A1" s="1005" t="s">
        <v>995</v>
      </c>
      <c r="B1" s="1005"/>
      <c r="C1" s="1005"/>
      <c r="D1" s="1005"/>
      <c r="E1" s="1005"/>
      <c r="F1" s="1005"/>
      <c r="G1" s="1005"/>
      <c r="H1" s="1005"/>
      <c r="I1" s="539"/>
      <c r="AG1" s="319"/>
      <c r="AH1" s="339"/>
      <c r="AI1" s="339"/>
      <c r="AJ1" s="339"/>
      <c r="AK1" s="339"/>
    </row>
    <row r="2" spans="1:37" ht="12.75" customHeight="1">
      <c r="A2" s="1005" t="s">
        <v>666</v>
      </c>
      <c r="B2" s="1005"/>
      <c r="C2" s="1005"/>
      <c r="D2" s="1005"/>
      <c r="E2" s="1005"/>
      <c r="F2" s="1005"/>
      <c r="G2" s="1005"/>
      <c r="H2" s="1005"/>
      <c r="I2" s="31"/>
      <c r="AF2" s="319"/>
      <c r="AG2" s="339"/>
      <c r="AH2" s="339"/>
      <c r="AI2" s="339"/>
      <c r="AJ2" s="339"/>
    </row>
    <row r="3" spans="1:37" ht="12" customHeight="1">
      <c r="A3" s="1087"/>
      <c r="B3" s="951"/>
      <c r="C3" s="951"/>
      <c r="D3" s="951"/>
      <c r="E3" s="951"/>
      <c r="F3" s="951"/>
      <c r="G3" s="951"/>
      <c r="H3" s="951"/>
    </row>
    <row r="4" spans="1:37" s="8" customFormat="1" ht="12" customHeight="1">
      <c r="A4" s="1158" t="s">
        <v>260</v>
      </c>
      <c r="B4" s="1160" t="s">
        <v>247</v>
      </c>
      <c r="C4" s="1160" t="s">
        <v>167</v>
      </c>
      <c r="D4" s="1152" t="s">
        <v>861</v>
      </c>
      <c r="E4" s="1073"/>
      <c r="F4" s="1154" t="s">
        <v>672</v>
      </c>
      <c r="G4" s="1155"/>
      <c r="H4" s="1155"/>
    </row>
    <row r="5" spans="1:37" s="8" customFormat="1" ht="12" customHeight="1">
      <c r="A5" s="1159"/>
      <c r="B5" s="1161"/>
      <c r="C5" s="1161"/>
      <c r="D5" s="764" t="s">
        <v>168</v>
      </c>
      <c r="E5" s="764" t="s">
        <v>169</v>
      </c>
      <c r="F5" s="762" t="s">
        <v>171</v>
      </c>
      <c r="G5" s="762" t="s">
        <v>172</v>
      </c>
      <c r="H5" s="763" t="s">
        <v>173</v>
      </c>
    </row>
    <row r="6" spans="1:37" ht="12" customHeight="1">
      <c r="A6" s="95"/>
      <c r="B6" s="95"/>
      <c r="C6" s="95"/>
      <c r="D6" s="471"/>
      <c r="E6" s="471"/>
      <c r="F6" s="82"/>
      <c r="G6" s="412"/>
      <c r="H6" s="412"/>
      <c r="K6" s="63"/>
    </row>
    <row r="7" spans="1:37" ht="12" customHeight="1">
      <c r="A7" s="95"/>
      <c r="B7" s="1153" t="s">
        <v>170</v>
      </c>
      <c r="C7" s="1153"/>
      <c r="D7" s="1153"/>
      <c r="E7" s="1153"/>
      <c r="F7" s="1153"/>
      <c r="G7" s="1153"/>
      <c r="H7" s="1153"/>
      <c r="K7" s="63"/>
    </row>
    <row r="8" spans="1:37" ht="12" customHeight="1">
      <c r="A8" s="74" t="s">
        <v>175</v>
      </c>
      <c r="B8" s="896">
        <v>2</v>
      </c>
      <c r="C8" s="896">
        <v>17</v>
      </c>
      <c r="D8" s="896">
        <v>268</v>
      </c>
      <c r="E8" s="896">
        <v>207</v>
      </c>
      <c r="F8" s="896">
        <v>89</v>
      </c>
      <c r="G8" s="896">
        <v>103</v>
      </c>
      <c r="H8" s="896">
        <v>76</v>
      </c>
      <c r="K8" s="63"/>
    </row>
    <row r="9" spans="1:37" ht="12" customHeight="1">
      <c r="A9" s="74" t="s">
        <v>177</v>
      </c>
      <c r="B9" s="896">
        <v>2</v>
      </c>
      <c r="C9" s="896">
        <v>30</v>
      </c>
      <c r="D9" s="896">
        <v>648</v>
      </c>
      <c r="E9" s="896">
        <v>448</v>
      </c>
      <c r="F9" s="896">
        <v>242</v>
      </c>
      <c r="G9" s="896">
        <v>188</v>
      </c>
      <c r="H9" s="896">
        <v>218</v>
      </c>
      <c r="K9" s="63"/>
    </row>
    <row r="10" spans="1:37" ht="12" customHeight="1">
      <c r="A10" s="74" t="s">
        <v>178</v>
      </c>
      <c r="B10" s="896">
        <v>1</v>
      </c>
      <c r="C10" s="896">
        <v>16</v>
      </c>
      <c r="D10" s="896">
        <v>317</v>
      </c>
      <c r="E10" s="896">
        <v>235</v>
      </c>
      <c r="F10" s="896">
        <v>103</v>
      </c>
      <c r="G10" s="896">
        <v>114</v>
      </c>
      <c r="H10" s="896">
        <v>100</v>
      </c>
      <c r="K10" s="36"/>
    </row>
    <row r="11" spans="1:37" ht="12" customHeight="1">
      <c r="A11" s="74" t="s">
        <v>179</v>
      </c>
      <c r="B11" s="896">
        <v>6</v>
      </c>
      <c r="C11" s="896">
        <v>52</v>
      </c>
      <c r="D11" s="896">
        <v>974</v>
      </c>
      <c r="E11" s="896">
        <v>730</v>
      </c>
      <c r="F11" s="896">
        <v>336</v>
      </c>
      <c r="G11" s="896">
        <v>330</v>
      </c>
      <c r="H11" s="896">
        <v>308</v>
      </c>
    </row>
    <row r="12" spans="1:37" ht="12" customHeight="1">
      <c r="A12" s="74"/>
      <c r="B12" s="896"/>
      <c r="C12" s="896"/>
      <c r="D12" s="896"/>
      <c r="E12" s="896"/>
      <c r="F12" s="896"/>
      <c r="G12" s="896"/>
      <c r="H12" s="896"/>
    </row>
    <row r="13" spans="1:37" ht="12" customHeight="1">
      <c r="A13" s="74" t="s">
        <v>184</v>
      </c>
      <c r="B13" s="896">
        <v>2</v>
      </c>
      <c r="C13" s="896">
        <v>26</v>
      </c>
      <c r="D13" s="896">
        <v>488</v>
      </c>
      <c r="E13" s="896">
        <v>359</v>
      </c>
      <c r="F13" s="896">
        <v>187</v>
      </c>
      <c r="G13" s="896">
        <v>151</v>
      </c>
      <c r="H13" s="896">
        <v>150</v>
      </c>
    </row>
    <row r="14" spans="1:37" ht="12" customHeight="1">
      <c r="A14" s="74" t="s">
        <v>185</v>
      </c>
      <c r="B14" s="896">
        <v>1</v>
      </c>
      <c r="C14" s="896">
        <v>1</v>
      </c>
      <c r="D14" s="896">
        <v>26</v>
      </c>
      <c r="E14" s="896">
        <v>24</v>
      </c>
      <c r="F14" s="896">
        <v>26</v>
      </c>
      <c r="G14" s="896">
        <v>0</v>
      </c>
      <c r="H14" s="896">
        <v>0</v>
      </c>
    </row>
    <row r="15" spans="1:37" ht="12" customHeight="1">
      <c r="A15" s="74" t="s">
        <v>186</v>
      </c>
      <c r="B15" s="896">
        <v>1</v>
      </c>
      <c r="C15" s="896">
        <v>13</v>
      </c>
      <c r="D15" s="896">
        <v>220</v>
      </c>
      <c r="E15" s="896">
        <v>173</v>
      </c>
      <c r="F15" s="896">
        <v>94</v>
      </c>
      <c r="G15" s="896">
        <v>65</v>
      </c>
      <c r="H15" s="896">
        <v>61</v>
      </c>
    </row>
    <row r="16" spans="1:37" ht="12" customHeight="1">
      <c r="A16" s="74" t="s">
        <v>187</v>
      </c>
      <c r="B16" s="896">
        <v>2</v>
      </c>
      <c r="C16" s="896">
        <v>14</v>
      </c>
      <c r="D16" s="896">
        <v>236</v>
      </c>
      <c r="E16" s="896">
        <v>192</v>
      </c>
      <c r="F16" s="896">
        <v>96</v>
      </c>
      <c r="G16" s="896">
        <v>87</v>
      </c>
      <c r="H16" s="896">
        <v>53</v>
      </c>
    </row>
    <row r="17" spans="1:11" ht="12" customHeight="1">
      <c r="A17" s="74" t="s">
        <v>188</v>
      </c>
      <c r="B17" s="896">
        <v>1</v>
      </c>
      <c r="C17" s="896">
        <v>9</v>
      </c>
      <c r="D17" s="896">
        <v>178</v>
      </c>
      <c r="E17" s="896">
        <v>140</v>
      </c>
      <c r="F17" s="896">
        <v>57</v>
      </c>
      <c r="G17" s="896">
        <v>67</v>
      </c>
      <c r="H17" s="896">
        <v>54</v>
      </c>
    </row>
    <row r="18" spans="1:11" ht="12" customHeight="1">
      <c r="A18" s="74" t="s">
        <v>189</v>
      </c>
      <c r="B18" s="896">
        <v>3</v>
      </c>
      <c r="C18" s="896">
        <v>23</v>
      </c>
      <c r="D18" s="896">
        <v>398</v>
      </c>
      <c r="E18" s="896">
        <v>281</v>
      </c>
      <c r="F18" s="896">
        <v>123</v>
      </c>
      <c r="G18" s="896">
        <v>128</v>
      </c>
      <c r="H18" s="896">
        <v>147</v>
      </c>
    </row>
    <row r="19" spans="1:11" ht="12" customHeight="1">
      <c r="A19" s="74" t="s">
        <v>190</v>
      </c>
      <c r="B19" s="896">
        <v>3</v>
      </c>
      <c r="C19" s="896">
        <v>20</v>
      </c>
      <c r="D19" s="896">
        <v>337</v>
      </c>
      <c r="E19" s="896">
        <v>249</v>
      </c>
      <c r="F19" s="896">
        <v>132</v>
      </c>
      <c r="G19" s="896">
        <v>95</v>
      </c>
      <c r="H19" s="896">
        <v>110</v>
      </c>
    </row>
    <row r="20" spans="1:11" ht="12" customHeight="1">
      <c r="A20" s="74" t="s">
        <v>191</v>
      </c>
      <c r="B20" s="896">
        <v>3</v>
      </c>
      <c r="C20" s="896">
        <v>25</v>
      </c>
      <c r="D20" s="896">
        <v>474</v>
      </c>
      <c r="E20" s="896">
        <v>356</v>
      </c>
      <c r="F20" s="896">
        <v>148</v>
      </c>
      <c r="G20" s="896">
        <v>174</v>
      </c>
      <c r="H20" s="896">
        <v>152</v>
      </c>
    </row>
    <row r="21" spans="1:11" ht="12" customHeight="1">
      <c r="A21" s="74" t="s">
        <v>192</v>
      </c>
      <c r="B21" s="896">
        <v>3</v>
      </c>
      <c r="C21" s="896">
        <v>23</v>
      </c>
      <c r="D21" s="896">
        <v>484</v>
      </c>
      <c r="E21" s="896">
        <v>344</v>
      </c>
      <c r="F21" s="896">
        <v>142</v>
      </c>
      <c r="G21" s="896">
        <v>162</v>
      </c>
      <c r="H21" s="896">
        <v>180</v>
      </c>
    </row>
    <row r="22" spans="1:11" ht="12" customHeight="1">
      <c r="A22" s="74" t="s">
        <v>193</v>
      </c>
      <c r="B22" s="896">
        <v>3</v>
      </c>
      <c r="C22" s="896">
        <v>16</v>
      </c>
      <c r="D22" s="896">
        <v>298</v>
      </c>
      <c r="E22" s="896">
        <v>222</v>
      </c>
      <c r="F22" s="896">
        <v>135</v>
      </c>
      <c r="G22" s="896">
        <v>99</v>
      </c>
      <c r="H22" s="896">
        <v>64</v>
      </c>
    </row>
    <row r="23" spans="1:11" ht="12" customHeight="1">
      <c r="A23" s="74" t="s">
        <v>194</v>
      </c>
      <c r="B23" s="896">
        <v>3</v>
      </c>
      <c r="C23" s="896">
        <v>13</v>
      </c>
      <c r="D23" s="896">
        <v>216</v>
      </c>
      <c r="E23" s="896">
        <v>176</v>
      </c>
      <c r="F23" s="896">
        <v>92</v>
      </c>
      <c r="G23" s="896">
        <v>64</v>
      </c>
      <c r="H23" s="896">
        <v>60</v>
      </c>
    </row>
    <row r="24" spans="1:11" ht="12" customHeight="1">
      <c r="A24" s="74" t="s">
        <v>195</v>
      </c>
      <c r="B24" s="896">
        <v>1</v>
      </c>
      <c r="C24" s="896">
        <v>3</v>
      </c>
      <c r="D24" s="896">
        <v>33</v>
      </c>
      <c r="E24" s="896">
        <v>18</v>
      </c>
      <c r="F24" s="896">
        <v>18</v>
      </c>
      <c r="G24" s="896">
        <v>3</v>
      </c>
      <c r="H24" s="896">
        <v>12</v>
      </c>
    </row>
    <row r="25" spans="1:11" ht="12" customHeight="1">
      <c r="A25" s="74" t="s">
        <v>196</v>
      </c>
      <c r="B25" s="896">
        <v>1</v>
      </c>
      <c r="C25" s="896">
        <v>12</v>
      </c>
      <c r="D25" s="896">
        <v>231</v>
      </c>
      <c r="E25" s="896">
        <v>199</v>
      </c>
      <c r="F25" s="896">
        <v>85</v>
      </c>
      <c r="G25" s="896">
        <v>78</v>
      </c>
      <c r="H25" s="896">
        <v>68</v>
      </c>
    </row>
    <row r="26" spans="1:11" ht="12" customHeight="1">
      <c r="A26" s="74" t="s">
        <v>197</v>
      </c>
      <c r="B26" s="896">
        <v>1</v>
      </c>
      <c r="C26" s="896">
        <v>12</v>
      </c>
      <c r="D26" s="896">
        <v>267</v>
      </c>
      <c r="E26" s="896">
        <v>212</v>
      </c>
      <c r="F26" s="896">
        <v>98</v>
      </c>
      <c r="G26" s="896">
        <v>78</v>
      </c>
      <c r="H26" s="896">
        <v>91</v>
      </c>
    </row>
    <row r="27" spans="1:11" ht="12" customHeight="1">
      <c r="A27" s="69" t="s">
        <v>277</v>
      </c>
      <c r="B27" s="871">
        <v>39</v>
      </c>
      <c r="C27" s="871">
        <v>325</v>
      </c>
      <c r="D27" s="871">
        <v>6093</v>
      </c>
      <c r="E27" s="871">
        <v>4565</v>
      </c>
      <c r="F27" s="871">
        <v>2203</v>
      </c>
      <c r="G27" s="871">
        <v>1986</v>
      </c>
      <c r="H27" s="871">
        <v>1904</v>
      </c>
    </row>
    <row r="28" spans="1:11" ht="12" customHeight="1">
      <c r="A28" s="69"/>
      <c r="B28" s="79"/>
      <c r="C28" s="79"/>
      <c r="D28" s="79"/>
      <c r="E28" s="79"/>
      <c r="F28" s="79"/>
      <c r="G28" s="79"/>
      <c r="H28" s="79"/>
    </row>
    <row r="29" spans="1:11" ht="12" customHeight="1">
      <c r="A29" s="95"/>
      <c r="B29" s="1006" t="s">
        <v>278</v>
      </c>
      <c r="C29" s="1006"/>
      <c r="D29" s="1006"/>
      <c r="E29" s="1006"/>
      <c r="F29" s="1006"/>
      <c r="G29" s="1006"/>
      <c r="H29" s="1006"/>
      <c r="K29" s="63"/>
    </row>
    <row r="30" spans="1:11" ht="12" customHeight="1">
      <c r="A30" s="74" t="s">
        <v>175</v>
      </c>
      <c r="B30" s="896">
        <v>2</v>
      </c>
      <c r="C30" s="896">
        <v>17</v>
      </c>
      <c r="D30" s="896">
        <v>268</v>
      </c>
      <c r="E30" s="896">
        <v>207</v>
      </c>
      <c r="F30" s="896">
        <v>89</v>
      </c>
      <c r="G30" s="896">
        <v>103</v>
      </c>
      <c r="H30" s="896">
        <v>76</v>
      </c>
      <c r="K30" s="63"/>
    </row>
    <row r="31" spans="1:11" ht="12" customHeight="1">
      <c r="A31" s="74" t="s">
        <v>177</v>
      </c>
      <c r="B31" s="896">
        <v>2</v>
      </c>
      <c r="C31" s="896">
        <v>26</v>
      </c>
      <c r="D31" s="896">
        <v>602</v>
      </c>
      <c r="E31" s="896">
        <v>447</v>
      </c>
      <c r="F31" s="896">
        <v>229</v>
      </c>
      <c r="G31" s="896">
        <v>173</v>
      </c>
      <c r="H31" s="896">
        <v>200</v>
      </c>
      <c r="K31" s="63"/>
    </row>
    <row r="32" spans="1:11" ht="12" customHeight="1">
      <c r="A32" s="74" t="s">
        <v>178</v>
      </c>
      <c r="B32" s="896">
        <v>1</v>
      </c>
      <c r="C32" s="896">
        <v>16</v>
      </c>
      <c r="D32" s="896">
        <v>317</v>
      </c>
      <c r="E32" s="896">
        <v>235</v>
      </c>
      <c r="F32" s="896">
        <v>103</v>
      </c>
      <c r="G32" s="896">
        <v>114</v>
      </c>
      <c r="H32" s="896">
        <v>100</v>
      </c>
      <c r="K32" s="36"/>
    </row>
    <row r="33" spans="1:8" ht="12" customHeight="1">
      <c r="A33" s="74" t="s">
        <v>179</v>
      </c>
      <c r="B33" s="896">
        <v>6</v>
      </c>
      <c r="C33" s="896">
        <v>52</v>
      </c>
      <c r="D33" s="896">
        <v>974</v>
      </c>
      <c r="E33" s="896">
        <v>730</v>
      </c>
      <c r="F33" s="896">
        <v>336</v>
      </c>
      <c r="G33" s="896">
        <v>330</v>
      </c>
      <c r="H33" s="896">
        <v>308</v>
      </c>
    </row>
    <row r="34" spans="1:8" ht="12" customHeight="1">
      <c r="A34" s="74"/>
      <c r="B34" s="896"/>
      <c r="C34" s="896"/>
      <c r="D34" s="896"/>
      <c r="E34" s="896"/>
      <c r="F34" s="896"/>
      <c r="G34" s="896"/>
      <c r="H34" s="896"/>
    </row>
    <row r="35" spans="1:8" ht="12" customHeight="1">
      <c r="A35" s="74" t="s">
        <v>184</v>
      </c>
      <c r="B35" s="896">
        <v>2</v>
      </c>
      <c r="C35" s="896">
        <v>26</v>
      </c>
      <c r="D35" s="896">
        <v>488</v>
      </c>
      <c r="E35" s="896">
        <v>359</v>
      </c>
      <c r="F35" s="896">
        <v>187</v>
      </c>
      <c r="G35" s="896">
        <v>151</v>
      </c>
      <c r="H35" s="896">
        <v>150</v>
      </c>
    </row>
    <row r="36" spans="1:8" ht="12" customHeight="1">
      <c r="A36" s="74" t="s">
        <v>185</v>
      </c>
      <c r="B36" s="896">
        <v>1</v>
      </c>
      <c r="C36" s="896">
        <v>1</v>
      </c>
      <c r="D36" s="896">
        <v>26</v>
      </c>
      <c r="E36" s="896">
        <v>24</v>
      </c>
      <c r="F36" s="896">
        <v>26</v>
      </c>
      <c r="G36" s="896">
        <v>0</v>
      </c>
      <c r="H36" s="896">
        <v>0</v>
      </c>
    </row>
    <row r="37" spans="1:8" ht="12" customHeight="1">
      <c r="A37" s="74" t="s">
        <v>186</v>
      </c>
      <c r="B37" s="896">
        <v>1</v>
      </c>
      <c r="C37" s="896">
        <v>13</v>
      </c>
      <c r="D37" s="896">
        <v>220</v>
      </c>
      <c r="E37" s="896">
        <v>173</v>
      </c>
      <c r="F37" s="896">
        <v>94</v>
      </c>
      <c r="G37" s="896">
        <v>65</v>
      </c>
      <c r="H37" s="896">
        <v>61</v>
      </c>
    </row>
    <row r="38" spans="1:8" ht="12" customHeight="1">
      <c r="A38" s="74" t="s">
        <v>187</v>
      </c>
      <c r="B38" s="896">
        <v>2</v>
      </c>
      <c r="C38" s="896">
        <v>14</v>
      </c>
      <c r="D38" s="896">
        <v>236</v>
      </c>
      <c r="E38" s="896">
        <v>192</v>
      </c>
      <c r="F38" s="896">
        <v>96</v>
      </c>
      <c r="G38" s="896">
        <v>87</v>
      </c>
      <c r="H38" s="896">
        <v>53</v>
      </c>
    </row>
    <row r="39" spans="1:8" ht="12" customHeight="1">
      <c r="A39" s="74" t="s">
        <v>188</v>
      </c>
      <c r="B39" s="896">
        <v>1</v>
      </c>
      <c r="C39" s="896">
        <v>9</v>
      </c>
      <c r="D39" s="896">
        <v>178</v>
      </c>
      <c r="E39" s="896">
        <v>140</v>
      </c>
      <c r="F39" s="896">
        <v>57</v>
      </c>
      <c r="G39" s="896">
        <v>67</v>
      </c>
      <c r="H39" s="896">
        <v>54</v>
      </c>
    </row>
    <row r="40" spans="1:8" ht="12" customHeight="1">
      <c r="A40" s="74" t="s">
        <v>189</v>
      </c>
      <c r="B40" s="896">
        <v>2</v>
      </c>
      <c r="C40" s="896">
        <v>16</v>
      </c>
      <c r="D40" s="896">
        <v>342</v>
      </c>
      <c r="E40" s="896">
        <v>273</v>
      </c>
      <c r="F40" s="896">
        <v>106</v>
      </c>
      <c r="G40" s="896">
        <v>109</v>
      </c>
      <c r="H40" s="896">
        <v>127</v>
      </c>
    </row>
    <row r="41" spans="1:8" ht="12" customHeight="1">
      <c r="A41" s="74" t="s">
        <v>190</v>
      </c>
      <c r="B41" s="896">
        <v>2</v>
      </c>
      <c r="C41" s="896">
        <v>18</v>
      </c>
      <c r="D41" s="896">
        <v>323</v>
      </c>
      <c r="E41" s="896">
        <v>249</v>
      </c>
      <c r="F41" s="896">
        <v>124</v>
      </c>
      <c r="G41" s="896">
        <v>89</v>
      </c>
      <c r="H41" s="896">
        <v>110</v>
      </c>
    </row>
    <row r="42" spans="1:8" ht="12" customHeight="1">
      <c r="A42" s="74" t="s">
        <v>191</v>
      </c>
      <c r="B42" s="896">
        <v>3</v>
      </c>
      <c r="C42" s="896">
        <v>24</v>
      </c>
      <c r="D42" s="896">
        <v>464</v>
      </c>
      <c r="E42" s="896">
        <v>355</v>
      </c>
      <c r="F42" s="896">
        <v>148</v>
      </c>
      <c r="G42" s="896">
        <v>174</v>
      </c>
      <c r="H42" s="896">
        <v>142</v>
      </c>
    </row>
    <row r="43" spans="1:8" ht="12" customHeight="1">
      <c r="A43" s="74" t="s">
        <v>192</v>
      </c>
      <c r="B43" s="896">
        <v>3</v>
      </c>
      <c r="C43" s="896">
        <v>23</v>
      </c>
      <c r="D43" s="896">
        <v>484</v>
      </c>
      <c r="E43" s="896">
        <v>344</v>
      </c>
      <c r="F43" s="896">
        <v>142</v>
      </c>
      <c r="G43" s="896">
        <v>162</v>
      </c>
      <c r="H43" s="896">
        <v>180</v>
      </c>
    </row>
    <row r="44" spans="1:8" ht="12" customHeight="1">
      <c r="A44" s="74" t="s">
        <v>193</v>
      </c>
      <c r="B44" s="896">
        <v>3</v>
      </c>
      <c r="C44" s="896">
        <v>15</v>
      </c>
      <c r="D44" s="896">
        <v>289</v>
      </c>
      <c r="E44" s="896">
        <v>221</v>
      </c>
      <c r="F44" s="896">
        <v>135</v>
      </c>
      <c r="G44" s="896">
        <v>90</v>
      </c>
      <c r="H44" s="896">
        <v>64</v>
      </c>
    </row>
    <row r="45" spans="1:8" ht="12" customHeight="1">
      <c r="A45" s="74" t="s">
        <v>194</v>
      </c>
      <c r="B45" s="896">
        <v>2</v>
      </c>
      <c r="C45" s="896">
        <v>12</v>
      </c>
      <c r="D45" s="896">
        <v>211</v>
      </c>
      <c r="E45" s="896">
        <v>176</v>
      </c>
      <c r="F45" s="896">
        <v>92</v>
      </c>
      <c r="G45" s="896">
        <v>64</v>
      </c>
      <c r="H45" s="896">
        <v>55</v>
      </c>
    </row>
    <row r="46" spans="1:8" ht="12" customHeight="1">
      <c r="A46" s="74" t="s">
        <v>195</v>
      </c>
      <c r="B46" s="896">
        <v>0</v>
      </c>
      <c r="C46" s="896">
        <v>0</v>
      </c>
      <c r="D46" s="896">
        <v>0</v>
      </c>
      <c r="E46" s="896">
        <v>0</v>
      </c>
      <c r="F46" s="896">
        <v>0</v>
      </c>
      <c r="G46" s="896">
        <v>0</v>
      </c>
      <c r="H46" s="896">
        <v>0</v>
      </c>
    </row>
    <row r="47" spans="1:8" ht="12" customHeight="1">
      <c r="A47" s="74" t="s">
        <v>196</v>
      </c>
      <c r="B47" s="896">
        <v>1</v>
      </c>
      <c r="C47" s="896">
        <v>12</v>
      </c>
      <c r="D47" s="896">
        <v>231</v>
      </c>
      <c r="E47" s="896">
        <v>199</v>
      </c>
      <c r="F47" s="896">
        <v>85</v>
      </c>
      <c r="G47" s="896">
        <v>78</v>
      </c>
      <c r="H47" s="896">
        <v>68</v>
      </c>
    </row>
    <row r="48" spans="1:8" ht="12" customHeight="1">
      <c r="A48" s="74" t="s">
        <v>197</v>
      </c>
      <c r="B48" s="896">
        <v>1</v>
      </c>
      <c r="C48" s="896">
        <v>12</v>
      </c>
      <c r="D48" s="896">
        <v>267</v>
      </c>
      <c r="E48" s="896">
        <v>212</v>
      </c>
      <c r="F48" s="896">
        <v>98</v>
      </c>
      <c r="G48" s="896">
        <v>78</v>
      </c>
      <c r="H48" s="896">
        <v>91</v>
      </c>
    </row>
    <row r="49" spans="1:9" ht="12" customHeight="1">
      <c r="A49" s="69" t="s">
        <v>277</v>
      </c>
      <c r="B49" s="871">
        <v>35</v>
      </c>
      <c r="C49" s="871">
        <v>306</v>
      </c>
      <c r="D49" s="871">
        <v>5920</v>
      </c>
      <c r="E49" s="871">
        <v>4536</v>
      </c>
      <c r="F49" s="871">
        <v>2147</v>
      </c>
      <c r="G49" s="871">
        <v>1934</v>
      </c>
      <c r="H49" s="871">
        <v>1839</v>
      </c>
    </row>
    <row r="50" spans="1:9" ht="12" customHeight="1">
      <c r="A50" s="3" t="s">
        <v>248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220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J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  <col min="9" max="9" width="7.5546875" style="4" customWidth="1"/>
    <col min="11" max="11" width="19.33203125" customWidth="1"/>
    <col min="12" max="12" width="23.6640625" customWidth="1"/>
    <col min="13" max="13" width="20.44140625" customWidth="1"/>
  </cols>
  <sheetData>
    <row r="1" spans="1:36" ht="36" customHeight="1">
      <c r="A1" s="997" t="s">
        <v>996</v>
      </c>
      <c r="B1" s="997"/>
      <c r="C1" s="997"/>
      <c r="D1" s="997"/>
      <c r="E1" s="997"/>
      <c r="F1" s="997"/>
      <c r="G1" s="997"/>
      <c r="H1" s="997"/>
      <c r="I1" s="35"/>
      <c r="AF1" s="319"/>
      <c r="AG1" s="339"/>
      <c r="AH1" s="339"/>
      <c r="AI1" s="339"/>
      <c r="AJ1" s="339"/>
    </row>
    <row r="2" spans="1:36" ht="12" customHeight="1">
      <c r="A2" s="1087"/>
      <c r="B2" s="951"/>
      <c r="C2" s="951"/>
      <c r="D2" s="951"/>
      <c r="E2" s="951"/>
      <c r="F2" s="951"/>
      <c r="G2" s="951"/>
      <c r="H2" s="951"/>
      <c r="I2"/>
      <c r="J2" s="8"/>
      <c r="K2" s="8"/>
      <c r="L2" s="8"/>
      <c r="M2" s="8"/>
    </row>
    <row r="3" spans="1:36" s="411" customFormat="1" ht="12" customHeight="1">
      <c r="A3" s="971" t="s">
        <v>260</v>
      </c>
      <c r="B3" s="1163" t="s">
        <v>797</v>
      </c>
      <c r="C3" s="1083"/>
      <c r="D3" s="1117" t="s">
        <v>795</v>
      </c>
      <c r="E3" s="1164"/>
      <c r="F3" s="1164"/>
      <c r="G3" s="971"/>
      <c r="H3" s="1117" t="s">
        <v>796</v>
      </c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412"/>
      <c r="Z3" s="412"/>
      <c r="AA3" s="412"/>
      <c r="AB3" s="412"/>
      <c r="AC3" s="412"/>
      <c r="AD3" s="412"/>
      <c r="AE3" s="412"/>
      <c r="AF3" s="412"/>
      <c r="AG3" s="412"/>
      <c r="AH3" s="412"/>
    </row>
    <row r="4" spans="1:36" s="411" customFormat="1" ht="12" customHeight="1">
      <c r="A4" s="971"/>
      <c r="B4" s="1083"/>
      <c r="C4" s="1083"/>
      <c r="D4" s="1075" t="s">
        <v>268</v>
      </c>
      <c r="E4" s="1072" t="s">
        <v>263</v>
      </c>
      <c r="F4" s="1165"/>
      <c r="G4" s="1004"/>
      <c r="H4" s="1076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  <c r="AA4" s="412"/>
      <c r="AB4" s="412"/>
      <c r="AC4" s="412"/>
      <c r="AD4" s="412"/>
      <c r="AE4" s="412"/>
      <c r="AF4" s="412"/>
      <c r="AG4" s="412"/>
      <c r="AH4" s="412"/>
    </row>
    <row r="5" spans="1:36" s="411" customFormat="1" ht="12" customHeight="1">
      <c r="A5" s="1004"/>
      <c r="B5" s="1163" t="s">
        <v>168</v>
      </c>
      <c r="C5" s="1077" t="s">
        <v>169</v>
      </c>
      <c r="D5" s="1075"/>
      <c r="E5" s="1075" t="s">
        <v>264</v>
      </c>
      <c r="F5" s="1075" t="s">
        <v>265</v>
      </c>
      <c r="G5" s="1075" t="s">
        <v>266</v>
      </c>
      <c r="H5" s="1076" t="s">
        <v>267</v>
      </c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412"/>
      <c r="U5" s="412"/>
      <c r="V5" s="412"/>
      <c r="W5" s="412"/>
      <c r="X5" s="412"/>
      <c r="Y5" s="412"/>
      <c r="Z5" s="412"/>
      <c r="AA5" s="412"/>
      <c r="AB5" s="412"/>
      <c r="AC5" s="412"/>
      <c r="AD5" s="412"/>
      <c r="AE5" s="412"/>
      <c r="AF5" s="412"/>
      <c r="AG5" s="412"/>
      <c r="AH5" s="412"/>
    </row>
    <row r="6" spans="1:36" s="411" customFormat="1" ht="12" customHeight="1">
      <c r="A6" s="1004"/>
      <c r="B6" s="1083"/>
      <c r="C6" s="1079"/>
      <c r="D6" s="1075"/>
      <c r="E6" s="1075"/>
      <c r="F6" s="1075"/>
      <c r="G6" s="1075"/>
      <c r="H6" s="1076"/>
      <c r="I6" s="412"/>
      <c r="J6" s="412"/>
      <c r="K6" s="412"/>
      <c r="L6" s="412"/>
      <c r="M6" s="412"/>
      <c r="N6" s="412"/>
      <c r="O6" s="412"/>
      <c r="P6" s="412"/>
      <c r="Q6" s="412"/>
      <c r="R6" s="412"/>
      <c r="S6" s="412"/>
      <c r="T6" s="412"/>
      <c r="U6" s="412"/>
      <c r="V6" s="412"/>
      <c r="W6" s="412"/>
      <c r="X6" s="412"/>
      <c r="Y6" s="412"/>
      <c r="Z6" s="412"/>
      <c r="AA6" s="412"/>
      <c r="AB6" s="412"/>
      <c r="AC6" s="412"/>
      <c r="AD6" s="412"/>
      <c r="AE6" s="412"/>
      <c r="AF6" s="412"/>
      <c r="AG6" s="412"/>
      <c r="AH6" s="412"/>
    </row>
    <row r="7" spans="1:36" ht="12" customHeight="1">
      <c r="A7" s="40"/>
      <c r="B7" s="40"/>
      <c r="C7" s="41"/>
      <c r="D7" s="42"/>
      <c r="E7" s="39"/>
      <c r="F7" s="43"/>
      <c r="G7" s="43"/>
      <c r="H7" s="39"/>
      <c r="I7"/>
    </row>
    <row r="8" spans="1:36" ht="12" customHeight="1">
      <c r="A8" s="74" t="s">
        <v>175</v>
      </c>
      <c r="B8" s="896">
        <v>592</v>
      </c>
      <c r="C8" s="896">
        <v>252</v>
      </c>
      <c r="D8" s="896">
        <v>318</v>
      </c>
      <c r="E8" s="896">
        <v>73</v>
      </c>
      <c r="F8" s="896">
        <v>76</v>
      </c>
      <c r="G8" s="896">
        <v>62</v>
      </c>
      <c r="H8" s="896">
        <v>63</v>
      </c>
      <c r="I8"/>
      <c r="J8" s="528"/>
      <c r="K8" s="528"/>
    </row>
    <row r="9" spans="1:36" ht="12" customHeight="1">
      <c r="A9" s="862" t="s">
        <v>177</v>
      </c>
      <c r="B9" s="924">
        <v>734</v>
      </c>
      <c r="C9" s="924">
        <v>320</v>
      </c>
      <c r="D9" s="924">
        <v>382</v>
      </c>
      <c r="E9" s="924">
        <v>121</v>
      </c>
      <c r="F9" s="924">
        <v>38</v>
      </c>
      <c r="G9" s="924">
        <v>46</v>
      </c>
      <c r="H9" s="924">
        <v>147</v>
      </c>
      <c r="I9"/>
      <c r="J9" s="528"/>
      <c r="K9" s="528"/>
    </row>
    <row r="10" spans="1:36" ht="12" customHeight="1">
      <c r="A10" s="74" t="s">
        <v>178</v>
      </c>
      <c r="B10" s="896">
        <v>634</v>
      </c>
      <c r="C10" s="896">
        <v>399</v>
      </c>
      <c r="D10" s="896">
        <v>337</v>
      </c>
      <c r="E10" s="896">
        <v>65</v>
      </c>
      <c r="F10" s="896">
        <v>41</v>
      </c>
      <c r="G10" s="896">
        <v>85</v>
      </c>
      <c r="H10" s="896">
        <v>106</v>
      </c>
      <c r="I10"/>
      <c r="J10" s="528"/>
      <c r="K10" s="528"/>
    </row>
    <row r="11" spans="1:36" ht="12" customHeight="1">
      <c r="A11" s="74" t="s">
        <v>179</v>
      </c>
      <c r="B11" s="896">
        <v>1968</v>
      </c>
      <c r="C11" s="896">
        <v>1062</v>
      </c>
      <c r="D11" s="896">
        <v>1381</v>
      </c>
      <c r="E11" s="896">
        <v>95</v>
      </c>
      <c r="F11" s="896">
        <v>162</v>
      </c>
      <c r="G11" s="896">
        <v>200</v>
      </c>
      <c r="H11" s="896">
        <v>130</v>
      </c>
      <c r="I11"/>
      <c r="J11" s="528"/>
      <c r="K11" s="528"/>
    </row>
    <row r="12" spans="1:36" ht="12" customHeight="1">
      <c r="A12" s="74"/>
      <c r="B12" s="896"/>
      <c r="C12" s="896"/>
      <c r="D12" s="896"/>
      <c r="E12" s="896"/>
      <c r="F12" s="896"/>
      <c r="G12" s="896"/>
      <c r="H12" s="896"/>
      <c r="I12"/>
      <c r="J12" s="528"/>
      <c r="K12" s="528"/>
    </row>
    <row r="13" spans="1:36" ht="12" customHeight="1">
      <c r="A13" s="74" t="s">
        <v>184</v>
      </c>
      <c r="B13" s="896">
        <v>948</v>
      </c>
      <c r="C13" s="896">
        <v>464</v>
      </c>
      <c r="D13" s="896">
        <v>625</v>
      </c>
      <c r="E13" s="896">
        <v>64</v>
      </c>
      <c r="F13" s="896">
        <v>37</v>
      </c>
      <c r="G13" s="896">
        <v>64</v>
      </c>
      <c r="H13" s="896">
        <v>158</v>
      </c>
      <c r="I13"/>
      <c r="J13" s="528"/>
      <c r="K13" s="528"/>
    </row>
    <row r="14" spans="1:36" ht="12" customHeight="1">
      <c r="A14" s="74" t="s">
        <v>185</v>
      </c>
      <c r="B14" s="896">
        <v>429</v>
      </c>
      <c r="C14" s="896">
        <v>165</v>
      </c>
      <c r="D14" s="896">
        <v>190</v>
      </c>
      <c r="E14" s="896">
        <v>40</v>
      </c>
      <c r="F14" s="896">
        <v>17</v>
      </c>
      <c r="G14" s="896">
        <v>107</v>
      </c>
      <c r="H14" s="896">
        <v>75</v>
      </c>
      <c r="I14"/>
      <c r="J14" s="528"/>
      <c r="K14" s="528"/>
    </row>
    <row r="15" spans="1:36" ht="12" customHeight="1">
      <c r="A15" s="74" t="s">
        <v>186</v>
      </c>
      <c r="B15" s="896">
        <v>608</v>
      </c>
      <c r="C15" s="896">
        <v>232</v>
      </c>
      <c r="D15" s="896">
        <v>449</v>
      </c>
      <c r="E15" s="896">
        <v>24</v>
      </c>
      <c r="F15" s="896">
        <v>35</v>
      </c>
      <c r="G15" s="896">
        <v>29</v>
      </c>
      <c r="H15" s="896">
        <v>71</v>
      </c>
      <c r="I15"/>
      <c r="J15" s="528"/>
      <c r="K15" s="528"/>
    </row>
    <row r="16" spans="1:36" ht="12" customHeight="1">
      <c r="A16" s="74" t="s">
        <v>187</v>
      </c>
      <c r="B16" s="896">
        <v>779</v>
      </c>
      <c r="C16" s="896">
        <v>313</v>
      </c>
      <c r="D16" s="896">
        <v>212</v>
      </c>
      <c r="E16" s="896">
        <v>114</v>
      </c>
      <c r="F16" s="896">
        <v>182</v>
      </c>
      <c r="G16" s="896">
        <v>100</v>
      </c>
      <c r="H16" s="896">
        <v>171</v>
      </c>
      <c r="I16"/>
      <c r="J16" s="528"/>
      <c r="K16" s="528"/>
    </row>
    <row r="17" spans="1:14" ht="12" customHeight="1">
      <c r="A17" s="74" t="s">
        <v>188</v>
      </c>
      <c r="B17" s="896">
        <v>751</v>
      </c>
      <c r="C17" s="896">
        <v>308</v>
      </c>
      <c r="D17" s="896">
        <v>428</v>
      </c>
      <c r="E17" s="896">
        <v>63</v>
      </c>
      <c r="F17" s="896">
        <v>25</v>
      </c>
      <c r="G17" s="896">
        <v>57</v>
      </c>
      <c r="H17" s="896">
        <v>178</v>
      </c>
      <c r="I17"/>
      <c r="J17" s="528"/>
      <c r="K17" s="528"/>
    </row>
    <row r="18" spans="1:14" ht="12" customHeight="1">
      <c r="A18" s="74" t="s">
        <v>189</v>
      </c>
      <c r="B18" s="896">
        <v>894</v>
      </c>
      <c r="C18" s="896">
        <v>346</v>
      </c>
      <c r="D18" s="896">
        <v>581</v>
      </c>
      <c r="E18" s="896">
        <v>63</v>
      </c>
      <c r="F18" s="896">
        <v>53</v>
      </c>
      <c r="G18" s="896">
        <v>91</v>
      </c>
      <c r="H18" s="896">
        <v>106</v>
      </c>
      <c r="I18"/>
      <c r="J18" s="528"/>
      <c r="K18" s="528"/>
    </row>
    <row r="19" spans="1:14" ht="12" customHeight="1">
      <c r="A19" s="74" t="s">
        <v>190</v>
      </c>
      <c r="B19" s="896">
        <v>497</v>
      </c>
      <c r="C19" s="896">
        <v>221</v>
      </c>
      <c r="D19" s="896">
        <v>378</v>
      </c>
      <c r="E19" s="896">
        <v>35</v>
      </c>
      <c r="F19" s="896">
        <v>21</v>
      </c>
      <c r="G19" s="896">
        <v>11</v>
      </c>
      <c r="H19" s="896">
        <v>52</v>
      </c>
      <c r="I19"/>
      <c r="J19" s="528"/>
      <c r="K19" s="528"/>
    </row>
    <row r="20" spans="1:14" ht="12" customHeight="1">
      <c r="A20" s="74" t="s">
        <v>191</v>
      </c>
      <c r="B20" s="896">
        <v>1136</v>
      </c>
      <c r="C20" s="896">
        <v>401</v>
      </c>
      <c r="D20" s="896">
        <v>703</v>
      </c>
      <c r="E20" s="896">
        <v>72</v>
      </c>
      <c r="F20" s="896">
        <v>100</v>
      </c>
      <c r="G20" s="896">
        <v>143</v>
      </c>
      <c r="H20" s="896">
        <v>118</v>
      </c>
      <c r="I20"/>
      <c r="J20" s="528"/>
      <c r="K20" s="528"/>
    </row>
    <row r="21" spans="1:14" ht="12" customHeight="1">
      <c r="A21" s="74" t="s">
        <v>192</v>
      </c>
      <c r="B21" s="896">
        <v>780</v>
      </c>
      <c r="C21" s="896">
        <v>375</v>
      </c>
      <c r="D21" s="896">
        <v>475</v>
      </c>
      <c r="E21" s="896">
        <v>65</v>
      </c>
      <c r="F21" s="896">
        <v>65</v>
      </c>
      <c r="G21" s="896">
        <v>82</v>
      </c>
      <c r="H21" s="896">
        <v>93</v>
      </c>
      <c r="I21"/>
      <c r="J21" s="528"/>
      <c r="K21" s="528"/>
    </row>
    <row r="22" spans="1:14" ht="12" customHeight="1">
      <c r="A22" s="74" t="s">
        <v>193</v>
      </c>
      <c r="B22" s="896">
        <v>1044</v>
      </c>
      <c r="C22" s="896">
        <v>337</v>
      </c>
      <c r="D22" s="896">
        <v>839</v>
      </c>
      <c r="E22" s="896">
        <v>48</v>
      </c>
      <c r="F22" s="896">
        <v>45</v>
      </c>
      <c r="G22" s="896">
        <v>61</v>
      </c>
      <c r="H22" s="896">
        <v>51</v>
      </c>
      <c r="I22"/>
      <c r="J22" s="528"/>
      <c r="K22" s="528"/>
    </row>
    <row r="23" spans="1:14" ht="12" customHeight="1">
      <c r="A23" s="74" t="s">
        <v>194</v>
      </c>
      <c r="B23" s="896">
        <v>544</v>
      </c>
      <c r="C23" s="896">
        <v>229</v>
      </c>
      <c r="D23" s="896">
        <v>269</v>
      </c>
      <c r="E23" s="896">
        <v>45</v>
      </c>
      <c r="F23" s="896">
        <v>25</v>
      </c>
      <c r="G23" s="896">
        <v>61</v>
      </c>
      <c r="H23" s="896">
        <v>144</v>
      </c>
      <c r="I23"/>
      <c r="J23" s="528"/>
      <c r="K23" s="528"/>
    </row>
    <row r="24" spans="1:14" ht="12" customHeight="1">
      <c r="A24" s="862" t="s">
        <v>195</v>
      </c>
      <c r="B24" s="924">
        <v>1004</v>
      </c>
      <c r="C24" s="924">
        <v>432</v>
      </c>
      <c r="D24" s="924">
        <v>736</v>
      </c>
      <c r="E24" s="924">
        <v>87</v>
      </c>
      <c r="F24" s="924">
        <v>64</v>
      </c>
      <c r="G24" s="924">
        <v>36</v>
      </c>
      <c r="H24" s="924">
        <v>81</v>
      </c>
      <c r="I24"/>
      <c r="J24" s="528"/>
      <c r="K24" s="528"/>
    </row>
    <row r="25" spans="1:14" ht="12" customHeight="1">
      <c r="A25" s="74" t="s">
        <v>196</v>
      </c>
      <c r="B25" s="896">
        <v>518</v>
      </c>
      <c r="C25" s="896">
        <v>211</v>
      </c>
      <c r="D25" s="896">
        <v>309</v>
      </c>
      <c r="E25" s="896">
        <v>21</v>
      </c>
      <c r="F25" s="896">
        <v>17</v>
      </c>
      <c r="G25" s="896">
        <v>84</v>
      </c>
      <c r="H25" s="896">
        <v>87</v>
      </c>
      <c r="I25"/>
      <c r="J25" s="528"/>
      <c r="K25" s="528"/>
    </row>
    <row r="26" spans="1:14" ht="12" customHeight="1">
      <c r="A26" s="74" t="s">
        <v>197</v>
      </c>
      <c r="B26" s="896">
        <v>669</v>
      </c>
      <c r="C26" s="896">
        <v>301</v>
      </c>
      <c r="D26" s="896">
        <v>428</v>
      </c>
      <c r="E26" s="896">
        <v>53</v>
      </c>
      <c r="F26" s="896">
        <v>19</v>
      </c>
      <c r="G26" s="896">
        <v>48</v>
      </c>
      <c r="H26" s="896">
        <v>121</v>
      </c>
      <c r="I26"/>
      <c r="J26" s="528"/>
      <c r="K26" s="528"/>
    </row>
    <row r="27" spans="1:14" ht="12" customHeight="1">
      <c r="A27" s="69" t="s">
        <v>277</v>
      </c>
      <c r="B27" s="871">
        <v>14529</v>
      </c>
      <c r="C27" s="871">
        <v>6368</v>
      </c>
      <c r="D27" s="871">
        <v>9040</v>
      </c>
      <c r="E27" s="871">
        <v>1148</v>
      </c>
      <c r="F27" s="871">
        <v>1022</v>
      </c>
      <c r="G27" s="871">
        <v>1367</v>
      </c>
      <c r="H27" s="871">
        <v>1952</v>
      </c>
      <c r="I27"/>
      <c r="J27" s="528"/>
      <c r="K27" s="528"/>
    </row>
    <row r="28" spans="1:14" ht="11.4" customHeight="1">
      <c r="A28" s="234"/>
      <c r="B28" s="923"/>
      <c r="C28" s="923"/>
      <c r="D28" s="923"/>
      <c r="E28" s="923"/>
      <c r="F28" s="923"/>
      <c r="G28" s="923"/>
      <c r="H28" s="923"/>
      <c r="I28"/>
    </row>
    <row r="29" spans="1:14" ht="12" customHeight="1">
      <c r="A29" s="234"/>
      <c r="B29" s="84"/>
      <c r="C29" s="85"/>
    </row>
    <row r="30" spans="1:14" ht="24" customHeight="1">
      <c r="A30" s="985" t="s">
        <v>997</v>
      </c>
      <c r="B30" s="977"/>
      <c r="C30" s="977"/>
      <c r="D30" s="977"/>
      <c r="E30" s="977"/>
      <c r="F30" s="977"/>
      <c r="G30" s="977"/>
      <c r="H30" s="977"/>
      <c r="K30" s="515" t="s">
        <v>731</v>
      </c>
      <c r="L30" s="826"/>
      <c r="M30" s="514"/>
    </row>
    <row r="31" spans="1:14" ht="12" customHeight="1">
      <c r="A31" s="1162"/>
      <c r="B31" s="934"/>
      <c r="C31" s="934"/>
      <c r="D31" s="934"/>
      <c r="E31" s="934"/>
      <c r="F31" s="934"/>
      <c r="G31" s="934"/>
      <c r="H31" s="934"/>
      <c r="K31" s="514" t="s">
        <v>336</v>
      </c>
      <c r="L31" s="808" t="s">
        <v>787</v>
      </c>
      <c r="M31" s="808" t="s">
        <v>788</v>
      </c>
    </row>
    <row r="32" spans="1:14" ht="12" customHeight="1">
      <c r="A32" s="234"/>
      <c r="B32" s="84"/>
      <c r="C32" s="85"/>
      <c r="K32" s="513" t="s">
        <v>175</v>
      </c>
      <c r="L32" s="852">
        <v>529</v>
      </c>
      <c r="M32" s="852">
        <v>63</v>
      </c>
      <c r="N32" s="467"/>
    </row>
    <row r="33" spans="2:14">
      <c r="B33" s="84"/>
      <c r="C33" s="85"/>
      <c r="K33" s="513" t="s">
        <v>177</v>
      </c>
      <c r="L33" s="925">
        <v>587</v>
      </c>
      <c r="M33" s="925">
        <v>147</v>
      </c>
      <c r="N33" s="467"/>
    </row>
    <row r="34" spans="2:14">
      <c r="B34" s="84"/>
      <c r="C34" s="85"/>
      <c r="K34" s="513" t="s">
        <v>178</v>
      </c>
      <c r="L34" s="852">
        <v>528</v>
      </c>
      <c r="M34" s="852">
        <v>106</v>
      </c>
      <c r="N34" s="467"/>
    </row>
    <row r="35" spans="2:14">
      <c r="B35" s="84"/>
      <c r="C35" s="85"/>
      <c r="K35" s="513" t="s">
        <v>179</v>
      </c>
      <c r="L35" s="852">
        <v>1838</v>
      </c>
      <c r="M35" s="852">
        <v>130</v>
      </c>
      <c r="N35" s="467"/>
    </row>
    <row r="36" spans="2:14">
      <c r="B36" s="84"/>
      <c r="C36" s="85"/>
      <c r="K36" s="513" t="s">
        <v>184</v>
      </c>
      <c r="L36" s="852">
        <v>790</v>
      </c>
      <c r="M36" s="852">
        <v>158</v>
      </c>
      <c r="N36" s="467"/>
    </row>
    <row r="37" spans="2:14">
      <c r="B37" s="84"/>
      <c r="C37" s="85"/>
      <c r="K37" s="513" t="s">
        <v>185</v>
      </c>
      <c r="L37" s="852">
        <v>354</v>
      </c>
      <c r="M37" s="852">
        <v>75</v>
      </c>
      <c r="N37" s="467"/>
    </row>
    <row r="38" spans="2:14">
      <c r="B38" s="84"/>
      <c r="C38" s="85"/>
      <c r="K38" s="513" t="s">
        <v>186</v>
      </c>
      <c r="L38" s="852">
        <v>537</v>
      </c>
      <c r="M38" s="852">
        <v>71</v>
      </c>
      <c r="N38" s="467"/>
    </row>
    <row r="39" spans="2:14">
      <c r="B39" s="84"/>
      <c r="C39" s="85"/>
      <c r="K39" s="513" t="s">
        <v>187</v>
      </c>
      <c r="L39" s="852">
        <v>608</v>
      </c>
      <c r="M39" s="852">
        <v>171</v>
      </c>
      <c r="N39" s="467"/>
    </row>
    <row r="40" spans="2:14">
      <c r="B40" s="84"/>
      <c r="C40" s="85"/>
      <c r="K40" s="513" t="s">
        <v>188</v>
      </c>
      <c r="L40" s="852">
        <v>573</v>
      </c>
      <c r="M40" s="852">
        <v>178</v>
      </c>
      <c r="N40" s="467"/>
    </row>
    <row r="41" spans="2:14">
      <c r="B41" s="84"/>
      <c r="C41" s="85"/>
      <c r="K41" s="513" t="s">
        <v>189</v>
      </c>
      <c r="L41" s="852">
        <v>788</v>
      </c>
      <c r="M41" s="852">
        <v>106</v>
      </c>
      <c r="N41" s="467"/>
    </row>
    <row r="42" spans="2:14">
      <c r="B42" s="84"/>
      <c r="C42" s="85"/>
      <c r="K42" s="513" t="s">
        <v>190</v>
      </c>
      <c r="L42" s="852">
        <v>445</v>
      </c>
      <c r="M42" s="852">
        <v>52</v>
      </c>
      <c r="N42" s="467"/>
    </row>
    <row r="43" spans="2:14">
      <c r="B43" s="84"/>
      <c r="C43" s="85"/>
      <c r="K43" s="513" t="s">
        <v>191</v>
      </c>
      <c r="L43" s="852">
        <v>1018</v>
      </c>
      <c r="M43" s="852">
        <v>118</v>
      </c>
      <c r="N43" s="467"/>
    </row>
    <row r="44" spans="2:14">
      <c r="B44" s="84"/>
      <c r="C44" s="85"/>
      <c r="K44" s="513" t="s">
        <v>192</v>
      </c>
      <c r="L44" s="852">
        <v>687</v>
      </c>
      <c r="M44" s="852">
        <v>93</v>
      </c>
      <c r="N44" s="467"/>
    </row>
    <row r="45" spans="2:14">
      <c r="B45" s="84"/>
      <c r="C45" s="86"/>
      <c r="K45" s="513" t="s">
        <v>193</v>
      </c>
      <c r="L45" s="852">
        <v>993</v>
      </c>
      <c r="M45" s="852">
        <v>51</v>
      </c>
      <c r="N45" s="467"/>
    </row>
    <row r="46" spans="2:14">
      <c r="B46" s="84"/>
      <c r="C46" s="88"/>
      <c r="K46" s="513" t="s">
        <v>194</v>
      </c>
      <c r="L46" s="852">
        <v>400</v>
      </c>
      <c r="M46" s="852">
        <v>144</v>
      </c>
      <c r="N46" s="467"/>
    </row>
    <row r="47" spans="2:14">
      <c r="B47" s="84"/>
      <c r="C47" s="88"/>
      <c r="K47" s="513" t="s">
        <v>195</v>
      </c>
      <c r="L47" s="925">
        <v>923</v>
      </c>
      <c r="M47" s="925">
        <v>81</v>
      </c>
      <c r="N47" s="467"/>
    </row>
    <row r="48" spans="2:14">
      <c r="B48" s="84"/>
      <c r="K48" s="513" t="s">
        <v>196</v>
      </c>
      <c r="L48" s="852">
        <v>431</v>
      </c>
      <c r="M48" s="852">
        <v>87</v>
      </c>
      <c r="N48" s="467"/>
    </row>
    <row r="49" spans="2:14">
      <c r="B49" s="87"/>
      <c r="K49" s="513" t="s">
        <v>197</v>
      </c>
      <c r="L49" s="852">
        <v>548</v>
      </c>
      <c r="M49" s="852">
        <v>121</v>
      </c>
      <c r="N49" s="467"/>
    </row>
    <row r="50" spans="2:14">
      <c r="B50" s="87"/>
      <c r="K50" s="69" t="s">
        <v>277</v>
      </c>
      <c r="L50" s="88">
        <v>12577</v>
      </c>
      <c r="M50" s="88">
        <v>1952</v>
      </c>
    </row>
    <row r="70" spans="31:36">
      <c r="AE70" s="319"/>
      <c r="AF70" s="339"/>
      <c r="AG70" s="339"/>
      <c r="AH70" s="339"/>
      <c r="AI70" s="339"/>
      <c r="AJ70" s="339"/>
    </row>
    <row r="71" spans="31:36">
      <c r="AE71" s="319"/>
      <c r="AF71" s="339"/>
      <c r="AG71" s="339"/>
      <c r="AH71" s="339"/>
      <c r="AI71" s="339"/>
      <c r="AJ71" s="339"/>
    </row>
    <row r="94" spans="32:36">
      <c r="AF94" s="319"/>
      <c r="AG94" s="339"/>
      <c r="AH94" s="339"/>
      <c r="AI94" s="339"/>
      <c r="AJ94" s="339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/>
    <hyperlink ref="A30:H30" location="'Inhaltsverzeichnis '!E4" display="Absolventen/Abänger an beruflichen Schulen im Schuljahr 2015/2016 nach Verwaltungsbezirken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2"/>
  <sheetViews>
    <sheetView zoomScaleNormal="100" workbookViewId="0">
      <pane ySplit="7" topLeftCell="A8" activePane="bottomLeft" state="frozen"/>
      <selection sqref="A1:G1"/>
      <selection pane="bottomLeft" activeCell="A8" sqref="A8"/>
    </sheetView>
  </sheetViews>
  <sheetFormatPr baseColWidth="10" defaultRowHeight="12" customHeight="1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85" t="s">
        <v>998</v>
      </c>
      <c r="B1" s="977"/>
      <c r="C1" s="977"/>
      <c r="D1" s="977"/>
      <c r="E1" s="977"/>
      <c r="F1" s="977"/>
      <c r="G1" s="977"/>
      <c r="H1" s="977"/>
      <c r="AE1" s="319"/>
      <c r="AF1" s="339"/>
      <c r="AG1" s="339"/>
      <c r="AH1" s="339"/>
      <c r="AI1" s="339"/>
    </row>
    <row r="2" spans="1:35" ht="12" customHeight="1">
      <c r="A2" s="977" t="s">
        <v>144</v>
      </c>
      <c r="B2" s="977"/>
      <c r="C2" s="977"/>
      <c r="D2" s="977"/>
      <c r="E2" s="977"/>
      <c r="F2" s="977"/>
      <c r="G2" s="977"/>
      <c r="H2" s="977"/>
      <c r="AE2" s="8"/>
      <c r="AF2" s="8"/>
      <c r="AG2" s="8"/>
      <c r="AH2" s="8"/>
      <c r="AI2" s="8"/>
    </row>
    <row r="3" spans="1:35" ht="12" customHeight="1">
      <c r="A3" s="1087"/>
      <c r="B3" s="951"/>
      <c r="C3" s="951"/>
      <c r="D3" s="951"/>
      <c r="E3" s="951"/>
      <c r="F3" s="951"/>
      <c r="G3" s="951"/>
      <c r="H3" s="951"/>
    </row>
    <row r="4" spans="1:35" ht="12" customHeight="1">
      <c r="A4" s="971" t="s">
        <v>260</v>
      </c>
      <c r="B4" s="1163" t="s">
        <v>797</v>
      </c>
      <c r="C4" s="1083"/>
      <c r="D4" s="1117" t="s">
        <v>795</v>
      </c>
      <c r="E4" s="1164"/>
      <c r="F4" s="1164"/>
      <c r="G4" s="971"/>
      <c r="H4" s="1117" t="s">
        <v>796</v>
      </c>
    </row>
    <row r="5" spans="1:35" ht="12" customHeight="1">
      <c r="A5" s="971"/>
      <c r="B5" s="1083"/>
      <c r="C5" s="1083"/>
      <c r="D5" s="1075" t="s">
        <v>268</v>
      </c>
      <c r="E5" s="1072" t="s">
        <v>263</v>
      </c>
      <c r="F5" s="1165"/>
      <c r="G5" s="1004"/>
      <c r="H5" s="1076"/>
    </row>
    <row r="6" spans="1:35" ht="12" customHeight="1">
      <c r="A6" s="1004"/>
      <c r="B6" s="1163" t="s">
        <v>168</v>
      </c>
      <c r="C6" s="1077" t="s">
        <v>169</v>
      </c>
      <c r="D6" s="1075"/>
      <c r="E6" s="1075" t="s">
        <v>264</v>
      </c>
      <c r="F6" s="1075" t="s">
        <v>265</v>
      </c>
      <c r="G6" s="1075" t="s">
        <v>266</v>
      </c>
      <c r="H6" s="1076" t="s">
        <v>267</v>
      </c>
    </row>
    <row r="7" spans="1:35" ht="12" customHeight="1">
      <c r="A7" s="1004"/>
      <c r="B7" s="1083"/>
      <c r="C7" s="1079"/>
      <c r="D7" s="1075"/>
      <c r="E7" s="1075"/>
      <c r="F7" s="1075"/>
      <c r="G7" s="1075"/>
      <c r="H7" s="1076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153" t="s">
        <v>170</v>
      </c>
      <c r="C9" s="1153"/>
      <c r="D9" s="1153"/>
      <c r="E9" s="1153"/>
      <c r="F9" s="1153"/>
      <c r="G9" s="1153"/>
      <c r="H9" s="1153"/>
    </row>
    <row r="10" spans="1:35" ht="12" customHeight="1">
      <c r="A10" s="74" t="s">
        <v>175</v>
      </c>
      <c r="B10" s="896">
        <v>428</v>
      </c>
      <c r="C10" s="896">
        <v>150</v>
      </c>
      <c r="D10" s="896">
        <v>216</v>
      </c>
      <c r="E10" s="896">
        <v>55</v>
      </c>
      <c r="F10" s="896">
        <v>66</v>
      </c>
      <c r="G10" s="896">
        <v>40</v>
      </c>
      <c r="H10" s="896">
        <v>51</v>
      </c>
    </row>
    <row r="11" spans="1:35" ht="12" customHeight="1">
      <c r="A11" s="862" t="s">
        <v>177</v>
      </c>
      <c r="B11" s="924">
        <v>301</v>
      </c>
      <c r="C11" s="924">
        <v>48</v>
      </c>
      <c r="D11" s="924">
        <v>140</v>
      </c>
      <c r="E11" s="924">
        <v>84</v>
      </c>
      <c r="F11" s="924">
        <v>19</v>
      </c>
      <c r="G11" s="924">
        <v>0</v>
      </c>
      <c r="H11" s="924">
        <v>58</v>
      </c>
    </row>
    <row r="12" spans="1:35" ht="12" customHeight="1">
      <c r="A12" s="74" t="s">
        <v>178</v>
      </c>
      <c r="B12" s="896">
        <v>334</v>
      </c>
      <c r="C12" s="896">
        <v>201</v>
      </c>
      <c r="D12" s="896">
        <v>213</v>
      </c>
      <c r="E12" s="896">
        <v>51</v>
      </c>
      <c r="F12" s="896">
        <v>15</v>
      </c>
      <c r="G12" s="896">
        <v>0</v>
      </c>
      <c r="H12" s="896">
        <v>55</v>
      </c>
    </row>
    <row r="13" spans="1:35" ht="12" customHeight="1">
      <c r="A13" s="74" t="s">
        <v>179</v>
      </c>
      <c r="B13" s="896">
        <v>1180</v>
      </c>
      <c r="C13" s="896">
        <v>593</v>
      </c>
      <c r="D13" s="896">
        <v>956</v>
      </c>
      <c r="E13" s="896">
        <v>42</v>
      </c>
      <c r="F13" s="896">
        <v>126</v>
      </c>
      <c r="G13" s="896">
        <v>2</v>
      </c>
      <c r="H13" s="896">
        <v>54</v>
      </c>
    </row>
    <row r="14" spans="1:35" ht="12" customHeight="1">
      <c r="A14" s="74"/>
      <c r="B14" s="896"/>
      <c r="C14" s="896"/>
      <c r="D14" s="896"/>
      <c r="E14" s="896"/>
      <c r="F14" s="896"/>
      <c r="G14" s="896"/>
      <c r="H14" s="896"/>
    </row>
    <row r="15" spans="1:35" ht="12" customHeight="1">
      <c r="A15" s="74" t="s">
        <v>184</v>
      </c>
      <c r="B15" s="896">
        <v>554</v>
      </c>
      <c r="C15" s="896">
        <v>241</v>
      </c>
      <c r="D15" s="896">
        <v>413</v>
      </c>
      <c r="E15" s="896">
        <v>47</v>
      </c>
      <c r="F15" s="896">
        <v>29</v>
      </c>
      <c r="G15" s="896">
        <v>0</v>
      </c>
      <c r="H15" s="896">
        <v>65</v>
      </c>
    </row>
    <row r="16" spans="1:35" ht="12" customHeight="1">
      <c r="A16" s="74" t="s">
        <v>185</v>
      </c>
      <c r="B16" s="896">
        <v>276</v>
      </c>
      <c r="C16" s="896">
        <v>105</v>
      </c>
      <c r="D16" s="896">
        <v>186</v>
      </c>
      <c r="E16" s="896">
        <v>31</v>
      </c>
      <c r="F16" s="896">
        <v>17</v>
      </c>
      <c r="G16" s="896">
        <v>0</v>
      </c>
      <c r="H16" s="896">
        <v>42</v>
      </c>
    </row>
    <row r="17" spans="1:9" ht="12" customHeight="1">
      <c r="A17" s="74" t="s">
        <v>186</v>
      </c>
      <c r="B17" s="896">
        <v>431</v>
      </c>
      <c r="C17" s="896">
        <v>108</v>
      </c>
      <c r="D17" s="896">
        <v>351</v>
      </c>
      <c r="E17" s="896">
        <v>16</v>
      </c>
      <c r="F17" s="896">
        <v>27</v>
      </c>
      <c r="G17" s="896">
        <v>0</v>
      </c>
      <c r="H17" s="896">
        <v>37</v>
      </c>
    </row>
    <row r="18" spans="1:9" ht="12" customHeight="1">
      <c r="A18" s="74" t="s">
        <v>187</v>
      </c>
      <c r="B18" s="896">
        <v>526</v>
      </c>
      <c r="C18" s="896">
        <v>159</v>
      </c>
      <c r="D18" s="896">
        <v>138</v>
      </c>
      <c r="E18" s="896">
        <v>104</v>
      </c>
      <c r="F18" s="896">
        <v>155</v>
      </c>
      <c r="G18" s="896">
        <v>25</v>
      </c>
      <c r="H18" s="896">
        <v>104</v>
      </c>
    </row>
    <row r="19" spans="1:9" ht="12" customHeight="1">
      <c r="A19" s="74" t="s">
        <v>188</v>
      </c>
      <c r="B19" s="896">
        <v>532</v>
      </c>
      <c r="C19" s="896">
        <v>183</v>
      </c>
      <c r="D19" s="896">
        <v>332</v>
      </c>
      <c r="E19" s="896">
        <v>57</v>
      </c>
      <c r="F19" s="896">
        <v>22</v>
      </c>
      <c r="G19" s="896">
        <v>0</v>
      </c>
      <c r="H19" s="896">
        <v>121</v>
      </c>
    </row>
    <row r="20" spans="1:9" ht="12" customHeight="1">
      <c r="A20" s="74" t="s">
        <v>189</v>
      </c>
      <c r="B20" s="896">
        <v>500</v>
      </c>
      <c r="C20" s="896">
        <v>133</v>
      </c>
      <c r="D20" s="896">
        <v>389</v>
      </c>
      <c r="E20" s="896">
        <v>29</v>
      </c>
      <c r="F20" s="896">
        <v>41</v>
      </c>
      <c r="G20" s="896">
        <v>0</v>
      </c>
      <c r="H20" s="896">
        <v>41</v>
      </c>
    </row>
    <row r="21" spans="1:9" ht="12" customHeight="1">
      <c r="A21" s="74" t="s">
        <v>190</v>
      </c>
      <c r="B21" s="896">
        <v>251</v>
      </c>
      <c r="C21" s="896">
        <v>67</v>
      </c>
      <c r="D21" s="896">
        <v>215</v>
      </c>
      <c r="E21" s="896">
        <v>17</v>
      </c>
      <c r="F21" s="896">
        <v>3</v>
      </c>
      <c r="G21" s="896">
        <v>0</v>
      </c>
      <c r="H21" s="896">
        <v>16</v>
      </c>
    </row>
    <row r="22" spans="1:9" ht="12" customHeight="1">
      <c r="A22" s="74" t="s">
        <v>191</v>
      </c>
      <c r="B22" s="896">
        <v>740</v>
      </c>
      <c r="C22" s="896">
        <v>173</v>
      </c>
      <c r="D22" s="896">
        <v>546</v>
      </c>
      <c r="E22" s="896">
        <v>53</v>
      </c>
      <c r="F22" s="896">
        <v>75</v>
      </c>
      <c r="G22" s="896">
        <v>0</v>
      </c>
      <c r="H22" s="896">
        <v>66</v>
      </c>
    </row>
    <row r="23" spans="1:9" ht="12" customHeight="1">
      <c r="A23" s="74" t="s">
        <v>192</v>
      </c>
      <c r="B23" s="896">
        <v>372</v>
      </c>
      <c r="C23" s="896">
        <v>152</v>
      </c>
      <c r="D23" s="896">
        <v>279</v>
      </c>
      <c r="E23" s="896">
        <v>29</v>
      </c>
      <c r="F23" s="896">
        <v>33</v>
      </c>
      <c r="G23" s="896">
        <v>4</v>
      </c>
      <c r="H23" s="896">
        <v>27</v>
      </c>
    </row>
    <row r="24" spans="1:9" ht="12" customHeight="1">
      <c r="A24" s="74" t="s">
        <v>193</v>
      </c>
      <c r="B24" s="896">
        <v>777</v>
      </c>
      <c r="C24" s="896">
        <v>182</v>
      </c>
      <c r="D24" s="896">
        <v>725</v>
      </c>
      <c r="E24" s="896">
        <v>13</v>
      </c>
      <c r="F24" s="896">
        <v>21</v>
      </c>
      <c r="G24" s="896">
        <v>0</v>
      </c>
      <c r="H24" s="896">
        <v>18</v>
      </c>
    </row>
    <row r="25" spans="1:9" ht="12" customHeight="1">
      <c r="A25" s="74" t="s">
        <v>194</v>
      </c>
      <c r="B25" s="896">
        <v>323</v>
      </c>
      <c r="C25" s="896">
        <v>99</v>
      </c>
      <c r="D25" s="896">
        <v>181</v>
      </c>
      <c r="E25" s="896">
        <v>20</v>
      </c>
      <c r="F25" s="896">
        <v>19</v>
      </c>
      <c r="G25" s="896">
        <v>20</v>
      </c>
      <c r="H25" s="896">
        <v>83</v>
      </c>
    </row>
    <row r="26" spans="1:9" ht="12" customHeight="1">
      <c r="A26" s="862" t="s">
        <v>195</v>
      </c>
      <c r="B26" s="924">
        <v>865</v>
      </c>
      <c r="C26" s="924">
        <v>395</v>
      </c>
      <c r="D26" s="924">
        <v>713</v>
      </c>
      <c r="E26" s="924">
        <v>23</v>
      </c>
      <c r="F26" s="924">
        <v>64</v>
      </c>
      <c r="G26" s="924">
        <v>30</v>
      </c>
      <c r="H26" s="924">
        <v>35</v>
      </c>
      <c r="I26" s="912"/>
    </row>
    <row r="27" spans="1:9" ht="12" customHeight="1">
      <c r="A27" s="74" t="s">
        <v>196</v>
      </c>
      <c r="B27" s="896">
        <v>292</v>
      </c>
      <c r="C27" s="896">
        <v>95</v>
      </c>
      <c r="D27" s="896">
        <v>234</v>
      </c>
      <c r="E27" s="896">
        <v>15</v>
      </c>
      <c r="F27" s="896">
        <v>10</v>
      </c>
      <c r="G27" s="896">
        <v>1</v>
      </c>
      <c r="H27" s="896">
        <v>32</v>
      </c>
    </row>
    <row r="28" spans="1:9" ht="12" customHeight="1">
      <c r="A28" s="74" t="s">
        <v>197</v>
      </c>
      <c r="B28" s="896">
        <v>413</v>
      </c>
      <c r="C28" s="896">
        <v>133</v>
      </c>
      <c r="D28" s="896">
        <v>290</v>
      </c>
      <c r="E28" s="896">
        <v>36</v>
      </c>
      <c r="F28" s="896">
        <v>19</v>
      </c>
      <c r="G28" s="896">
        <v>1</v>
      </c>
      <c r="H28" s="896">
        <v>67</v>
      </c>
    </row>
    <row r="29" spans="1:9" ht="12" customHeight="1">
      <c r="A29" s="69" t="s">
        <v>277</v>
      </c>
      <c r="B29" s="884">
        <v>9095</v>
      </c>
      <c r="C29" s="884">
        <v>3217</v>
      </c>
      <c r="D29" s="884">
        <v>6517</v>
      </c>
      <c r="E29" s="884">
        <v>722</v>
      </c>
      <c r="F29" s="884">
        <v>761</v>
      </c>
      <c r="G29" s="884">
        <v>123</v>
      </c>
      <c r="H29" s="884">
        <v>972</v>
      </c>
    </row>
    <row r="30" spans="1:9" ht="12" customHeight="1">
      <c r="A30" s="34"/>
      <c r="B30" s="923"/>
      <c r="C30" s="923"/>
      <c r="D30" s="923"/>
      <c r="E30" s="923"/>
      <c r="F30" s="923"/>
      <c r="G30" s="923"/>
      <c r="H30" s="923"/>
    </row>
    <row r="31" spans="1:9" ht="12" customHeight="1">
      <c r="A31" s="95"/>
      <c r="B31" s="1153" t="s">
        <v>612</v>
      </c>
      <c r="C31" s="1153"/>
      <c r="D31" s="1153"/>
      <c r="E31" s="1153"/>
      <c r="F31" s="1153"/>
      <c r="G31" s="1153"/>
      <c r="H31" s="1153"/>
    </row>
    <row r="32" spans="1:9" ht="12" customHeight="1">
      <c r="A32" s="74" t="s">
        <v>175</v>
      </c>
      <c r="B32" s="896">
        <v>363</v>
      </c>
      <c r="C32" s="896">
        <v>118</v>
      </c>
      <c r="D32" s="896">
        <v>181</v>
      </c>
      <c r="E32" s="896">
        <v>49</v>
      </c>
      <c r="F32" s="896">
        <v>66</v>
      </c>
      <c r="G32" s="896">
        <v>40</v>
      </c>
      <c r="H32" s="896">
        <v>27</v>
      </c>
    </row>
    <row r="33" spans="1:13" ht="12" customHeight="1">
      <c r="A33" s="862" t="s">
        <v>177</v>
      </c>
      <c r="B33" s="924">
        <v>195</v>
      </c>
      <c r="C33" s="924">
        <v>28</v>
      </c>
      <c r="D33" s="924">
        <v>94</v>
      </c>
      <c r="E33" s="924">
        <v>56</v>
      </c>
      <c r="F33" s="924">
        <v>19</v>
      </c>
      <c r="G33" s="924">
        <v>0</v>
      </c>
      <c r="H33" s="924">
        <v>26</v>
      </c>
      <c r="J33" s="921"/>
      <c r="L33" s="926"/>
      <c r="M33" s="926"/>
    </row>
    <row r="34" spans="1:13" ht="12" customHeight="1">
      <c r="A34" s="74" t="s">
        <v>178</v>
      </c>
      <c r="B34" s="896">
        <v>273</v>
      </c>
      <c r="C34" s="896">
        <v>179</v>
      </c>
      <c r="D34" s="896">
        <v>192</v>
      </c>
      <c r="E34" s="896">
        <v>35</v>
      </c>
      <c r="F34" s="896">
        <v>15</v>
      </c>
      <c r="G34" s="896">
        <v>0</v>
      </c>
      <c r="H34" s="896">
        <v>31</v>
      </c>
      <c r="K34" s="921"/>
    </row>
    <row r="35" spans="1:13" ht="12" customHeight="1">
      <c r="A35" s="74" t="s">
        <v>179</v>
      </c>
      <c r="B35" s="896">
        <v>975</v>
      </c>
      <c r="C35" s="896">
        <v>525</v>
      </c>
      <c r="D35" s="896">
        <v>792</v>
      </c>
      <c r="E35" s="896">
        <v>26</v>
      </c>
      <c r="F35" s="896">
        <v>126</v>
      </c>
      <c r="G35" s="896">
        <v>2</v>
      </c>
      <c r="H35" s="896">
        <v>29</v>
      </c>
    </row>
    <row r="36" spans="1:13" ht="12" customHeight="1">
      <c r="A36" s="74"/>
      <c r="B36" s="896">
        <v>0</v>
      </c>
      <c r="C36" s="896"/>
      <c r="D36" s="896"/>
      <c r="E36" s="896"/>
      <c r="F36" s="896"/>
      <c r="G36" s="896"/>
      <c r="H36" s="896"/>
    </row>
    <row r="37" spans="1:13" ht="12" customHeight="1">
      <c r="A37" s="74" t="s">
        <v>184</v>
      </c>
      <c r="B37" s="896">
        <v>421</v>
      </c>
      <c r="C37" s="896">
        <v>180</v>
      </c>
      <c r="D37" s="896">
        <v>330</v>
      </c>
      <c r="E37" s="896">
        <v>35</v>
      </c>
      <c r="F37" s="896">
        <v>29</v>
      </c>
      <c r="G37" s="896">
        <v>0</v>
      </c>
      <c r="H37" s="896">
        <v>27</v>
      </c>
    </row>
    <row r="38" spans="1:13" ht="12" customHeight="1">
      <c r="A38" s="74" t="s">
        <v>185</v>
      </c>
      <c r="B38" s="896">
        <v>205</v>
      </c>
      <c r="C38" s="896">
        <v>76</v>
      </c>
      <c r="D38" s="896">
        <v>173</v>
      </c>
      <c r="E38" s="896">
        <v>8</v>
      </c>
      <c r="F38" s="896">
        <v>17</v>
      </c>
      <c r="G38" s="896">
        <v>0</v>
      </c>
      <c r="H38" s="896">
        <v>7</v>
      </c>
    </row>
    <row r="39" spans="1:13" ht="12" customHeight="1">
      <c r="A39" s="74" t="s">
        <v>186</v>
      </c>
      <c r="B39" s="896">
        <v>363</v>
      </c>
      <c r="C39" s="896">
        <v>81</v>
      </c>
      <c r="D39" s="896">
        <v>313</v>
      </c>
      <c r="E39" s="896">
        <v>5</v>
      </c>
      <c r="F39" s="896">
        <v>27</v>
      </c>
      <c r="G39" s="896">
        <v>0</v>
      </c>
      <c r="H39" s="896">
        <v>18</v>
      </c>
    </row>
    <row r="40" spans="1:13" ht="12" customHeight="1">
      <c r="A40" s="74" t="s">
        <v>187</v>
      </c>
      <c r="B40" s="896">
        <v>399</v>
      </c>
      <c r="C40" s="896">
        <v>105</v>
      </c>
      <c r="D40" s="896">
        <v>55</v>
      </c>
      <c r="E40" s="896">
        <v>80</v>
      </c>
      <c r="F40" s="896">
        <v>155</v>
      </c>
      <c r="G40" s="896">
        <v>25</v>
      </c>
      <c r="H40" s="896">
        <v>84</v>
      </c>
    </row>
    <row r="41" spans="1:13" ht="12" customHeight="1">
      <c r="A41" s="74" t="s">
        <v>188</v>
      </c>
      <c r="B41" s="896">
        <v>315</v>
      </c>
      <c r="C41" s="896">
        <v>106</v>
      </c>
      <c r="D41" s="896">
        <v>227</v>
      </c>
      <c r="E41" s="896">
        <v>49</v>
      </c>
      <c r="F41" s="896">
        <v>22</v>
      </c>
      <c r="G41" s="896">
        <v>0</v>
      </c>
      <c r="H41" s="896">
        <v>17</v>
      </c>
    </row>
    <row r="42" spans="1:13" ht="12" customHeight="1">
      <c r="A42" s="74" t="s">
        <v>189</v>
      </c>
      <c r="B42" s="896">
        <v>431</v>
      </c>
      <c r="C42" s="896">
        <v>112</v>
      </c>
      <c r="D42" s="896">
        <v>346</v>
      </c>
      <c r="E42" s="896">
        <v>21</v>
      </c>
      <c r="F42" s="896">
        <v>41</v>
      </c>
      <c r="G42" s="896">
        <v>0</v>
      </c>
      <c r="H42" s="896">
        <v>23</v>
      </c>
    </row>
    <row r="43" spans="1:13" ht="12" customHeight="1">
      <c r="A43" s="74" t="s">
        <v>190</v>
      </c>
      <c r="B43" s="896">
        <v>203</v>
      </c>
      <c r="C43" s="896">
        <v>52</v>
      </c>
      <c r="D43" s="896">
        <v>186</v>
      </c>
      <c r="E43" s="896">
        <v>4</v>
      </c>
      <c r="F43" s="896">
        <v>3</v>
      </c>
      <c r="G43" s="896">
        <v>0</v>
      </c>
      <c r="H43" s="896">
        <v>10</v>
      </c>
    </row>
    <row r="44" spans="1:13" ht="12" customHeight="1">
      <c r="A44" s="74" t="s">
        <v>191</v>
      </c>
      <c r="B44" s="896">
        <v>594</v>
      </c>
      <c r="C44" s="896">
        <v>110</v>
      </c>
      <c r="D44" s="896">
        <v>450</v>
      </c>
      <c r="E44" s="896">
        <v>43</v>
      </c>
      <c r="F44" s="896">
        <v>75</v>
      </c>
      <c r="G44" s="896">
        <v>0</v>
      </c>
      <c r="H44" s="896">
        <v>26</v>
      </c>
    </row>
    <row r="45" spans="1:13" ht="12" customHeight="1">
      <c r="A45" s="74" t="s">
        <v>192</v>
      </c>
      <c r="B45" s="896">
        <v>330</v>
      </c>
      <c r="C45" s="896">
        <v>128</v>
      </c>
      <c r="D45" s="896">
        <v>247</v>
      </c>
      <c r="E45" s="896">
        <v>19</v>
      </c>
      <c r="F45" s="896">
        <v>33</v>
      </c>
      <c r="G45" s="896">
        <v>4</v>
      </c>
      <c r="H45" s="896">
        <v>27</v>
      </c>
    </row>
    <row r="46" spans="1:13" ht="12" customHeight="1">
      <c r="A46" s="74" t="s">
        <v>193</v>
      </c>
      <c r="B46" s="896">
        <v>777</v>
      </c>
      <c r="C46" s="896">
        <v>182</v>
      </c>
      <c r="D46" s="896">
        <v>725</v>
      </c>
      <c r="E46" s="896">
        <v>13</v>
      </c>
      <c r="F46" s="896">
        <v>21</v>
      </c>
      <c r="G46" s="896">
        <v>0</v>
      </c>
      <c r="H46" s="896">
        <v>18</v>
      </c>
    </row>
    <row r="47" spans="1:13" ht="12" customHeight="1">
      <c r="A47" s="74" t="s">
        <v>194</v>
      </c>
      <c r="B47" s="896">
        <v>233</v>
      </c>
      <c r="C47" s="896">
        <v>60</v>
      </c>
      <c r="D47" s="896">
        <v>146</v>
      </c>
      <c r="E47" s="896">
        <v>10</v>
      </c>
      <c r="F47" s="896">
        <v>19</v>
      </c>
      <c r="G47" s="896">
        <v>20</v>
      </c>
      <c r="H47" s="896">
        <v>38</v>
      </c>
      <c r="L47" s="926"/>
      <c r="M47" s="926"/>
    </row>
    <row r="48" spans="1:13" ht="12" customHeight="1">
      <c r="A48" s="862" t="s">
        <v>195</v>
      </c>
      <c r="B48" s="924">
        <v>829</v>
      </c>
      <c r="C48" s="924">
        <v>376</v>
      </c>
      <c r="D48" s="924">
        <v>689</v>
      </c>
      <c r="E48" s="924">
        <v>15</v>
      </c>
      <c r="F48" s="924">
        <v>64</v>
      </c>
      <c r="G48" s="924">
        <v>30</v>
      </c>
      <c r="H48" s="924">
        <v>31</v>
      </c>
    </row>
    <row r="49" spans="1:8" ht="12" customHeight="1">
      <c r="A49" s="74" t="s">
        <v>196</v>
      </c>
      <c r="B49" s="896">
        <v>244</v>
      </c>
      <c r="C49" s="896">
        <v>78</v>
      </c>
      <c r="D49" s="896">
        <v>215</v>
      </c>
      <c r="E49" s="896">
        <v>2</v>
      </c>
      <c r="F49" s="896">
        <v>10</v>
      </c>
      <c r="G49" s="896">
        <v>1</v>
      </c>
      <c r="H49" s="896">
        <v>16</v>
      </c>
    </row>
    <row r="50" spans="1:8" ht="12" customHeight="1">
      <c r="A50" s="74" t="s">
        <v>197</v>
      </c>
      <c r="B50" s="896">
        <v>279</v>
      </c>
      <c r="C50" s="896">
        <v>76</v>
      </c>
      <c r="D50" s="896">
        <v>229</v>
      </c>
      <c r="E50" s="896">
        <v>8</v>
      </c>
      <c r="F50" s="896">
        <v>19</v>
      </c>
      <c r="G50" s="896">
        <v>1</v>
      </c>
      <c r="H50" s="896">
        <v>22</v>
      </c>
    </row>
    <row r="51" spans="1:8" ht="12" customHeight="1">
      <c r="A51" s="69" t="s">
        <v>277</v>
      </c>
      <c r="B51" s="884">
        <v>7429</v>
      </c>
      <c r="C51" s="884">
        <v>2572</v>
      </c>
      <c r="D51" s="884">
        <v>5590</v>
      </c>
      <c r="E51" s="884">
        <v>478</v>
      </c>
      <c r="F51" s="884">
        <v>761</v>
      </c>
      <c r="G51" s="884">
        <v>123</v>
      </c>
      <c r="H51" s="884">
        <v>477</v>
      </c>
    </row>
    <row r="52" spans="1:8" ht="12" customHeight="1">
      <c r="A52" s="234"/>
      <c r="B52" s="5"/>
      <c r="C52" s="5"/>
      <c r="F52" s="5"/>
      <c r="G52" s="5"/>
      <c r="H52" s="5"/>
    </row>
    <row r="54" spans="1:8" ht="12" customHeight="1">
      <c r="B54" s="922"/>
    </row>
    <row r="55" spans="1:8" ht="12" customHeight="1">
      <c r="B55" s="922"/>
      <c r="C55" s="922"/>
      <c r="D55" s="922"/>
      <c r="E55" s="922"/>
      <c r="F55" s="922"/>
      <c r="G55" s="922"/>
      <c r="H55" s="922"/>
    </row>
    <row r="56" spans="1:8" ht="12" customHeight="1">
      <c r="B56" s="922"/>
      <c r="C56" s="922"/>
      <c r="D56" s="922"/>
      <c r="E56" s="922"/>
      <c r="F56" s="922"/>
      <c r="G56" s="922"/>
      <c r="H56" s="922"/>
    </row>
    <row r="68" spans="30:35" ht="12" customHeight="1">
      <c r="AD68" s="319"/>
      <c r="AE68" s="339"/>
      <c r="AF68" s="339"/>
      <c r="AG68" s="339"/>
      <c r="AH68" s="339"/>
      <c r="AI68" s="339"/>
    </row>
    <row r="69" spans="30:35" ht="12" customHeight="1">
      <c r="AD69" s="319"/>
      <c r="AE69" s="339"/>
      <c r="AF69" s="339"/>
      <c r="AG69" s="339"/>
      <c r="AH69" s="339"/>
      <c r="AI69" s="339"/>
    </row>
    <row r="92" spans="31:35" ht="12" customHeight="1">
      <c r="AE92" s="319"/>
      <c r="AF92" s="339"/>
      <c r="AG92" s="339"/>
      <c r="AH92" s="339"/>
      <c r="AI92" s="339"/>
    </row>
  </sheetData>
  <mergeCells count="17">
    <mergeCell ref="B31:H31"/>
    <mergeCell ref="B4:C5"/>
    <mergeCell ref="H6:H7"/>
    <mergeCell ref="D4:G4"/>
    <mergeCell ref="E5:G5"/>
    <mergeCell ref="C6:C7"/>
    <mergeCell ref="B9:H9"/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</mergeCells>
  <phoneticPr fontId="3" type="noConversion"/>
  <hyperlinks>
    <hyperlink ref="A1" location="'Tabelle 16'!A1" display="'Tabelle 16'!A1"/>
    <hyperlink ref="A1:H2" location="'Inhaltsverzeichnis '!A134" display="'Inhaltsverzeichnis '!A134"/>
    <hyperlink ref="A1:H1" location="'Inhaltsverzeichnis '!A129" display="'Inhaltsverzeichnis '!A129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8"/>
  <sheetViews>
    <sheetView zoomScaleNormal="100" workbookViewId="0">
      <pane ySplit="7" topLeftCell="A8" activePane="bottomLeft" state="frozen"/>
      <selection sqref="A1:G1"/>
      <selection pane="bottomLeft" activeCell="A8" sqref="A8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85" t="s">
        <v>999</v>
      </c>
      <c r="B1" s="977"/>
      <c r="C1" s="977"/>
      <c r="D1" s="977"/>
      <c r="E1" s="977"/>
      <c r="F1" s="977"/>
      <c r="G1" s="977"/>
      <c r="H1" s="977"/>
      <c r="AE1" s="319"/>
      <c r="AF1" s="339"/>
      <c r="AG1" s="339"/>
      <c r="AH1" s="339"/>
      <c r="AI1" s="339"/>
    </row>
    <row r="2" spans="1:35" ht="12" customHeight="1">
      <c r="A2" s="977" t="s">
        <v>574</v>
      </c>
      <c r="B2" s="977"/>
      <c r="C2" s="977"/>
      <c r="D2" s="977"/>
      <c r="E2" s="977"/>
      <c r="F2" s="977"/>
      <c r="G2" s="977"/>
      <c r="H2" s="977"/>
      <c r="AE2" s="8"/>
      <c r="AF2" s="8"/>
      <c r="AG2" s="8"/>
      <c r="AH2" s="8"/>
      <c r="AI2" s="8"/>
    </row>
    <row r="3" spans="1:35" ht="12" customHeight="1">
      <c r="A3" s="1087"/>
      <c r="B3" s="951"/>
      <c r="C3" s="951"/>
      <c r="D3" s="951"/>
      <c r="E3" s="951"/>
      <c r="F3" s="951"/>
      <c r="G3" s="951"/>
      <c r="H3" s="951"/>
    </row>
    <row r="4" spans="1:35" ht="12" customHeight="1">
      <c r="A4" s="971" t="s">
        <v>260</v>
      </c>
      <c r="B4" s="1163" t="s">
        <v>797</v>
      </c>
      <c r="C4" s="1083"/>
      <c r="D4" s="1117" t="s">
        <v>795</v>
      </c>
      <c r="E4" s="1164"/>
      <c r="F4" s="1164"/>
      <c r="G4" s="971"/>
      <c r="H4" s="1117" t="s">
        <v>796</v>
      </c>
    </row>
    <row r="5" spans="1:35" ht="12" customHeight="1">
      <c r="A5" s="971"/>
      <c r="B5" s="1083"/>
      <c r="C5" s="1083"/>
      <c r="D5" s="1075" t="s">
        <v>268</v>
      </c>
      <c r="E5" s="1072" t="s">
        <v>263</v>
      </c>
      <c r="F5" s="1165"/>
      <c r="G5" s="1004"/>
      <c r="H5" s="1076"/>
    </row>
    <row r="6" spans="1:35" ht="12" customHeight="1">
      <c r="A6" s="1004"/>
      <c r="B6" s="1163" t="s">
        <v>168</v>
      </c>
      <c r="C6" s="1077" t="s">
        <v>169</v>
      </c>
      <c r="D6" s="1075"/>
      <c r="E6" s="1075" t="s">
        <v>264</v>
      </c>
      <c r="F6" s="1075" t="s">
        <v>265</v>
      </c>
      <c r="G6" s="1075" t="s">
        <v>266</v>
      </c>
      <c r="H6" s="1076" t="s">
        <v>267</v>
      </c>
    </row>
    <row r="7" spans="1:35" ht="12" customHeight="1">
      <c r="A7" s="1004"/>
      <c r="B7" s="1083"/>
      <c r="C7" s="1079"/>
      <c r="D7" s="1075"/>
      <c r="E7" s="1075"/>
      <c r="F7" s="1075"/>
      <c r="G7" s="1075"/>
      <c r="H7" s="1076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153" t="s">
        <v>170</v>
      </c>
      <c r="C9" s="1153"/>
      <c r="D9" s="1153"/>
      <c r="E9" s="1153"/>
      <c r="F9" s="1153"/>
      <c r="G9" s="1153"/>
      <c r="H9" s="1153"/>
    </row>
    <row r="10" spans="1:35" ht="12" customHeight="1">
      <c r="A10" s="74" t="s">
        <v>175</v>
      </c>
      <c r="B10" s="896">
        <v>64</v>
      </c>
      <c r="C10" s="896">
        <v>33</v>
      </c>
      <c r="D10" s="896">
        <v>28</v>
      </c>
      <c r="E10" s="896">
        <v>18</v>
      </c>
      <c r="F10" s="896">
        <v>10</v>
      </c>
      <c r="G10" s="896">
        <v>0</v>
      </c>
      <c r="H10" s="896">
        <v>8</v>
      </c>
    </row>
    <row r="11" spans="1:35" ht="12" customHeight="1">
      <c r="A11" s="862" t="s">
        <v>177</v>
      </c>
      <c r="B11" s="924">
        <v>245</v>
      </c>
      <c r="C11" s="924">
        <v>142</v>
      </c>
      <c r="D11" s="924">
        <v>108</v>
      </c>
      <c r="E11" s="924">
        <v>37</v>
      </c>
      <c r="F11" s="924">
        <v>19</v>
      </c>
      <c r="G11" s="924">
        <v>0</v>
      </c>
      <c r="H11" s="924">
        <v>81</v>
      </c>
      <c r="I11" s="921"/>
    </row>
    <row r="12" spans="1:35" ht="12" customHeight="1">
      <c r="A12" s="74" t="s">
        <v>178</v>
      </c>
      <c r="B12" s="896">
        <v>107</v>
      </c>
      <c r="C12" s="896">
        <v>62</v>
      </c>
      <c r="D12" s="896">
        <v>27</v>
      </c>
      <c r="E12" s="896">
        <v>14</v>
      </c>
      <c r="F12" s="896">
        <v>26</v>
      </c>
      <c r="G12" s="896">
        <v>0</v>
      </c>
      <c r="H12" s="896">
        <v>40</v>
      </c>
    </row>
    <row r="13" spans="1:35" ht="12" customHeight="1">
      <c r="A13" s="74" t="s">
        <v>179</v>
      </c>
      <c r="B13" s="896">
        <v>338</v>
      </c>
      <c r="C13" s="896">
        <v>175</v>
      </c>
      <c r="D13" s="896">
        <v>185</v>
      </c>
      <c r="E13" s="896">
        <v>53</v>
      </c>
      <c r="F13" s="896">
        <v>36</v>
      </c>
      <c r="G13" s="896">
        <v>19</v>
      </c>
      <c r="H13" s="896">
        <v>45</v>
      </c>
    </row>
    <row r="14" spans="1:35" ht="12" customHeight="1">
      <c r="A14" s="74"/>
      <c r="B14" s="896"/>
      <c r="C14" s="896"/>
      <c r="D14" s="896"/>
      <c r="E14" s="896"/>
      <c r="F14" s="896"/>
      <c r="G14" s="896"/>
      <c r="H14" s="896"/>
    </row>
    <row r="15" spans="1:35" ht="12" customHeight="1">
      <c r="A15" s="74" t="s">
        <v>184</v>
      </c>
      <c r="B15" s="896">
        <v>171</v>
      </c>
      <c r="C15" s="896">
        <v>77</v>
      </c>
      <c r="D15" s="896">
        <v>73</v>
      </c>
      <c r="E15" s="896">
        <v>17</v>
      </c>
      <c r="F15" s="896">
        <v>8</v>
      </c>
      <c r="G15" s="896">
        <v>0</v>
      </c>
      <c r="H15" s="896">
        <v>73</v>
      </c>
    </row>
    <row r="16" spans="1:35" ht="12" customHeight="1">
      <c r="A16" s="74" t="s">
        <v>185</v>
      </c>
      <c r="B16" s="896">
        <v>39</v>
      </c>
      <c r="C16" s="896">
        <v>15</v>
      </c>
      <c r="D16" s="896">
        <v>4</v>
      </c>
      <c r="E16" s="896">
        <v>9</v>
      </c>
      <c r="F16" s="896">
        <v>0</v>
      </c>
      <c r="G16" s="896">
        <v>0</v>
      </c>
      <c r="H16" s="896">
        <v>26</v>
      </c>
    </row>
    <row r="17" spans="1:35" ht="12" customHeight="1">
      <c r="A17" s="74" t="s">
        <v>186</v>
      </c>
      <c r="B17" s="896">
        <v>102</v>
      </c>
      <c r="C17" s="896">
        <v>62</v>
      </c>
      <c r="D17" s="896">
        <v>57</v>
      </c>
      <c r="E17" s="896">
        <v>8</v>
      </c>
      <c r="F17" s="896">
        <v>8</v>
      </c>
      <c r="G17" s="896">
        <v>0</v>
      </c>
      <c r="H17" s="896">
        <v>29</v>
      </c>
    </row>
    <row r="18" spans="1:35" ht="12" customHeight="1">
      <c r="A18" s="74" t="s">
        <v>187</v>
      </c>
      <c r="B18" s="896">
        <v>87</v>
      </c>
      <c r="C18" s="896">
        <v>44</v>
      </c>
      <c r="D18" s="896">
        <v>12</v>
      </c>
      <c r="E18" s="896">
        <v>10</v>
      </c>
      <c r="F18" s="896">
        <v>27</v>
      </c>
      <c r="G18" s="896">
        <v>0</v>
      </c>
      <c r="H18" s="896">
        <v>38</v>
      </c>
    </row>
    <row r="19" spans="1:35" ht="12" customHeight="1">
      <c r="A19" s="74" t="s">
        <v>188</v>
      </c>
      <c r="B19" s="896">
        <v>95</v>
      </c>
      <c r="C19" s="896">
        <v>41</v>
      </c>
      <c r="D19" s="896">
        <v>42</v>
      </c>
      <c r="E19" s="896">
        <v>6</v>
      </c>
      <c r="F19" s="896">
        <v>3</v>
      </c>
      <c r="G19" s="896">
        <v>0</v>
      </c>
      <c r="H19" s="896">
        <v>44</v>
      </c>
    </row>
    <row r="20" spans="1:35" ht="12" customHeight="1">
      <c r="A20" s="74" t="s">
        <v>189</v>
      </c>
      <c r="B20" s="896">
        <v>184</v>
      </c>
      <c r="C20" s="896">
        <v>86</v>
      </c>
      <c r="D20" s="896">
        <v>91</v>
      </c>
      <c r="E20" s="896">
        <v>34</v>
      </c>
      <c r="F20" s="896">
        <v>12</v>
      </c>
      <c r="G20" s="896">
        <v>0</v>
      </c>
      <c r="H20" s="896">
        <v>47</v>
      </c>
    </row>
    <row r="21" spans="1:35" ht="12" customHeight="1">
      <c r="A21" s="74" t="s">
        <v>190</v>
      </c>
      <c r="B21" s="896">
        <v>129</v>
      </c>
      <c r="C21" s="896">
        <v>71</v>
      </c>
      <c r="D21" s="896">
        <v>58</v>
      </c>
      <c r="E21" s="896">
        <v>18</v>
      </c>
      <c r="F21" s="896">
        <v>18</v>
      </c>
      <c r="G21" s="896">
        <v>0</v>
      </c>
      <c r="H21" s="896">
        <v>35</v>
      </c>
    </row>
    <row r="22" spans="1:35" ht="12" customHeight="1">
      <c r="A22" s="74" t="s">
        <v>191</v>
      </c>
      <c r="B22" s="896">
        <v>149</v>
      </c>
      <c r="C22" s="896">
        <v>72</v>
      </c>
      <c r="D22" s="896">
        <v>69</v>
      </c>
      <c r="E22" s="896">
        <v>19</v>
      </c>
      <c r="F22" s="896">
        <v>25</v>
      </c>
      <c r="G22" s="896">
        <v>0</v>
      </c>
      <c r="H22" s="896">
        <v>36</v>
      </c>
    </row>
    <row r="23" spans="1:35" ht="12" customHeight="1">
      <c r="A23" s="74" t="s">
        <v>192</v>
      </c>
      <c r="B23" s="896">
        <v>170</v>
      </c>
      <c r="C23" s="896">
        <v>68</v>
      </c>
      <c r="D23" s="896">
        <v>49</v>
      </c>
      <c r="E23" s="896">
        <v>36</v>
      </c>
      <c r="F23" s="896">
        <v>32</v>
      </c>
      <c r="G23" s="896">
        <v>0</v>
      </c>
      <c r="H23" s="896">
        <v>53</v>
      </c>
    </row>
    <row r="24" spans="1:35" ht="12" customHeight="1">
      <c r="A24" s="74" t="s">
        <v>193</v>
      </c>
      <c r="B24" s="896">
        <v>132</v>
      </c>
      <c r="C24" s="896">
        <v>53</v>
      </c>
      <c r="D24" s="896">
        <v>40</v>
      </c>
      <c r="E24" s="896">
        <v>35</v>
      </c>
      <c r="F24" s="896">
        <v>24</v>
      </c>
      <c r="G24" s="896">
        <v>0</v>
      </c>
      <c r="H24" s="896">
        <v>33</v>
      </c>
    </row>
    <row r="25" spans="1:35" ht="12" customHeight="1">
      <c r="A25" s="74" t="s">
        <v>194</v>
      </c>
      <c r="B25" s="896">
        <v>116</v>
      </c>
      <c r="C25" s="896">
        <v>51</v>
      </c>
      <c r="D25" s="896">
        <v>28</v>
      </c>
      <c r="E25" s="896">
        <v>25</v>
      </c>
      <c r="F25" s="896">
        <v>6</v>
      </c>
      <c r="G25" s="896">
        <v>0</v>
      </c>
      <c r="H25" s="896">
        <v>57</v>
      </c>
    </row>
    <row r="26" spans="1:35" ht="12" customHeight="1">
      <c r="A26" s="862" t="s">
        <v>195</v>
      </c>
      <c r="B26" s="924">
        <v>123</v>
      </c>
      <c r="C26" s="924">
        <v>29</v>
      </c>
      <c r="D26" s="924">
        <v>13</v>
      </c>
      <c r="E26" s="924">
        <v>64</v>
      </c>
      <c r="F26" s="924">
        <v>0</v>
      </c>
      <c r="G26" s="924">
        <v>0</v>
      </c>
      <c r="H26" s="924">
        <v>46</v>
      </c>
    </row>
    <row r="27" spans="1:35" ht="12" customHeight="1">
      <c r="A27" s="74" t="s">
        <v>196</v>
      </c>
      <c r="B27" s="896">
        <v>89</v>
      </c>
      <c r="C27" s="896">
        <v>39</v>
      </c>
      <c r="D27" s="896">
        <v>29</v>
      </c>
      <c r="E27" s="896">
        <v>6</v>
      </c>
      <c r="F27" s="896">
        <v>7</v>
      </c>
      <c r="G27" s="896">
        <v>0</v>
      </c>
      <c r="H27" s="896">
        <v>47</v>
      </c>
    </row>
    <row r="28" spans="1:35" ht="12" customHeight="1">
      <c r="A28" s="74" t="s">
        <v>197</v>
      </c>
      <c r="B28" s="896">
        <v>122</v>
      </c>
      <c r="C28" s="896">
        <v>69</v>
      </c>
      <c r="D28" s="896">
        <v>48</v>
      </c>
      <c r="E28" s="896">
        <v>17</v>
      </c>
      <c r="F28" s="896">
        <v>0</v>
      </c>
      <c r="G28" s="896">
        <v>7</v>
      </c>
      <c r="H28" s="896">
        <v>50</v>
      </c>
    </row>
    <row r="29" spans="1:35" ht="12" customHeight="1">
      <c r="A29" s="69" t="s">
        <v>277</v>
      </c>
      <c r="B29" s="884">
        <v>2462</v>
      </c>
      <c r="C29" s="884">
        <v>1189</v>
      </c>
      <c r="D29" s="884">
        <v>961</v>
      </c>
      <c r="E29" s="884">
        <v>426</v>
      </c>
      <c r="F29" s="884">
        <v>261</v>
      </c>
      <c r="G29" s="884">
        <v>26</v>
      </c>
      <c r="H29" s="884">
        <v>788</v>
      </c>
    </row>
    <row r="31" spans="1:35">
      <c r="A31" s="95"/>
      <c r="B31" s="1156" t="s">
        <v>891</v>
      </c>
      <c r="C31" s="1153"/>
      <c r="D31" s="1153"/>
      <c r="E31" s="1153"/>
      <c r="F31" s="1153"/>
      <c r="G31" s="1153"/>
      <c r="H31" s="1153"/>
    </row>
    <row r="32" spans="1:35" ht="12" customHeight="1">
      <c r="A32" s="74" t="s">
        <v>175</v>
      </c>
      <c r="B32" s="896">
        <v>40</v>
      </c>
      <c r="C32" s="896">
        <v>31</v>
      </c>
      <c r="D32" s="896">
        <v>28</v>
      </c>
      <c r="E32" s="896" t="s">
        <v>239</v>
      </c>
      <c r="F32" s="896">
        <v>10</v>
      </c>
      <c r="G32" s="896" t="s">
        <v>239</v>
      </c>
      <c r="H32" s="896">
        <v>2</v>
      </c>
      <c r="AE32" s="8"/>
      <c r="AF32" s="8"/>
      <c r="AG32" s="8"/>
      <c r="AH32" s="8"/>
      <c r="AI32" s="8"/>
    </row>
    <row r="33" spans="1:13" ht="12" customHeight="1">
      <c r="A33" s="74" t="s">
        <v>177</v>
      </c>
      <c r="B33" s="896">
        <v>118</v>
      </c>
      <c r="C33" s="896">
        <v>94</v>
      </c>
      <c r="D33" s="896">
        <v>88</v>
      </c>
      <c r="E33" s="896" t="s">
        <v>239</v>
      </c>
      <c r="F33" s="896">
        <v>19</v>
      </c>
      <c r="G33" s="896" t="s">
        <v>239</v>
      </c>
      <c r="H33" s="896">
        <v>11</v>
      </c>
      <c r="L33" s="926"/>
      <c r="M33" s="926"/>
    </row>
    <row r="34" spans="1:13" ht="12" customHeight="1">
      <c r="A34" s="74" t="s">
        <v>178</v>
      </c>
      <c r="B34" s="896">
        <v>53</v>
      </c>
      <c r="C34" s="896">
        <v>41</v>
      </c>
      <c r="D34" s="896">
        <v>27</v>
      </c>
      <c r="E34" s="896" t="s">
        <v>239</v>
      </c>
      <c r="F34" s="896">
        <v>26</v>
      </c>
      <c r="G34" s="896" t="s">
        <v>239</v>
      </c>
      <c r="H34" s="896">
        <v>0</v>
      </c>
    </row>
    <row r="35" spans="1:13" ht="12" customHeight="1">
      <c r="A35" s="74" t="s">
        <v>179</v>
      </c>
      <c r="B35" s="896">
        <v>105</v>
      </c>
      <c r="C35" s="896">
        <v>67</v>
      </c>
      <c r="D35" s="896">
        <v>55</v>
      </c>
      <c r="E35" s="896" t="s">
        <v>239</v>
      </c>
      <c r="F35" s="896">
        <v>36</v>
      </c>
      <c r="G35" s="896" t="s">
        <v>239</v>
      </c>
      <c r="H35" s="896">
        <v>14</v>
      </c>
    </row>
    <row r="36" spans="1:13" ht="12" customHeight="1">
      <c r="A36" s="74"/>
      <c r="B36" s="896"/>
      <c r="C36" s="896"/>
      <c r="D36" s="896"/>
      <c r="E36" s="896"/>
      <c r="F36" s="896"/>
      <c r="G36" s="896"/>
      <c r="H36" s="896"/>
    </row>
    <row r="37" spans="1:13" ht="12" customHeight="1">
      <c r="A37" s="74" t="s">
        <v>184</v>
      </c>
      <c r="B37" s="896">
        <v>76</v>
      </c>
      <c r="C37" s="896">
        <v>47</v>
      </c>
      <c r="D37" s="896">
        <v>62</v>
      </c>
      <c r="E37" s="896" t="s">
        <v>239</v>
      </c>
      <c r="F37" s="896">
        <v>8</v>
      </c>
      <c r="G37" s="896" t="s">
        <v>239</v>
      </c>
      <c r="H37" s="896">
        <v>6</v>
      </c>
    </row>
    <row r="38" spans="1:13" ht="12" customHeight="1">
      <c r="A38" s="74" t="s">
        <v>185</v>
      </c>
      <c r="B38" s="896">
        <v>0</v>
      </c>
      <c r="C38" s="896">
        <v>0</v>
      </c>
      <c r="D38" s="896">
        <v>0</v>
      </c>
      <c r="E38" s="896" t="s">
        <v>239</v>
      </c>
      <c r="F38" s="896">
        <v>0</v>
      </c>
      <c r="G38" s="896" t="s">
        <v>239</v>
      </c>
      <c r="H38" s="896">
        <v>0</v>
      </c>
    </row>
    <row r="39" spans="1:13" ht="12" customHeight="1">
      <c r="A39" s="74" t="s">
        <v>186</v>
      </c>
      <c r="B39" s="896">
        <v>58</v>
      </c>
      <c r="C39" s="896">
        <v>46</v>
      </c>
      <c r="D39" s="896">
        <v>46</v>
      </c>
      <c r="E39" s="896" t="s">
        <v>239</v>
      </c>
      <c r="F39" s="896">
        <v>8</v>
      </c>
      <c r="G39" s="896" t="s">
        <v>239</v>
      </c>
      <c r="H39" s="896">
        <v>4</v>
      </c>
    </row>
    <row r="40" spans="1:13" ht="12" customHeight="1">
      <c r="A40" s="74" t="s">
        <v>187</v>
      </c>
      <c r="B40" s="896">
        <v>40</v>
      </c>
      <c r="C40" s="896">
        <v>32</v>
      </c>
      <c r="D40" s="896">
        <v>12</v>
      </c>
      <c r="E40" s="896" t="s">
        <v>239</v>
      </c>
      <c r="F40" s="896">
        <v>27</v>
      </c>
      <c r="G40" s="896" t="s">
        <v>239</v>
      </c>
      <c r="H40" s="896">
        <v>1</v>
      </c>
    </row>
    <row r="41" spans="1:13" ht="12" customHeight="1">
      <c r="A41" s="74" t="s">
        <v>188</v>
      </c>
      <c r="B41" s="896">
        <v>35</v>
      </c>
      <c r="C41" s="896">
        <v>25</v>
      </c>
      <c r="D41" s="896">
        <v>32</v>
      </c>
      <c r="E41" s="896" t="s">
        <v>239</v>
      </c>
      <c r="F41" s="896">
        <v>3</v>
      </c>
      <c r="G41" s="896" t="s">
        <v>239</v>
      </c>
      <c r="H41" s="896">
        <v>0</v>
      </c>
    </row>
    <row r="42" spans="1:13" ht="12" customHeight="1">
      <c r="A42" s="74" t="s">
        <v>189</v>
      </c>
      <c r="B42" s="896">
        <v>47</v>
      </c>
      <c r="C42" s="896">
        <v>37</v>
      </c>
      <c r="D42" s="896">
        <v>33</v>
      </c>
      <c r="E42" s="896" t="s">
        <v>239</v>
      </c>
      <c r="F42" s="896">
        <v>12</v>
      </c>
      <c r="G42" s="896" t="s">
        <v>239</v>
      </c>
      <c r="H42" s="896">
        <v>2</v>
      </c>
    </row>
    <row r="43" spans="1:13" ht="12" customHeight="1">
      <c r="A43" s="74" t="s">
        <v>190</v>
      </c>
      <c r="B43" s="896">
        <v>62</v>
      </c>
      <c r="C43" s="896">
        <v>39</v>
      </c>
      <c r="D43" s="896">
        <v>43</v>
      </c>
      <c r="E43" s="896" t="s">
        <v>239</v>
      </c>
      <c r="F43" s="896">
        <v>18</v>
      </c>
      <c r="G43" s="896" t="s">
        <v>239</v>
      </c>
      <c r="H43" s="896">
        <v>1</v>
      </c>
    </row>
    <row r="44" spans="1:13" ht="12" customHeight="1">
      <c r="A44" s="74" t="s">
        <v>191</v>
      </c>
      <c r="B44" s="896">
        <v>79</v>
      </c>
      <c r="C44" s="896">
        <v>55</v>
      </c>
      <c r="D44" s="896">
        <v>42</v>
      </c>
      <c r="E44" s="896" t="s">
        <v>239</v>
      </c>
      <c r="F44" s="896">
        <v>25</v>
      </c>
      <c r="G44" s="896" t="s">
        <v>239</v>
      </c>
      <c r="H44" s="896">
        <v>12</v>
      </c>
    </row>
    <row r="45" spans="1:13" ht="12" customHeight="1">
      <c r="A45" s="74" t="s">
        <v>192</v>
      </c>
      <c r="B45" s="896">
        <v>53</v>
      </c>
      <c r="C45" s="896">
        <v>31</v>
      </c>
      <c r="D45" s="896">
        <v>17</v>
      </c>
      <c r="E45" s="896" t="s">
        <v>239</v>
      </c>
      <c r="F45" s="896">
        <v>32</v>
      </c>
      <c r="G45" s="896" t="s">
        <v>239</v>
      </c>
      <c r="H45" s="896">
        <v>4</v>
      </c>
    </row>
    <row r="46" spans="1:13" ht="12" customHeight="1">
      <c r="A46" s="74" t="s">
        <v>193</v>
      </c>
      <c r="B46" s="896">
        <v>58</v>
      </c>
      <c r="C46" s="896">
        <v>34</v>
      </c>
      <c r="D46" s="896">
        <v>28</v>
      </c>
      <c r="E46" s="896" t="s">
        <v>239</v>
      </c>
      <c r="F46" s="896">
        <v>24</v>
      </c>
      <c r="G46" s="896" t="s">
        <v>239</v>
      </c>
      <c r="H46" s="896">
        <v>6</v>
      </c>
    </row>
    <row r="47" spans="1:13" ht="12" customHeight="1">
      <c r="A47" s="74" t="s">
        <v>194</v>
      </c>
      <c r="B47" s="896">
        <v>32</v>
      </c>
      <c r="C47" s="896">
        <v>26</v>
      </c>
      <c r="D47" s="896">
        <v>26</v>
      </c>
      <c r="E47" s="896" t="s">
        <v>239</v>
      </c>
      <c r="F47" s="896">
        <v>6</v>
      </c>
      <c r="G47" s="896" t="s">
        <v>239</v>
      </c>
      <c r="H47" s="896">
        <v>0</v>
      </c>
      <c r="L47" s="926"/>
      <c r="M47" s="926"/>
    </row>
    <row r="48" spans="1:13" ht="12" customHeight="1">
      <c r="A48" s="74" t="s">
        <v>195</v>
      </c>
      <c r="B48" s="896">
        <v>0</v>
      </c>
      <c r="C48" s="896">
        <v>0</v>
      </c>
      <c r="D48" s="896">
        <v>0</v>
      </c>
      <c r="E48" s="896" t="s">
        <v>239</v>
      </c>
      <c r="F48" s="896">
        <v>0</v>
      </c>
      <c r="G48" s="896" t="s">
        <v>239</v>
      </c>
      <c r="H48" s="896">
        <v>0</v>
      </c>
    </row>
    <row r="49" spans="1:8" ht="12" customHeight="1">
      <c r="A49" s="74" t="s">
        <v>196</v>
      </c>
      <c r="B49" s="896">
        <v>33</v>
      </c>
      <c r="C49" s="896">
        <v>28</v>
      </c>
      <c r="D49" s="896">
        <v>25</v>
      </c>
      <c r="E49" s="896" t="s">
        <v>239</v>
      </c>
      <c r="F49" s="896">
        <v>7</v>
      </c>
      <c r="G49" s="896" t="s">
        <v>239</v>
      </c>
      <c r="H49" s="896">
        <v>1</v>
      </c>
    </row>
    <row r="50" spans="1:8" ht="12" customHeight="1">
      <c r="A50" s="74" t="s">
        <v>197</v>
      </c>
      <c r="B50" s="896">
        <v>38</v>
      </c>
      <c r="C50" s="896">
        <v>31</v>
      </c>
      <c r="D50" s="896">
        <v>35</v>
      </c>
      <c r="E50" s="896" t="s">
        <v>239</v>
      </c>
      <c r="F50" s="896">
        <v>0</v>
      </c>
      <c r="G50" s="896" t="s">
        <v>239</v>
      </c>
      <c r="H50" s="896">
        <v>3</v>
      </c>
    </row>
    <row r="51" spans="1:8" ht="12" customHeight="1">
      <c r="A51" s="69" t="s">
        <v>277</v>
      </c>
      <c r="B51" s="884">
        <v>927</v>
      </c>
      <c r="C51" s="884">
        <v>664</v>
      </c>
      <c r="D51" s="884">
        <v>599</v>
      </c>
      <c r="E51" s="884" t="s">
        <v>239</v>
      </c>
      <c r="F51" s="884">
        <v>261</v>
      </c>
      <c r="G51" s="884" t="s">
        <v>239</v>
      </c>
      <c r="H51" s="884">
        <v>67</v>
      </c>
    </row>
    <row r="52" spans="1:8" ht="12" customHeight="1">
      <c r="A52" s="74"/>
      <c r="B52" s="467"/>
      <c r="C52" s="467"/>
      <c r="D52" s="467"/>
      <c r="E52" s="467"/>
      <c r="F52"/>
      <c r="G52"/>
      <c r="H52"/>
    </row>
    <row r="53" spans="1:8" ht="12" customHeight="1">
      <c r="A53" s="74"/>
      <c r="B53" s="467"/>
      <c r="C53" s="467"/>
      <c r="D53" s="467"/>
      <c r="E53" s="467"/>
      <c r="F53"/>
      <c r="G53"/>
      <c r="H53"/>
    </row>
    <row r="54" spans="1:8" ht="12" customHeight="1">
      <c r="A54" s="74"/>
      <c r="B54" s="467"/>
      <c r="C54" s="467"/>
      <c r="D54" s="467"/>
      <c r="E54" s="467"/>
      <c r="F54"/>
      <c r="G54"/>
      <c r="H54"/>
    </row>
    <row r="55" spans="1:8" ht="12" customHeight="1">
      <c r="A55" s="74"/>
      <c r="B55" s="467"/>
      <c r="C55" s="467"/>
      <c r="D55" s="467"/>
      <c r="E55" s="467"/>
      <c r="F55"/>
      <c r="G55"/>
      <c r="H55"/>
    </row>
    <row r="56" spans="1:8" ht="12" customHeight="1">
      <c r="A56" s="74"/>
      <c r="B56" s="467"/>
      <c r="C56" s="467"/>
      <c r="D56" s="467"/>
      <c r="E56" s="467"/>
      <c r="F56"/>
      <c r="G56"/>
      <c r="H56"/>
    </row>
    <row r="57" spans="1:8" ht="12" customHeight="1">
      <c r="A57" s="74"/>
      <c r="B57" s="467"/>
      <c r="C57" s="467"/>
      <c r="D57" s="467"/>
      <c r="E57" s="467"/>
      <c r="F57"/>
      <c r="G57"/>
      <c r="H57"/>
    </row>
    <row r="58" spans="1:8" ht="12" customHeight="1">
      <c r="A58" s="69"/>
      <c r="B58" s="469"/>
      <c r="C58" s="469"/>
      <c r="D58" s="469"/>
      <c r="E58" s="469"/>
      <c r="F58"/>
      <c r="G58"/>
      <c r="H58"/>
    </row>
  </sheetData>
  <mergeCells count="17"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  <mergeCell ref="A3:H3"/>
    <mergeCell ref="B31:H31"/>
    <mergeCell ref="B9:H9"/>
  </mergeCells>
  <phoneticPr fontId="3" type="noConversion"/>
  <hyperlinks>
    <hyperlink ref="A1" location="'Tabelle 16'!A1" display="'Tabelle 16'!A1"/>
    <hyperlink ref="A1:H1" location="'Inhaltsverzeichnis '!A135" display="'Inhaltsverzeichnis '!A135"/>
    <hyperlink ref="A1:H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92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985" t="s">
        <v>1000</v>
      </c>
      <c r="B1" s="985"/>
      <c r="C1" s="985"/>
      <c r="D1" s="985"/>
      <c r="E1" s="985"/>
      <c r="F1" s="985"/>
      <c r="G1" s="35"/>
      <c r="H1" s="35"/>
      <c r="AE1" s="319"/>
      <c r="AF1" s="339"/>
      <c r="AG1" s="339"/>
      <c r="AH1" s="339"/>
      <c r="AI1" s="339"/>
    </row>
    <row r="2" spans="1:35" ht="12" customHeight="1">
      <c r="A2" s="977" t="s">
        <v>575</v>
      </c>
      <c r="B2" s="977"/>
      <c r="C2" s="977"/>
      <c r="D2" s="977"/>
      <c r="E2" s="977"/>
      <c r="F2" s="934"/>
      <c r="G2" s="496"/>
      <c r="H2" s="496"/>
      <c r="AE2" s="8"/>
      <c r="AF2" s="8"/>
      <c r="AG2" s="8"/>
      <c r="AH2" s="8"/>
      <c r="AI2" s="8"/>
    </row>
    <row r="3" spans="1:35" ht="12" customHeight="1">
      <c r="A3" s="1169"/>
      <c r="B3" s="933"/>
      <c r="C3" s="933"/>
      <c r="D3" s="933"/>
      <c r="E3" s="933"/>
      <c r="F3" s="933"/>
      <c r="G3" s="38"/>
      <c r="H3" s="39"/>
    </row>
    <row r="4" spans="1:35" ht="12" customHeight="1">
      <c r="A4" s="971" t="s">
        <v>260</v>
      </c>
      <c r="B4" s="1163" t="s">
        <v>797</v>
      </c>
      <c r="C4" s="1083"/>
      <c r="D4" s="1166" t="s">
        <v>798</v>
      </c>
      <c r="E4" s="1117" t="s">
        <v>796</v>
      </c>
      <c r="F4"/>
    </row>
    <row r="5" spans="1:35" ht="12" customHeight="1">
      <c r="A5" s="971"/>
      <c r="B5" s="1083"/>
      <c r="C5" s="1083"/>
      <c r="D5" s="1086"/>
      <c r="E5" s="1076"/>
      <c r="F5"/>
    </row>
    <row r="6" spans="1:35" ht="12" customHeight="1">
      <c r="A6" s="1004"/>
      <c r="B6" s="1083" t="s">
        <v>168</v>
      </c>
      <c r="C6" s="1077" t="s">
        <v>169</v>
      </c>
      <c r="D6" s="1084" t="s">
        <v>418</v>
      </c>
      <c r="E6" s="1167" t="s">
        <v>267</v>
      </c>
      <c r="F6"/>
    </row>
    <row r="7" spans="1:35" ht="22.2" customHeight="1">
      <c r="A7" s="1004"/>
      <c r="B7" s="1083"/>
      <c r="C7" s="1079"/>
      <c r="D7" s="1086"/>
      <c r="E7" s="1168"/>
      <c r="F7"/>
    </row>
    <row r="8" spans="1:35" ht="12" customHeight="1">
      <c r="A8" s="849"/>
      <c r="B8" s="235"/>
      <c r="C8" s="235"/>
      <c r="D8" s="236"/>
      <c r="E8" s="236"/>
      <c r="F8"/>
    </row>
    <row r="9" spans="1:35" ht="12" customHeight="1">
      <c r="A9" s="74" t="s">
        <v>175</v>
      </c>
      <c r="B9" s="896">
        <v>14</v>
      </c>
      <c r="C9" s="896">
        <v>7</v>
      </c>
      <c r="D9" s="896">
        <v>12</v>
      </c>
      <c r="E9" s="896">
        <v>2</v>
      </c>
      <c r="F9"/>
    </row>
    <row r="10" spans="1:35" ht="12" customHeight="1">
      <c r="A10" s="74" t="s">
        <v>177</v>
      </c>
      <c r="B10" s="924">
        <v>13</v>
      </c>
      <c r="C10" s="924">
        <v>6</v>
      </c>
      <c r="D10" s="924">
        <v>11</v>
      </c>
      <c r="E10" s="924">
        <v>2</v>
      </c>
      <c r="F10"/>
    </row>
    <row r="11" spans="1:35" ht="12" customHeight="1">
      <c r="A11" s="74" t="s">
        <v>178</v>
      </c>
      <c r="B11" s="896">
        <v>72</v>
      </c>
      <c r="C11" s="896">
        <v>42</v>
      </c>
      <c r="D11" s="896">
        <v>65</v>
      </c>
      <c r="E11" s="896">
        <v>7</v>
      </c>
      <c r="F11"/>
    </row>
    <row r="12" spans="1:35" ht="12" customHeight="1">
      <c r="A12" s="74" t="s">
        <v>179</v>
      </c>
      <c r="B12" s="896">
        <v>165</v>
      </c>
      <c r="C12" s="896">
        <v>68</v>
      </c>
      <c r="D12" s="896">
        <v>153</v>
      </c>
      <c r="E12" s="896">
        <v>12</v>
      </c>
      <c r="F12"/>
    </row>
    <row r="13" spans="1:35" ht="12" customHeight="1">
      <c r="A13" s="74"/>
      <c r="B13" s="896"/>
      <c r="C13" s="896"/>
      <c r="D13" s="896"/>
      <c r="E13" s="896"/>
      <c r="F13"/>
    </row>
    <row r="14" spans="1:35" ht="12" customHeight="1">
      <c r="A14" s="74" t="s">
        <v>184</v>
      </c>
      <c r="B14" s="896">
        <v>79</v>
      </c>
      <c r="C14" s="896">
        <v>42</v>
      </c>
      <c r="D14" s="896">
        <v>60</v>
      </c>
      <c r="E14" s="896">
        <v>19</v>
      </c>
      <c r="F14"/>
    </row>
    <row r="15" spans="1:35" ht="12" customHeight="1">
      <c r="A15" s="74" t="s">
        <v>185</v>
      </c>
      <c r="B15" s="896">
        <v>114</v>
      </c>
      <c r="C15" s="896">
        <v>45</v>
      </c>
      <c r="D15" s="896">
        <v>107</v>
      </c>
      <c r="E15" s="896">
        <v>7</v>
      </c>
      <c r="F15"/>
    </row>
    <row r="16" spans="1:35" ht="12" customHeight="1">
      <c r="A16" s="74" t="s">
        <v>186</v>
      </c>
      <c r="B16" s="896">
        <v>23</v>
      </c>
      <c r="C16" s="896">
        <v>17</v>
      </c>
      <c r="D16" s="896">
        <v>21</v>
      </c>
      <c r="E16" s="896">
        <v>2</v>
      </c>
      <c r="F16"/>
    </row>
    <row r="17" spans="1:33" ht="12" customHeight="1">
      <c r="A17" s="74" t="s">
        <v>187</v>
      </c>
      <c r="B17" s="896">
        <v>88</v>
      </c>
      <c r="C17" s="896">
        <v>55</v>
      </c>
      <c r="D17" s="896">
        <v>60</v>
      </c>
      <c r="E17" s="896">
        <v>28</v>
      </c>
      <c r="F17"/>
    </row>
    <row r="18" spans="1:33" ht="12" customHeight="1">
      <c r="A18" s="74" t="s">
        <v>188</v>
      </c>
      <c r="B18" s="896">
        <v>68</v>
      </c>
      <c r="C18" s="896">
        <v>34</v>
      </c>
      <c r="D18" s="896">
        <v>55</v>
      </c>
      <c r="E18" s="896">
        <v>13</v>
      </c>
      <c r="F18"/>
    </row>
    <row r="19" spans="1:33" ht="12" customHeight="1">
      <c r="A19" s="74" t="s">
        <v>189</v>
      </c>
      <c r="B19" s="896">
        <v>94</v>
      </c>
      <c r="C19" s="896">
        <v>43</v>
      </c>
      <c r="D19" s="896">
        <v>81</v>
      </c>
      <c r="E19" s="896">
        <v>13</v>
      </c>
      <c r="F19"/>
    </row>
    <row r="20" spans="1:33" ht="12" customHeight="1">
      <c r="A20" s="74" t="s">
        <v>190</v>
      </c>
      <c r="B20" s="896">
        <v>0</v>
      </c>
      <c r="C20" s="896">
        <v>0</v>
      </c>
      <c r="D20" s="896">
        <v>0</v>
      </c>
      <c r="E20" s="896">
        <v>0</v>
      </c>
      <c r="F20"/>
    </row>
    <row r="21" spans="1:33" ht="12" customHeight="1">
      <c r="A21" s="74" t="s">
        <v>191</v>
      </c>
      <c r="B21" s="896">
        <v>137</v>
      </c>
      <c r="C21" s="896">
        <v>72</v>
      </c>
      <c r="D21" s="896">
        <v>125</v>
      </c>
      <c r="E21" s="896">
        <v>12</v>
      </c>
      <c r="F21"/>
    </row>
    <row r="22" spans="1:33" ht="12" customHeight="1">
      <c r="A22" s="74" t="s">
        <v>192</v>
      </c>
      <c r="B22" s="896">
        <v>79</v>
      </c>
      <c r="C22" s="896">
        <v>44</v>
      </c>
      <c r="D22" s="896">
        <v>71</v>
      </c>
      <c r="E22" s="896">
        <v>8</v>
      </c>
      <c r="F22"/>
    </row>
    <row r="23" spans="1:33" ht="12" customHeight="1">
      <c r="A23" s="74" t="s">
        <v>193</v>
      </c>
      <c r="B23" s="896">
        <v>32</v>
      </c>
      <c r="C23" s="896">
        <v>21</v>
      </c>
      <c r="D23" s="896">
        <v>32</v>
      </c>
      <c r="E23" s="896">
        <v>0</v>
      </c>
      <c r="F23"/>
    </row>
    <row r="24" spans="1:33" ht="12" customHeight="1">
      <c r="A24" s="74" t="s">
        <v>194</v>
      </c>
      <c r="B24" s="896">
        <v>32</v>
      </c>
      <c r="C24" s="896">
        <v>20</v>
      </c>
      <c r="D24" s="896">
        <v>30</v>
      </c>
      <c r="E24" s="896">
        <v>2</v>
      </c>
      <c r="F24"/>
    </row>
    <row r="25" spans="1:33" ht="12" customHeight="1">
      <c r="A25" s="74" t="s">
        <v>195</v>
      </c>
      <c r="B25" s="924">
        <v>6</v>
      </c>
      <c r="C25" s="924">
        <v>4</v>
      </c>
      <c r="D25" s="924">
        <v>6</v>
      </c>
      <c r="E25" s="924">
        <v>0</v>
      </c>
      <c r="F25"/>
    </row>
    <row r="26" spans="1:33" ht="12" customHeight="1">
      <c r="A26" s="74" t="s">
        <v>196</v>
      </c>
      <c r="B26" s="896">
        <v>87</v>
      </c>
      <c r="C26" s="896">
        <v>34</v>
      </c>
      <c r="D26" s="896">
        <v>79</v>
      </c>
      <c r="E26" s="896">
        <v>8</v>
      </c>
      <c r="F26"/>
    </row>
    <row r="27" spans="1:33" ht="12" customHeight="1">
      <c r="A27" s="74" t="s">
        <v>197</v>
      </c>
      <c r="B27" s="896">
        <v>44</v>
      </c>
      <c r="C27" s="896">
        <v>26</v>
      </c>
      <c r="D27" s="896">
        <v>40</v>
      </c>
      <c r="E27" s="896">
        <v>4</v>
      </c>
      <c r="F27"/>
    </row>
    <row r="28" spans="1:33" ht="12" customHeight="1">
      <c r="A28" s="69" t="s">
        <v>277</v>
      </c>
      <c r="B28" s="884">
        <v>1147</v>
      </c>
      <c r="C28" s="884">
        <v>580</v>
      </c>
      <c r="D28" s="884">
        <v>1008</v>
      </c>
      <c r="E28" s="884">
        <v>139</v>
      </c>
      <c r="F28"/>
    </row>
    <row r="30" spans="1:33">
      <c r="B30" s="922"/>
      <c r="C30" s="922"/>
      <c r="D30" s="922"/>
      <c r="E30" s="922"/>
    </row>
    <row r="31" spans="1:33" ht="12" customHeight="1">
      <c r="A31" s="985" t="s">
        <v>576</v>
      </c>
      <c r="B31" s="985"/>
      <c r="C31" s="985"/>
      <c r="D31" s="985"/>
      <c r="E31" s="985"/>
      <c r="F31" s="985"/>
      <c r="G31" s="31"/>
      <c r="H31" s="31"/>
      <c r="AC31" s="8"/>
      <c r="AD31" s="8"/>
      <c r="AE31" s="8"/>
      <c r="AF31" s="8"/>
      <c r="AG31" s="8"/>
    </row>
    <row r="32" spans="1:33" ht="12" customHeight="1">
      <c r="A32" s="1087"/>
      <c r="B32" s="951"/>
      <c r="C32" s="951"/>
      <c r="D32" s="951"/>
      <c r="E32" s="951"/>
      <c r="F32" s="951"/>
    </row>
    <row r="33" spans="1:13" ht="12" customHeight="1">
      <c r="A33" s="971" t="s">
        <v>260</v>
      </c>
      <c r="B33" s="1163" t="s">
        <v>797</v>
      </c>
      <c r="C33" s="1083"/>
      <c r="D33" s="1121" t="s">
        <v>795</v>
      </c>
      <c r="E33" s="1158"/>
      <c r="F33" s="1117" t="s">
        <v>796</v>
      </c>
      <c r="L33" s="926"/>
      <c r="M33" s="926"/>
    </row>
    <row r="34" spans="1:13" ht="12" customHeight="1">
      <c r="A34" s="971"/>
      <c r="B34" s="1083"/>
      <c r="C34" s="1083"/>
      <c r="D34" s="1168"/>
      <c r="E34" s="1159"/>
      <c r="F34" s="1076"/>
    </row>
    <row r="35" spans="1:13" ht="12" customHeight="1">
      <c r="A35" s="1004"/>
      <c r="B35" s="1083" t="s">
        <v>168</v>
      </c>
      <c r="C35" s="1077" t="s">
        <v>169</v>
      </c>
      <c r="D35" s="1084" t="s">
        <v>268</v>
      </c>
      <c r="E35" s="1084" t="s">
        <v>176</v>
      </c>
      <c r="F35" s="1076" t="s">
        <v>267</v>
      </c>
    </row>
    <row r="36" spans="1:13" ht="22.2" customHeight="1">
      <c r="A36" s="1004"/>
      <c r="B36" s="1083"/>
      <c r="C36" s="1079"/>
      <c r="D36" s="1086"/>
      <c r="E36" s="1086"/>
      <c r="F36" s="1076"/>
    </row>
    <row r="37" spans="1:13" ht="12" customHeight="1">
      <c r="A37" s="80"/>
      <c r="B37" s="235"/>
      <c r="C37" s="235"/>
      <c r="D37" s="236"/>
      <c r="E37" s="236"/>
      <c r="F37" s="236"/>
    </row>
    <row r="38" spans="1:13" ht="12" customHeight="1">
      <c r="A38" s="74" t="s">
        <v>175</v>
      </c>
      <c r="B38" s="896">
        <v>86</v>
      </c>
      <c r="C38" s="896">
        <v>62</v>
      </c>
      <c r="D38" s="896">
        <v>74</v>
      </c>
      <c r="E38" s="896">
        <v>10</v>
      </c>
      <c r="F38" s="896">
        <v>2</v>
      </c>
    </row>
    <row r="39" spans="1:13" ht="12" customHeight="1">
      <c r="A39" s="862" t="s">
        <v>177</v>
      </c>
      <c r="B39" s="924">
        <v>175</v>
      </c>
      <c r="C39" s="924">
        <v>124</v>
      </c>
      <c r="D39" s="924">
        <v>134</v>
      </c>
      <c r="E39" s="924">
        <v>35</v>
      </c>
      <c r="F39" s="924">
        <v>6</v>
      </c>
    </row>
    <row r="40" spans="1:13" ht="12" customHeight="1">
      <c r="A40" s="74" t="s">
        <v>178</v>
      </c>
      <c r="B40" s="896">
        <v>121</v>
      </c>
      <c r="C40" s="896">
        <v>94</v>
      </c>
      <c r="D40" s="896">
        <v>97</v>
      </c>
      <c r="E40" s="896">
        <v>20</v>
      </c>
      <c r="F40" s="896">
        <v>4</v>
      </c>
    </row>
    <row r="41" spans="1:13" ht="12" customHeight="1">
      <c r="A41" s="74" t="s">
        <v>179</v>
      </c>
      <c r="B41" s="896">
        <v>285</v>
      </c>
      <c r="C41" s="896">
        <v>226</v>
      </c>
      <c r="D41" s="896">
        <v>240</v>
      </c>
      <c r="E41" s="896">
        <v>26</v>
      </c>
      <c r="F41" s="896">
        <v>19</v>
      </c>
    </row>
    <row r="42" spans="1:13" ht="12" customHeight="1">
      <c r="A42" s="74"/>
      <c r="B42" s="896"/>
      <c r="C42" s="896"/>
      <c r="D42" s="896"/>
      <c r="E42" s="896"/>
      <c r="F42" s="896"/>
    </row>
    <row r="43" spans="1:13" ht="12" customHeight="1">
      <c r="A43" s="74" t="s">
        <v>184</v>
      </c>
      <c r="B43" s="896">
        <v>144</v>
      </c>
      <c r="C43" s="896">
        <v>104</v>
      </c>
      <c r="D43" s="896">
        <v>139</v>
      </c>
      <c r="E43" s="896">
        <v>4</v>
      </c>
      <c r="F43" s="896">
        <v>1</v>
      </c>
    </row>
    <row r="44" spans="1:13" ht="12" customHeight="1">
      <c r="A44" s="74" t="s">
        <v>185</v>
      </c>
      <c r="B44" s="896">
        <v>0</v>
      </c>
      <c r="C44" s="896">
        <v>0</v>
      </c>
      <c r="D44" s="896">
        <v>0</v>
      </c>
      <c r="E44" s="896">
        <v>0</v>
      </c>
      <c r="F44" s="896">
        <v>0</v>
      </c>
    </row>
    <row r="45" spans="1:13" ht="12" customHeight="1">
      <c r="A45" s="74" t="s">
        <v>186</v>
      </c>
      <c r="B45" s="896">
        <v>52</v>
      </c>
      <c r="C45" s="896">
        <v>45</v>
      </c>
      <c r="D45" s="896">
        <v>41</v>
      </c>
      <c r="E45" s="896">
        <v>8</v>
      </c>
      <c r="F45" s="896">
        <v>3</v>
      </c>
    </row>
    <row r="46" spans="1:13" ht="12" customHeight="1">
      <c r="A46" s="74" t="s">
        <v>187</v>
      </c>
      <c r="B46" s="896">
        <v>78</v>
      </c>
      <c r="C46" s="896">
        <v>55</v>
      </c>
      <c r="D46" s="896">
        <v>62</v>
      </c>
      <c r="E46" s="896">
        <v>15</v>
      </c>
      <c r="F46" s="896">
        <v>1</v>
      </c>
    </row>
    <row r="47" spans="1:13" ht="12" customHeight="1">
      <c r="A47" s="74" t="s">
        <v>188</v>
      </c>
      <c r="B47" s="896">
        <v>56</v>
      </c>
      <c r="C47" s="896">
        <v>50</v>
      </c>
      <c r="D47" s="896">
        <v>54</v>
      </c>
      <c r="E47" s="896">
        <v>2</v>
      </c>
      <c r="F47" s="896">
        <v>0</v>
      </c>
      <c r="L47" s="926"/>
      <c r="M47" s="926"/>
    </row>
    <row r="48" spans="1:13" ht="12" customHeight="1">
      <c r="A48" s="74" t="s">
        <v>189</v>
      </c>
      <c r="B48" s="896">
        <v>116</v>
      </c>
      <c r="C48" s="896">
        <v>84</v>
      </c>
      <c r="D48" s="896">
        <v>101</v>
      </c>
      <c r="E48" s="896">
        <v>10</v>
      </c>
      <c r="F48" s="896">
        <v>5</v>
      </c>
    </row>
    <row r="49" spans="1:6" ht="12" customHeight="1">
      <c r="A49" s="74" t="s">
        <v>190</v>
      </c>
      <c r="B49" s="896">
        <v>117</v>
      </c>
      <c r="C49" s="896">
        <v>83</v>
      </c>
      <c r="D49" s="896">
        <v>105</v>
      </c>
      <c r="E49" s="896">
        <v>11</v>
      </c>
      <c r="F49" s="896">
        <v>1</v>
      </c>
    </row>
    <row r="50" spans="1:6" ht="12" customHeight="1">
      <c r="A50" s="74" t="s">
        <v>191</v>
      </c>
      <c r="B50" s="896">
        <v>110</v>
      </c>
      <c r="C50" s="896">
        <v>84</v>
      </c>
      <c r="D50" s="896">
        <v>88</v>
      </c>
      <c r="E50" s="896">
        <v>18</v>
      </c>
      <c r="F50" s="896">
        <v>4</v>
      </c>
    </row>
    <row r="51" spans="1:6" ht="12" customHeight="1">
      <c r="A51" s="74" t="s">
        <v>192</v>
      </c>
      <c r="B51" s="896">
        <v>159</v>
      </c>
      <c r="C51" s="896">
        <v>111</v>
      </c>
      <c r="D51" s="896">
        <v>147</v>
      </c>
      <c r="E51" s="896">
        <v>7</v>
      </c>
      <c r="F51" s="896">
        <v>5</v>
      </c>
    </row>
    <row r="52" spans="1:6" ht="12" customHeight="1">
      <c r="A52" s="74" t="s">
        <v>193</v>
      </c>
      <c r="B52" s="896">
        <v>103</v>
      </c>
      <c r="C52" s="896">
        <v>81</v>
      </c>
      <c r="D52" s="896">
        <v>74</v>
      </c>
      <c r="E52" s="896">
        <v>29</v>
      </c>
      <c r="F52" s="896">
        <v>0</v>
      </c>
    </row>
    <row r="53" spans="1:6" ht="12" customHeight="1">
      <c r="A53" s="74" t="s">
        <v>194</v>
      </c>
      <c r="B53" s="896">
        <v>73</v>
      </c>
      <c r="C53" s="896">
        <v>59</v>
      </c>
      <c r="D53" s="896">
        <v>60</v>
      </c>
      <c r="E53" s="896">
        <v>11</v>
      </c>
      <c r="F53" s="896">
        <v>2</v>
      </c>
    </row>
    <row r="54" spans="1:6" ht="12" customHeight="1">
      <c r="A54" s="862" t="s">
        <v>195</v>
      </c>
      <c r="B54" s="924">
        <v>10</v>
      </c>
      <c r="C54" s="924">
        <v>4</v>
      </c>
      <c r="D54" s="924">
        <v>10</v>
      </c>
      <c r="E54" s="924">
        <v>0</v>
      </c>
      <c r="F54" s="924">
        <v>0</v>
      </c>
    </row>
    <row r="55" spans="1:6" ht="12" customHeight="1">
      <c r="A55" s="74" t="s">
        <v>196</v>
      </c>
      <c r="B55" s="896">
        <v>50</v>
      </c>
      <c r="C55" s="896">
        <v>43</v>
      </c>
      <c r="D55" s="896">
        <v>46</v>
      </c>
      <c r="E55" s="896">
        <v>4</v>
      </c>
      <c r="F55" s="896">
        <v>0</v>
      </c>
    </row>
    <row r="56" spans="1:6" ht="12" customHeight="1">
      <c r="A56" s="74" t="s">
        <v>197</v>
      </c>
      <c r="B56" s="896">
        <v>90</v>
      </c>
      <c r="C56" s="896">
        <v>73</v>
      </c>
      <c r="D56" s="896">
        <v>90</v>
      </c>
      <c r="E56" s="896">
        <v>0</v>
      </c>
      <c r="F56" s="896">
        <v>0</v>
      </c>
    </row>
    <row r="57" spans="1:6" ht="12" customHeight="1">
      <c r="A57" s="69" t="s">
        <v>277</v>
      </c>
      <c r="B57" s="884">
        <v>1825</v>
      </c>
      <c r="C57" s="884">
        <v>1382</v>
      </c>
      <c r="D57" s="884">
        <v>1562</v>
      </c>
      <c r="E57" s="884">
        <v>210</v>
      </c>
      <c r="F57" s="884">
        <v>53</v>
      </c>
    </row>
    <row r="58" spans="1:6">
      <c r="B58" s="84"/>
      <c r="C58" s="85"/>
    </row>
    <row r="59" spans="1:6">
      <c r="B59" s="922"/>
      <c r="C59" s="922"/>
      <c r="D59" s="922"/>
      <c r="E59" s="922"/>
      <c r="F59" s="922"/>
    </row>
    <row r="68" spans="28:33">
      <c r="AB68" s="319"/>
      <c r="AC68" s="339"/>
      <c r="AD68" s="339"/>
      <c r="AE68" s="339"/>
      <c r="AF68" s="339"/>
      <c r="AG68" s="339"/>
    </row>
    <row r="69" spans="28:33">
      <c r="AB69" s="319"/>
      <c r="AC69" s="339"/>
      <c r="AD69" s="339"/>
      <c r="AE69" s="339"/>
      <c r="AF69" s="339"/>
      <c r="AG69" s="339"/>
    </row>
    <row r="92" spans="29:33">
      <c r="AC92" s="319"/>
      <c r="AD92" s="339"/>
      <c r="AE92" s="339"/>
      <c r="AF92" s="339"/>
      <c r="AG92" s="339"/>
    </row>
  </sheetData>
  <mergeCells count="22"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</mergeCells>
  <phoneticPr fontId="3" type="noConversion"/>
  <hyperlinks>
    <hyperlink ref="A31:F31" location="'Inhaltsverzeichnis '!A137" display="'Inhaltsverzeichnis '!A137"/>
    <hyperlink ref="A2:E2" location="'Inhaltsverzeichnis '!A136" display="33.3  Fachoberschulen"/>
    <hyperlink ref="A1:F1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0"/>
  <sheetViews>
    <sheetView zoomScaleNormal="100" workbookViewId="0">
      <selection sqref="A1:F1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997" t="s">
        <v>1001</v>
      </c>
      <c r="B1" s="1137"/>
      <c r="C1" s="1137"/>
      <c r="D1" s="1137"/>
      <c r="E1" s="1137"/>
      <c r="F1" s="1137"/>
      <c r="AI1" s="355"/>
      <c r="AJ1" s="376"/>
      <c r="AK1" s="376"/>
      <c r="AL1" s="376"/>
      <c r="AM1" s="376"/>
    </row>
    <row r="2" spans="1:39" ht="12" customHeight="1">
      <c r="A2" s="995" t="s">
        <v>166</v>
      </c>
      <c r="B2" s="976"/>
      <c r="C2" s="976"/>
      <c r="D2" s="976"/>
      <c r="E2" s="976"/>
      <c r="F2" s="976"/>
    </row>
    <row r="3" spans="1:39" ht="12" customHeight="1">
      <c r="A3" s="969" t="s">
        <v>260</v>
      </c>
      <c r="B3" s="1061" t="s">
        <v>251</v>
      </c>
      <c r="C3" s="1171"/>
      <c r="D3" s="1171"/>
      <c r="E3" s="1171"/>
      <c r="F3" s="1171"/>
    </row>
    <row r="4" spans="1:39" ht="12" customHeight="1">
      <c r="A4" s="969"/>
      <c r="B4" s="1059" t="s">
        <v>168</v>
      </c>
      <c r="C4" s="1061" t="s">
        <v>271</v>
      </c>
      <c r="D4" s="945"/>
      <c r="E4" s="1113" t="s">
        <v>271</v>
      </c>
      <c r="F4" s="1171"/>
    </row>
    <row r="5" spans="1:39" ht="12" customHeight="1">
      <c r="A5" s="969"/>
      <c r="B5" s="1059"/>
      <c r="C5" s="1063" t="s">
        <v>342</v>
      </c>
      <c r="D5" s="1063" t="s">
        <v>169</v>
      </c>
      <c r="E5" s="1108" t="s">
        <v>157</v>
      </c>
      <c r="F5" s="1113" t="s">
        <v>158</v>
      </c>
    </row>
    <row r="6" spans="1:39" ht="12" customHeight="1">
      <c r="A6" s="969"/>
      <c r="B6" s="1059"/>
      <c r="C6" s="1064"/>
      <c r="D6" s="1064"/>
      <c r="E6" s="1059"/>
      <c r="F6" s="1061"/>
    </row>
    <row r="7" spans="1:39" ht="12" customHeight="1">
      <c r="A7" s="13"/>
      <c r="B7" s="8"/>
      <c r="C7" s="8"/>
      <c r="D7" s="8"/>
    </row>
    <row r="8" spans="1:39" ht="12" customHeight="1">
      <c r="A8" s="75" t="s">
        <v>198</v>
      </c>
      <c r="B8" s="896">
        <v>113</v>
      </c>
      <c r="C8" s="896">
        <v>46</v>
      </c>
      <c r="D8" s="896">
        <v>67</v>
      </c>
      <c r="E8" s="896">
        <v>100</v>
      </c>
      <c r="F8" s="896">
        <v>13</v>
      </c>
    </row>
    <row r="9" spans="1:39" ht="12" customHeight="1">
      <c r="A9" s="75" t="s">
        <v>199</v>
      </c>
      <c r="B9" s="896">
        <v>141</v>
      </c>
      <c r="C9" s="896">
        <v>35</v>
      </c>
      <c r="D9" s="896">
        <v>106</v>
      </c>
      <c r="E9" s="896">
        <v>105</v>
      </c>
      <c r="F9" s="896">
        <v>36</v>
      </c>
    </row>
    <row r="10" spans="1:39" ht="12" customHeight="1">
      <c r="A10" s="75" t="s">
        <v>200</v>
      </c>
      <c r="B10" s="896">
        <v>92</v>
      </c>
      <c r="C10" s="896">
        <v>19</v>
      </c>
      <c r="D10" s="896">
        <v>73</v>
      </c>
      <c r="E10" s="896">
        <v>92</v>
      </c>
      <c r="F10" s="896">
        <v>0</v>
      </c>
    </row>
    <row r="11" spans="1:39" ht="12" customHeight="1">
      <c r="A11" s="75" t="s">
        <v>201</v>
      </c>
      <c r="B11" s="896">
        <v>319</v>
      </c>
      <c r="C11" s="896">
        <v>95</v>
      </c>
      <c r="D11" s="896">
        <v>224</v>
      </c>
      <c r="E11" s="896">
        <v>167</v>
      </c>
      <c r="F11" s="896">
        <v>152</v>
      </c>
    </row>
    <row r="12" spans="1:39" ht="12" customHeight="1">
      <c r="A12" s="75"/>
      <c r="B12" s="896"/>
      <c r="C12" s="896"/>
      <c r="D12" s="896"/>
      <c r="E12" s="896"/>
      <c r="F12" s="896"/>
    </row>
    <row r="13" spans="1:39" ht="12" customHeight="1">
      <c r="A13" s="75" t="s">
        <v>202</v>
      </c>
      <c r="B13" s="896">
        <v>190</v>
      </c>
      <c r="C13" s="896">
        <v>67</v>
      </c>
      <c r="D13" s="896">
        <v>123</v>
      </c>
      <c r="E13" s="896">
        <v>143</v>
      </c>
      <c r="F13" s="896">
        <v>47</v>
      </c>
    </row>
    <row r="14" spans="1:39" ht="12" customHeight="1">
      <c r="A14" s="75" t="s">
        <v>203</v>
      </c>
      <c r="B14" s="896">
        <v>75</v>
      </c>
      <c r="C14" s="896">
        <v>30</v>
      </c>
      <c r="D14" s="896">
        <v>45</v>
      </c>
      <c r="E14" s="896">
        <v>75</v>
      </c>
      <c r="F14" s="896">
        <v>0</v>
      </c>
    </row>
    <row r="15" spans="1:39" ht="12" customHeight="1">
      <c r="A15" s="75" t="s">
        <v>207</v>
      </c>
      <c r="B15" s="896">
        <v>112</v>
      </c>
      <c r="C15" s="896">
        <v>48</v>
      </c>
      <c r="D15" s="896">
        <v>64</v>
      </c>
      <c r="E15" s="896">
        <v>112</v>
      </c>
      <c r="F15" s="896">
        <v>0</v>
      </c>
    </row>
    <row r="16" spans="1:39" ht="12" customHeight="1">
      <c r="A16" s="75" t="s">
        <v>208</v>
      </c>
      <c r="B16" s="896">
        <v>105</v>
      </c>
      <c r="C16" s="896">
        <v>53</v>
      </c>
      <c r="D16" s="896">
        <v>52</v>
      </c>
      <c r="E16" s="896">
        <v>93</v>
      </c>
      <c r="F16" s="896">
        <v>12</v>
      </c>
    </row>
    <row r="17" spans="1:6" ht="12" customHeight="1">
      <c r="A17" s="75" t="s">
        <v>209</v>
      </c>
      <c r="B17" s="896">
        <v>131</v>
      </c>
      <c r="C17" s="896">
        <v>36</v>
      </c>
      <c r="D17" s="896">
        <v>95</v>
      </c>
      <c r="E17" s="896">
        <v>122</v>
      </c>
      <c r="F17" s="896">
        <v>9</v>
      </c>
    </row>
    <row r="18" spans="1:6" ht="12" customHeight="1">
      <c r="A18" s="75" t="s">
        <v>210</v>
      </c>
      <c r="B18" s="896">
        <v>218</v>
      </c>
      <c r="C18" s="896">
        <v>107</v>
      </c>
      <c r="D18" s="896">
        <v>111</v>
      </c>
      <c r="E18" s="896">
        <v>182</v>
      </c>
      <c r="F18" s="896">
        <v>36</v>
      </c>
    </row>
    <row r="19" spans="1:6" ht="12" customHeight="1">
      <c r="A19" s="75" t="s">
        <v>212</v>
      </c>
      <c r="B19" s="896">
        <v>94</v>
      </c>
      <c r="C19" s="896">
        <v>36</v>
      </c>
      <c r="D19" s="896">
        <v>58</v>
      </c>
      <c r="E19" s="896">
        <v>59</v>
      </c>
      <c r="F19" s="896">
        <v>35</v>
      </c>
    </row>
    <row r="20" spans="1:6" ht="12" customHeight="1">
      <c r="A20" s="75" t="s">
        <v>213</v>
      </c>
      <c r="B20" s="896">
        <v>193</v>
      </c>
      <c r="C20" s="896">
        <v>80</v>
      </c>
      <c r="D20" s="896">
        <v>113</v>
      </c>
      <c r="E20" s="896">
        <v>156</v>
      </c>
      <c r="F20" s="896">
        <v>37</v>
      </c>
    </row>
    <row r="21" spans="1:6" ht="12" customHeight="1">
      <c r="A21" s="75" t="s">
        <v>214</v>
      </c>
      <c r="B21" s="896">
        <v>115</v>
      </c>
      <c r="C21" s="896">
        <v>46</v>
      </c>
      <c r="D21" s="896">
        <v>69</v>
      </c>
      <c r="E21" s="896">
        <v>81</v>
      </c>
      <c r="F21" s="896">
        <v>34</v>
      </c>
    </row>
    <row r="22" spans="1:6" ht="12" customHeight="1">
      <c r="A22" s="75" t="s">
        <v>215</v>
      </c>
      <c r="B22" s="896">
        <v>158</v>
      </c>
      <c r="C22" s="896">
        <v>58</v>
      </c>
      <c r="D22" s="896">
        <v>100</v>
      </c>
      <c r="E22" s="896">
        <v>126</v>
      </c>
      <c r="F22" s="896">
        <v>32</v>
      </c>
    </row>
    <row r="23" spans="1:6" ht="12" customHeight="1">
      <c r="A23" s="75" t="s">
        <v>216</v>
      </c>
      <c r="B23" s="896">
        <v>92</v>
      </c>
      <c r="C23" s="896">
        <v>39</v>
      </c>
      <c r="D23" s="896">
        <v>53</v>
      </c>
      <c r="E23" s="896">
        <v>76</v>
      </c>
      <c r="F23" s="896">
        <v>16</v>
      </c>
    </row>
    <row r="24" spans="1:6" ht="12" customHeight="1">
      <c r="A24" s="75" t="s">
        <v>217</v>
      </c>
      <c r="B24" s="896">
        <v>119</v>
      </c>
      <c r="C24" s="896">
        <v>33</v>
      </c>
      <c r="D24" s="896">
        <v>86</v>
      </c>
      <c r="E24" s="896">
        <v>119</v>
      </c>
      <c r="F24" s="896">
        <v>0</v>
      </c>
    </row>
    <row r="25" spans="1:6" ht="12" customHeight="1">
      <c r="A25" s="75" t="s">
        <v>218</v>
      </c>
      <c r="B25" s="896">
        <v>102</v>
      </c>
      <c r="C25" s="896">
        <v>36</v>
      </c>
      <c r="D25" s="896">
        <v>66</v>
      </c>
      <c r="E25" s="896">
        <v>102</v>
      </c>
      <c r="F25" s="896">
        <v>0</v>
      </c>
    </row>
    <row r="26" spans="1:6" ht="12" customHeight="1">
      <c r="A26" s="75" t="s">
        <v>219</v>
      </c>
      <c r="B26" s="896">
        <v>83</v>
      </c>
      <c r="C26" s="896">
        <v>36</v>
      </c>
      <c r="D26" s="896">
        <v>47</v>
      </c>
      <c r="E26" s="896">
        <v>68</v>
      </c>
      <c r="F26" s="896">
        <v>15</v>
      </c>
    </row>
    <row r="27" spans="1:6" s="7" customFormat="1" ht="12" customHeight="1">
      <c r="A27" s="64" t="s">
        <v>277</v>
      </c>
      <c r="B27" s="884">
        <v>2452</v>
      </c>
      <c r="C27" s="884">
        <v>900</v>
      </c>
      <c r="D27" s="884">
        <v>1552</v>
      </c>
      <c r="E27" s="884">
        <v>1978</v>
      </c>
      <c r="F27" s="884">
        <v>474</v>
      </c>
    </row>
    <row r="28" spans="1:6" s="7" customFormat="1" ht="12" customHeight="1">
      <c r="A28" s="64"/>
      <c r="B28" s="65"/>
      <c r="C28" s="65"/>
      <c r="D28" s="65"/>
      <c r="E28" s="65"/>
      <c r="F28" s="65"/>
    </row>
    <row r="30" spans="1:6" ht="24" customHeight="1">
      <c r="A30" s="997" t="s">
        <v>1002</v>
      </c>
      <c r="B30" s="997"/>
      <c r="C30" s="997"/>
      <c r="D30" s="997"/>
      <c r="E30" s="997"/>
      <c r="F30" s="997"/>
    </row>
    <row r="31" spans="1:6" ht="12" customHeight="1">
      <c r="A31" s="995" t="s">
        <v>166</v>
      </c>
      <c r="B31" s="976"/>
      <c r="C31" s="976"/>
      <c r="D31" s="976"/>
      <c r="E31" s="976"/>
      <c r="F31" s="976"/>
    </row>
    <row r="32" spans="1:6" ht="12" customHeight="1">
      <c r="A32" s="969" t="s">
        <v>260</v>
      </c>
      <c r="B32" s="1061" t="s">
        <v>250</v>
      </c>
      <c r="C32" s="1171"/>
      <c r="D32" s="1171"/>
      <c r="E32" s="1171"/>
      <c r="F32" s="1171"/>
    </row>
    <row r="33" spans="1:6" ht="12" customHeight="1">
      <c r="A33" s="969"/>
      <c r="B33" s="1108" t="s">
        <v>168</v>
      </c>
      <c r="C33" s="1061" t="s">
        <v>271</v>
      </c>
      <c r="D33" s="945"/>
      <c r="E33" s="1108" t="s">
        <v>823</v>
      </c>
      <c r="F33" s="1170"/>
    </row>
    <row r="34" spans="1:6" ht="12" customHeight="1">
      <c r="A34" s="969"/>
      <c r="B34" s="1059"/>
      <c r="C34" s="1063" t="s">
        <v>53</v>
      </c>
      <c r="D34" s="1063" t="s">
        <v>169</v>
      </c>
      <c r="E34" s="1108" t="s">
        <v>157</v>
      </c>
      <c r="F34" s="1113" t="s">
        <v>158</v>
      </c>
    </row>
    <row r="35" spans="1:6" ht="12" customHeight="1">
      <c r="A35" s="969"/>
      <c r="B35" s="1059"/>
      <c r="C35" s="1064"/>
      <c r="D35" s="1064"/>
      <c r="E35" s="1059"/>
      <c r="F35" s="1061"/>
    </row>
    <row r="36" spans="1:6" ht="12" customHeight="1">
      <c r="A36" s="13"/>
      <c r="B36" s="8"/>
      <c r="C36" s="8"/>
      <c r="D36" s="8"/>
    </row>
    <row r="37" spans="1:6" ht="12" customHeight="1">
      <c r="A37" s="75" t="s">
        <v>198</v>
      </c>
      <c r="B37" s="896">
        <v>108</v>
      </c>
      <c r="C37" s="896">
        <v>43</v>
      </c>
      <c r="D37" s="896">
        <v>65</v>
      </c>
      <c r="E37" s="896">
        <v>100</v>
      </c>
      <c r="F37" s="896">
        <v>8</v>
      </c>
    </row>
    <row r="38" spans="1:6" ht="12" customHeight="1">
      <c r="A38" s="75" t="s">
        <v>199</v>
      </c>
      <c r="B38" s="896">
        <v>133</v>
      </c>
      <c r="C38" s="896">
        <v>33</v>
      </c>
      <c r="D38" s="896">
        <v>100</v>
      </c>
      <c r="E38" s="896">
        <v>102</v>
      </c>
      <c r="F38" s="896">
        <v>31</v>
      </c>
    </row>
    <row r="39" spans="1:6" ht="12" customHeight="1">
      <c r="A39" s="75" t="s">
        <v>200</v>
      </c>
      <c r="B39" s="896">
        <v>92</v>
      </c>
      <c r="C39" s="896">
        <v>19</v>
      </c>
      <c r="D39" s="896">
        <v>73</v>
      </c>
      <c r="E39" s="896">
        <v>92</v>
      </c>
      <c r="F39" s="896">
        <v>0</v>
      </c>
    </row>
    <row r="40" spans="1:6" ht="12" customHeight="1">
      <c r="A40" s="75" t="s">
        <v>201</v>
      </c>
      <c r="B40" s="896">
        <v>282</v>
      </c>
      <c r="C40" s="896">
        <v>80</v>
      </c>
      <c r="D40" s="896">
        <v>202</v>
      </c>
      <c r="E40" s="896">
        <v>161</v>
      </c>
      <c r="F40" s="896">
        <v>121</v>
      </c>
    </row>
    <row r="41" spans="1:6" ht="12" customHeight="1">
      <c r="A41" s="75"/>
      <c r="B41" s="896"/>
      <c r="C41" s="896"/>
      <c r="D41" s="896"/>
      <c r="E41" s="896"/>
      <c r="F41" s="896"/>
    </row>
    <row r="42" spans="1:6" ht="12" customHeight="1">
      <c r="A42" s="75" t="s">
        <v>202</v>
      </c>
      <c r="B42" s="896">
        <v>177</v>
      </c>
      <c r="C42" s="896">
        <v>62</v>
      </c>
      <c r="D42" s="896">
        <v>115</v>
      </c>
      <c r="E42" s="896">
        <v>142</v>
      </c>
      <c r="F42" s="896">
        <v>35</v>
      </c>
    </row>
    <row r="43" spans="1:6" ht="12" customHeight="1">
      <c r="A43" s="75" t="s">
        <v>203</v>
      </c>
      <c r="B43" s="896">
        <v>75</v>
      </c>
      <c r="C43" s="896">
        <v>30</v>
      </c>
      <c r="D43" s="896">
        <v>45</v>
      </c>
      <c r="E43" s="896">
        <v>75</v>
      </c>
      <c r="F43" s="896">
        <v>0</v>
      </c>
    </row>
    <row r="44" spans="1:6" ht="12" customHeight="1">
      <c r="A44" s="75" t="s">
        <v>207</v>
      </c>
      <c r="B44" s="896">
        <v>103</v>
      </c>
      <c r="C44" s="896">
        <v>41</v>
      </c>
      <c r="D44" s="896">
        <v>62</v>
      </c>
      <c r="E44" s="896">
        <v>103</v>
      </c>
      <c r="F44" s="896">
        <v>0</v>
      </c>
    </row>
    <row r="45" spans="1:6" ht="12" customHeight="1">
      <c r="A45" s="75" t="s">
        <v>208</v>
      </c>
      <c r="B45" s="896">
        <v>100</v>
      </c>
      <c r="C45" s="896">
        <v>50</v>
      </c>
      <c r="D45" s="896">
        <v>50</v>
      </c>
      <c r="E45" s="896">
        <v>89</v>
      </c>
      <c r="F45" s="896">
        <v>11</v>
      </c>
    </row>
    <row r="46" spans="1:6" ht="12" customHeight="1">
      <c r="A46" s="75" t="s">
        <v>209</v>
      </c>
      <c r="B46" s="896">
        <v>123</v>
      </c>
      <c r="C46" s="896">
        <v>33</v>
      </c>
      <c r="D46" s="896">
        <v>90</v>
      </c>
      <c r="E46" s="896">
        <v>114</v>
      </c>
      <c r="F46" s="896">
        <v>9</v>
      </c>
    </row>
    <row r="47" spans="1:6" ht="12" customHeight="1">
      <c r="A47" s="75" t="s">
        <v>210</v>
      </c>
      <c r="B47" s="896">
        <v>181</v>
      </c>
      <c r="C47" s="896">
        <v>83</v>
      </c>
      <c r="D47" s="896">
        <v>98</v>
      </c>
      <c r="E47" s="896">
        <v>170</v>
      </c>
      <c r="F47" s="896">
        <v>11</v>
      </c>
    </row>
    <row r="48" spans="1:6" ht="12" customHeight="1">
      <c r="A48" s="75" t="s">
        <v>212</v>
      </c>
      <c r="B48" s="896">
        <v>76</v>
      </c>
      <c r="C48" s="896">
        <v>29</v>
      </c>
      <c r="D48" s="896">
        <v>47</v>
      </c>
      <c r="E48" s="896">
        <v>54</v>
      </c>
      <c r="F48" s="896">
        <v>22</v>
      </c>
    </row>
    <row r="49" spans="1:6" ht="12" customHeight="1">
      <c r="A49" s="75" t="s">
        <v>213</v>
      </c>
      <c r="B49" s="896">
        <v>185</v>
      </c>
      <c r="C49" s="896">
        <v>78</v>
      </c>
      <c r="D49" s="896">
        <v>107</v>
      </c>
      <c r="E49" s="896">
        <v>156</v>
      </c>
      <c r="F49" s="896">
        <v>29</v>
      </c>
    </row>
    <row r="50" spans="1:6" ht="12" customHeight="1">
      <c r="A50" s="75" t="s">
        <v>214</v>
      </c>
      <c r="B50" s="896">
        <v>110</v>
      </c>
      <c r="C50" s="896">
        <v>42</v>
      </c>
      <c r="D50" s="896">
        <v>68</v>
      </c>
      <c r="E50" s="896">
        <v>79</v>
      </c>
      <c r="F50" s="896">
        <v>31</v>
      </c>
    </row>
    <row r="51" spans="1:6" ht="12" customHeight="1">
      <c r="A51" s="75" t="s">
        <v>215</v>
      </c>
      <c r="B51" s="896">
        <v>147</v>
      </c>
      <c r="C51" s="896">
        <v>54</v>
      </c>
      <c r="D51" s="896">
        <v>93</v>
      </c>
      <c r="E51" s="896">
        <v>122</v>
      </c>
      <c r="F51" s="896">
        <v>25</v>
      </c>
    </row>
    <row r="52" spans="1:6" ht="12" customHeight="1">
      <c r="A52" s="75" t="s">
        <v>216</v>
      </c>
      <c r="B52" s="896">
        <v>83</v>
      </c>
      <c r="C52" s="896">
        <v>33</v>
      </c>
      <c r="D52" s="896">
        <v>50</v>
      </c>
      <c r="E52" s="896">
        <v>76</v>
      </c>
      <c r="F52" s="896">
        <v>7</v>
      </c>
    </row>
    <row r="53" spans="1:6" ht="12" customHeight="1">
      <c r="A53" s="75" t="s">
        <v>217</v>
      </c>
      <c r="B53" s="896">
        <v>117</v>
      </c>
      <c r="C53" s="896">
        <v>33</v>
      </c>
      <c r="D53" s="896">
        <v>84</v>
      </c>
      <c r="E53" s="896">
        <v>117</v>
      </c>
      <c r="F53" s="896">
        <v>0</v>
      </c>
    </row>
    <row r="54" spans="1:6" ht="12" customHeight="1">
      <c r="A54" s="75" t="s">
        <v>218</v>
      </c>
      <c r="B54" s="896">
        <v>99</v>
      </c>
      <c r="C54" s="896">
        <v>35</v>
      </c>
      <c r="D54" s="896">
        <v>64</v>
      </c>
      <c r="E54" s="896">
        <v>99</v>
      </c>
      <c r="F54" s="896">
        <v>0</v>
      </c>
    </row>
    <row r="55" spans="1:6" ht="12" customHeight="1">
      <c r="A55" s="75" t="s">
        <v>219</v>
      </c>
      <c r="B55" s="896">
        <v>78</v>
      </c>
      <c r="C55" s="896">
        <v>33</v>
      </c>
      <c r="D55" s="896">
        <v>45</v>
      </c>
      <c r="E55" s="896">
        <v>66</v>
      </c>
      <c r="F55" s="896">
        <v>12</v>
      </c>
    </row>
    <row r="56" spans="1:6" ht="12" customHeight="1">
      <c r="A56" s="64" t="s">
        <v>277</v>
      </c>
      <c r="B56" s="884">
        <v>2269</v>
      </c>
      <c r="C56" s="884">
        <v>811</v>
      </c>
      <c r="D56" s="884">
        <v>1458</v>
      </c>
      <c r="E56" s="884">
        <v>1917</v>
      </c>
      <c r="F56" s="884">
        <v>352</v>
      </c>
    </row>
    <row r="66" spans="34:39" ht="12" customHeight="1">
      <c r="AH66" s="319"/>
      <c r="AI66" s="339"/>
      <c r="AJ66" s="339"/>
      <c r="AK66" s="339"/>
      <c r="AL66" s="339"/>
      <c r="AM66" s="339"/>
    </row>
    <row r="67" spans="34:39" ht="12" customHeight="1">
      <c r="AH67" s="319"/>
      <c r="AI67" s="339"/>
      <c r="AJ67" s="339"/>
      <c r="AK67" s="339"/>
      <c r="AL67" s="339"/>
      <c r="AM67" s="339"/>
    </row>
    <row r="90" spans="35:39" ht="12" customHeight="1">
      <c r="AI90" s="319"/>
      <c r="AJ90" s="339"/>
      <c r="AK90" s="339"/>
      <c r="AL90" s="339"/>
      <c r="AM90" s="339"/>
    </row>
  </sheetData>
  <mergeCells count="22"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</mergeCells>
  <phoneticPr fontId="2" type="noConversion"/>
  <hyperlinks>
    <hyperlink ref="A1:F1" location="'Inhaltsverzeichnis '!A139" display="'Inhaltsverzeichnis '!A139"/>
    <hyperlink ref="A30:F30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/19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workbookViewId="0"/>
  </sheetViews>
  <sheetFormatPr baseColWidth="10" defaultColWidth="11.5546875" defaultRowHeight="13.2"/>
  <cols>
    <col min="1" max="1" width="2.109375" style="739" customWidth="1"/>
    <col min="2" max="2" width="2" style="739" customWidth="1"/>
    <col min="3" max="3" width="29.5546875" style="739" customWidth="1"/>
    <col min="4" max="4" width="2.109375" style="739" customWidth="1"/>
    <col min="5" max="5" width="29.33203125" style="739" customWidth="1"/>
    <col min="6" max="6" width="2" style="739" customWidth="1"/>
    <col min="7" max="7" width="30" style="739" customWidth="1"/>
    <col min="8" max="8" width="5.33203125" style="739" customWidth="1"/>
    <col min="9" max="9" width="16.109375" style="739" customWidth="1"/>
    <col min="10" max="16384" width="11.5546875" style="73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100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1866900</xdr:colOff>
                <xdr:row>39</xdr:row>
                <xdr:rowOff>76200</xdr:rowOff>
              </to>
            </anchor>
          </objectPr>
        </oleObject>
      </mc:Choice>
      <mc:Fallback>
        <oleObject progId="Word.Document.12" shapeId="1710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2019/2020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Amt für Statistik Berlin-Brandenburg</cp:lastModifiedBy>
  <cp:lastPrinted>2020-10-05T06:33:09Z</cp:lastPrinted>
  <dcterms:created xsi:type="dcterms:W3CDTF">2006-02-02T14:32:50Z</dcterms:created>
  <dcterms:modified xsi:type="dcterms:W3CDTF">2020-10-07T04:57:11Z</dcterms:modified>
  <cp:category>Statistischer Bericht B II 1 - j / 19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