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ml.chartshapes+xml"/>
  <Override PartName="/xl/charts/chart3.xml" ContentType="application/vnd.openxmlformats-officedocument.drawingml.chart+xml"/>
  <Override PartName="/xl/drawings/drawing8.xml" ContentType="application/vnd.openxmlformats-officedocument.drawingml.chartshapes+xml"/>
  <Override PartName="/xl/charts/chart4.xml" ContentType="application/vnd.openxmlformats-officedocument.drawingml.chart+xml"/>
  <Override PartName="/xl/drawings/drawing9.xml" ContentType="application/vnd.openxmlformats-officedocument.drawingml.chartshapes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charts/chart6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7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15.xml" ContentType="application/vnd.openxmlformats-officedocument.drawingml.chartshapes+xml"/>
  <Override PartName="/xl/charts/chart10.xml" ContentType="application/vnd.openxmlformats-officedocument.drawingml.chart+xml"/>
  <Override PartName="/xl/drawings/drawing16.xml" ContentType="application/vnd.openxmlformats-officedocument.drawingml.chartshapes+xml"/>
  <Override PartName="/xl/charts/chart11.xml" ContentType="application/vnd.openxmlformats-officedocument.drawingml.chart+xml"/>
  <Override PartName="/xl/drawings/drawing17.xml" ContentType="application/vnd.openxmlformats-officedocument.drawingml.chartshapes+xml"/>
  <Override PartName="/xl/charts/chart12.xml" ContentType="application/vnd.openxmlformats-officedocument.drawingml.chart+xml"/>
  <Override PartName="/xl/drawings/drawing18.xml" ContentType="application/vnd.openxmlformats-officedocument.drawingml.chartshapes+xml"/>
  <Override PartName="/xl/charts/chart13.xml" ContentType="application/vnd.openxmlformats-officedocument.drawingml.chart+xml"/>
  <Override PartName="/xl/drawings/drawing19.xml" ContentType="application/vnd.openxmlformats-officedocument.drawingml.chartshapes+xml"/>
  <Override PartName="/xl/charts/chart14.xml" ContentType="application/vnd.openxmlformats-officedocument.drawingml.chart+xml"/>
  <Override PartName="/xl/drawings/drawing20.xml" ContentType="application/vnd.openxmlformats-officedocument.drawingml.chartshapes+xml"/>
  <Override PartName="/xl/charts/chart15.xml" ContentType="application/vnd.openxmlformats-officedocument.drawingml.chart+xml"/>
  <Override PartName="/xl/drawings/drawing21.xml" ContentType="application/vnd.openxmlformats-officedocument.drawingml.chartshapes+xml"/>
  <Override PartName="/xl/charts/chart16.xml" ContentType="application/vnd.openxmlformats-officedocument.drawingml.chart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24.xml" ContentType="application/vnd.openxmlformats-officedocument.drawingml.chartshapes+xml"/>
  <Override PartName="/xl/charts/chart19.xml" ContentType="application/vnd.openxmlformats-officedocument.drawingml.chart+xml"/>
  <Override PartName="/xl/drawings/drawing25.xml" ContentType="application/vnd.openxmlformats-officedocument.drawingml.chartshapes+xml"/>
  <Override PartName="/xl/charts/chart20.xml" ContentType="application/vnd.openxmlformats-officedocument.drawingml.chart+xml"/>
  <Override PartName="/xl/drawings/drawing26.xml" ContentType="application/vnd.openxmlformats-officedocument.drawingml.chartshapes+xml"/>
  <Override PartName="/xl/charts/chart21.xml" ContentType="application/vnd.openxmlformats-officedocument.drawingml.chart+xml"/>
  <Override PartName="/xl/drawings/drawing27.xml" ContentType="application/vnd.openxmlformats-officedocument.drawingml.chartshapes+xml"/>
  <Override PartName="/xl/charts/chart22.xml" ContentType="application/vnd.openxmlformats-officedocument.drawingml.chart+xml"/>
  <Override PartName="/xl/drawings/drawing28.xml" ContentType="application/vnd.openxmlformats-officedocument.drawingml.chartshapes+xml"/>
  <Override PartName="/xl/charts/chart23.xml" ContentType="application/vnd.openxmlformats-officedocument.drawingml.chart+xml"/>
  <Override PartName="/xl/drawings/drawing29.xml" ContentType="application/vnd.openxmlformats-officedocument.drawingml.chartshapes+xml"/>
  <Override PartName="/xl/charts/chart24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drawings/drawing32.xml" ContentType="application/vnd.openxmlformats-officedocument.drawing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33.xml" ContentType="application/vnd.openxmlformats-officedocument.drawing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drawings/drawing34.xml" ContentType="application/vnd.openxmlformats-officedocument.drawingml.chartshapes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35.xml" ContentType="application/vnd.openxmlformats-officedocument.drawingml.chartshapes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drawings/drawing36.xml" ContentType="application/vnd.openxmlformats-officedocument.drawingml.chartshapes+xml"/>
  <Override PartName="/xl/charts/chart75.xml" ContentType="application/vnd.openxmlformats-officedocument.drawingml.chart+xml"/>
  <Override PartName="/xl/drawings/drawing37.xml" ContentType="application/vnd.openxmlformats-officedocument.drawingml.chartshapes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38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drawings/drawing39.xml" ContentType="application/vnd.openxmlformats-officedocument.drawing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0.xml" ContentType="application/vnd.openxmlformats-officedocument.drawingml.chartshapes+xml"/>
  <Override PartName="/xl/charts/chart82.xml" ContentType="application/vnd.openxmlformats-officedocument.drawingml.chart+xml"/>
  <Override PartName="/xl/drawings/drawing41.xml" ContentType="application/vnd.openxmlformats-officedocument.drawingml.chartshapes+xml"/>
  <Override PartName="/xl/charts/chart83.xml" ContentType="application/vnd.openxmlformats-officedocument.drawingml.chart+xml"/>
  <Override PartName="/xl/drawings/drawing42.xml" ContentType="application/vnd.openxmlformats-officedocument.drawingml.chartshapes+xml"/>
  <Override PartName="/xl/charts/chart84.xml" ContentType="application/vnd.openxmlformats-officedocument.drawingml.chart+xml"/>
  <Override PartName="/xl/drawings/drawing43.xml" ContentType="application/vnd.openxmlformats-officedocument.drawingml.chartshapes+xml"/>
  <Override PartName="/xl/charts/chart85.xml" ContentType="application/vnd.openxmlformats-officedocument.drawingml.chart+xml"/>
  <Override PartName="/xl/drawings/drawing44.xml" ContentType="application/vnd.openxmlformats-officedocument.drawingml.chartshapes+xml"/>
  <Override PartName="/xl/charts/chart86.xml" ContentType="application/vnd.openxmlformats-officedocument.drawingml.chart+xml"/>
  <Override PartName="/xl/drawings/drawing45.xml" ContentType="application/vnd.openxmlformats-officedocument.drawingml.chartshapes+xml"/>
  <Override PartName="/xl/charts/chart87.xml" ContentType="application/vnd.openxmlformats-officedocument.drawingml.chart+xml"/>
  <Override PartName="/xl/drawings/drawing46.xml" ContentType="application/vnd.openxmlformats-officedocument.drawingml.chartshapes+xml"/>
  <Override PartName="/xl/charts/chart88.xml" ContentType="application/vnd.openxmlformats-officedocument.drawingml.chart+xml"/>
  <Override PartName="/xl/drawings/drawing47.xml" ContentType="application/vnd.openxmlformats-officedocument.drawingml.chartshapes+xml"/>
  <Override PartName="/xl/charts/chart89.xml" ContentType="application/vnd.openxmlformats-officedocument.drawingml.chart+xml"/>
  <Override PartName="/xl/drawings/drawing48.xml" ContentType="application/vnd.openxmlformats-officedocument.drawingml.chartshapes+xml"/>
  <Override PartName="/xl/charts/chart90.xml" ContentType="application/vnd.openxmlformats-officedocument.drawingml.chart+xml"/>
  <Override PartName="/xl/drawings/drawing49.xml" ContentType="application/vnd.openxmlformats-officedocument.drawingml.chartshapes+xml"/>
  <Override PartName="/xl/drawings/drawing5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drawings/drawing51.xml" ContentType="application/vnd.openxmlformats-officedocument.drawing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drawings/drawing52.xml" ContentType="application/vnd.openxmlformats-officedocument.drawingml.chartshapes+xml"/>
  <Override PartName="/xl/charts/chart102.xml" ContentType="application/vnd.openxmlformats-officedocument.drawingml.chart+xml"/>
  <Override PartName="/xl/drawings/drawing53.xml" ContentType="application/vnd.openxmlformats-officedocument.drawingml.chartshapes+xml"/>
  <Override PartName="/xl/charts/chart103.xml" ContentType="application/vnd.openxmlformats-officedocument.drawingml.chart+xml"/>
  <Override PartName="/xl/drawings/drawing54.xml" ContentType="application/vnd.openxmlformats-officedocument.drawingml.chartshapes+xml"/>
  <Override PartName="/xl/charts/chart104.xml" ContentType="application/vnd.openxmlformats-officedocument.drawingml.chart+xml"/>
  <Override PartName="/xl/drawings/drawing55.xml" ContentType="application/vnd.openxmlformats-officedocument.drawingml.chartshapes+xml"/>
  <Override PartName="/xl/drawings/drawing56.xml" ContentType="application/vnd.openxmlformats-officedocument.drawing+xml"/>
  <Override PartName="/xl/charts/chart105.xml" ContentType="application/vnd.openxmlformats-officedocument.drawingml.chart+xml"/>
  <Override PartName="/xl/drawings/drawing57.xml" ContentType="application/vnd.openxmlformats-officedocument.drawingml.chartshapes+xml"/>
  <Override PartName="/xl/charts/chart106.xml" ContentType="application/vnd.openxmlformats-officedocument.drawingml.chart+xml"/>
  <Override PartName="/xl/drawings/drawing58.xml" ContentType="application/vnd.openxmlformats-officedocument.drawingml.chartshapes+xml"/>
  <Override PartName="/xl/drawings/drawing59.xml" ContentType="application/vnd.openxmlformats-officedocument.drawing+xml"/>
  <Override PartName="/xl/charts/chart107.xml" ContentType="application/vnd.openxmlformats-officedocument.drawingml.chart+xml"/>
  <Override PartName="/xl/drawings/drawing60.xml" ContentType="application/vnd.openxmlformats-officedocument.drawingml.chartshapes+xml"/>
  <Override PartName="/xl/charts/chart108.xml" ContentType="application/vnd.openxmlformats-officedocument.drawingml.chart+xml"/>
  <Override PartName="/xl/drawings/drawing61.xml" ContentType="application/vnd.openxmlformats-officedocument.drawingml.chartshapes+xml"/>
  <Override PartName="/xl/drawings/drawing6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1508" yWindow="-12" windowWidth="11544" windowHeight="10812" tabRatio="818"/>
  </bookViews>
  <sheets>
    <sheet name="Titel" sheetId="22" r:id="rId1"/>
    <sheet name="Impressum" sheetId="121" r:id="rId2"/>
    <sheet name="Inhaltsverzeichnis" sheetId="24" r:id="rId3"/>
    <sheet name="Vorbemerkungen" sheetId="119" r:id="rId4"/>
    <sheet name="13Grafik1" sheetId="65" r:id="rId5"/>
    <sheet name="14Tab 1.1" sheetId="62" r:id="rId6"/>
    <sheet name="17Tab 1.2" sheetId="18" r:id="rId7"/>
    <sheet name="18Tab 1.3" sheetId="17" r:id="rId8"/>
    <sheet name="19Grafik2_3" sheetId="52" r:id="rId9"/>
    <sheet name="20Tab 1.4" sheetId="16" r:id="rId10"/>
    <sheet name="22Tab 1.5" sheetId="15" r:id="rId11"/>
    <sheet name="24Grafik4_5" sheetId="54" r:id="rId12"/>
    <sheet name="25Tab 1.6" sheetId="14" r:id="rId13"/>
    <sheet name="26Grafik6_7" sheetId="55" r:id="rId14"/>
    <sheet name="27Tab 1.7" sheetId="13" r:id="rId15"/>
    <sheet name="29Tab 1.8" sheetId="12" r:id="rId16"/>
    <sheet name="30Grafik8" sheetId="57" r:id="rId17"/>
    <sheet name="32Tab 1.9" sheetId="11" r:id="rId18"/>
    <sheet name="33Grafik9_10" sheetId="56" r:id="rId19"/>
    <sheet name="34Tab 1.10" sheetId="21" r:id="rId20"/>
    <sheet name="36Tab 2.1" sheetId="10" r:id="rId21"/>
    <sheet name="38Tab 2.2" sheetId="9" r:id="rId22"/>
    <sheet name="39Grafik11_12" sheetId="59" r:id="rId23"/>
    <sheet name="40Tab 2.3" sheetId="8" r:id="rId24"/>
    <sheet name="41Tab 2.4" sheetId="7" r:id="rId25"/>
    <sheet name="42Grafik13_14" sheetId="58" r:id="rId26"/>
    <sheet name="43Tab 2.5" sheetId="6" r:id="rId27"/>
    <sheet name="44Tab 2.6" sheetId="5" r:id="rId28"/>
    <sheet name="45Tab 2.7" sheetId="4" r:id="rId29"/>
    <sheet name="46Tab 2.8" sheetId="3" r:id="rId30"/>
    <sheet name="47Tab 2.9" sheetId="2" r:id="rId31"/>
    <sheet name="49Grafik15" sheetId="112" r:id="rId32"/>
    <sheet name="50Tab 3.1" sheetId="66" r:id="rId33"/>
    <sheet name="51Tab 3.2" sheetId="118" r:id="rId34"/>
    <sheet name="53Tab 3.3" sheetId="68" r:id="rId35"/>
    <sheet name="54Tab 3.4" sheetId="69" r:id="rId36"/>
    <sheet name="55Tab 3.5" sheetId="70" r:id="rId37"/>
    <sheet name="56Tab 3.6_3.7" sheetId="72" r:id="rId38"/>
    <sheet name="57Tab 3.8" sheetId="73" r:id="rId39"/>
    <sheet name="58Tab 4.1" sheetId="74" r:id="rId40"/>
    <sheet name="59Tab 4.2" sheetId="75" r:id="rId41"/>
    <sheet name="60Tab 4.3" sheetId="76" r:id="rId42"/>
    <sheet name="61Tab 4.4" sheetId="77" r:id="rId43"/>
    <sheet name="62Tab 4.5_Grafik16" sheetId="78" r:id="rId44"/>
    <sheet name="63Tab 5.1" sheetId="79" r:id="rId45"/>
    <sheet name="64Tab 5.2_Grafik17" sheetId="80" r:id="rId46"/>
    <sheet name="67Tab 5.3" sheetId="81" r:id="rId47"/>
    <sheet name="69Tab 5.4" sheetId="82" r:id="rId48"/>
    <sheet name="71Tab 5.5" sheetId="83" r:id="rId49"/>
    <sheet name="72Tab 6.1_6.2" sheetId="85" r:id="rId50"/>
    <sheet name="73Tab 6.3" sheetId="86" r:id="rId51"/>
    <sheet name="74Tab 6.4" sheetId="87" r:id="rId52"/>
    <sheet name="75Tab 6.5" sheetId="88" r:id="rId53"/>
    <sheet name="76Tab 6.6_6.7" sheetId="90" r:id="rId54"/>
    <sheet name="77Tab 7.1_7.2" sheetId="91" r:id="rId55"/>
    <sheet name="78Tab 7.3" sheetId="92" r:id="rId56"/>
    <sheet name="79Tab 7.4" sheetId="93" r:id="rId57"/>
    <sheet name="80Tab 7.5" sheetId="94" r:id="rId58"/>
    <sheet name="81Tab 7.6_7.7" sheetId="96" r:id="rId59"/>
    <sheet name="82Tab 8.1_8.2" sheetId="97" r:id="rId60"/>
    <sheet name="83Tab 8.3" sheetId="98" r:id="rId61"/>
    <sheet name="84Tab 8.4_8.5" sheetId="99" r:id="rId62"/>
    <sheet name="85Tab 9.1" sheetId="101" r:id="rId63"/>
    <sheet name="86Tab 9.2" sheetId="102" r:id="rId64"/>
    <sheet name="87Tab 9.3" sheetId="103" r:id="rId65"/>
    <sheet name="88Tab 9.4" sheetId="104" r:id="rId66"/>
    <sheet name="89Tab 9.5" sheetId="105" r:id="rId67"/>
    <sheet name="90Tab 10.1" sheetId="106" r:id="rId68"/>
    <sheet name="91Tab 10.2" sheetId="107" r:id="rId69"/>
    <sheet name="92Tab 10.3" sheetId="108" r:id="rId70"/>
    <sheet name="93Tab 10.4" sheetId="109" r:id="rId71"/>
    <sheet name="94Tab 10.5" sheetId="110" r:id="rId72"/>
    <sheet name="95Tab 10.6" sheetId="111" r:id="rId73"/>
    <sheet name="U4" sheetId="117" r:id="rId74"/>
  </sheets>
  <externalReferences>
    <externalReference r:id="rId75"/>
  </externalReferences>
  <definedNames>
    <definedName name="_xlnm.Database" localSheetId="1">#REF!</definedName>
    <definedName name="_xlnm.Database" localSheetId="73">#REF!</definedName>
    <definedName name="_xlnm.Database">[1]T7E!#REF!</definedName>
    <definedName name="_xlnm.Print_Area" localSheetId="4">'13Grafik1'!$A$1:$G$69</definedName>
    <definedName name="_xlnm.Print_Area" localSheetId="5">'14Tab 1.1'!$A$1:$G$108</definedName>
    <definedName name="_xlnm.Print_Area" localSheetId="6">'17Tab 1.2'!$A$1:$G$41</definedName>
    <definedName name="_xlnm.Print_Area" localSheetId="7">'18Tab 1.3'!$A$1:$G$43</definedName>
    <definedName name="_xlnm.Print_Area" localSheetId="8">'19Grafik2_3'!$A$1:$G$49</definedName>
    <definedName name="_xlnm.Print_Area" localSheetId="9">'20Tab 1.4'!$A$1:$H$70</definedName>
    <definedName name="_xlnm.Print_Area" localSheetId="10">'22Tab 1.5'!$A$1:$J$92</definedName>
    <definedName name="_xlnm.Print_Area" localSheetId="11">'24Grafik4_5'!$A$1:$G$52</definedName>
    <definedName name="_xlnm.Print_Area" localSheetId="12">'25Tab 1.6'!$A$1:$H$55</definedName>
    <definedName name="_xlnm.Print_Area" localSheetId="13">'26Grafik6_7'!$A$1:$G$50</definedName>
    <definedName name="_xlnm.Print_Area" localSheetId="14">'27Tab 1.7'!$A$1:$H$86</definedName>
    <definedName name="_xlnm.Print_Area" localSheetId="15">'29Tab 1.8'!$A$1:$I$55</definedName>
    <definedName name="_xlnm.Print_Area" localSheetId="16">'30Grafik8'!$A$1:$G$108</definedName>
    <definedName name="_xlnm.Print_Area" localSheetId="17">'32Tab 1.9'!$A$1:$H$57</definedName>
    <definedName name="_xlnm.Print_Area" localSheetId="18">'33Grafik9_10'!$A$1:$G$53</definedName>
    <definedName name="_xlnm.Print_Area" localSheetId="19">'34Tab 1.10'!$A$1:$H$85</definedName>
    <definedName name="_xlnm.Print_Area" localSheetId="20">'36Tab 2.1'!$A$1:$K$58</definedName>
    <definedName name="_xlnm.Print_Area" localSheetId="21">'38Tab 2.2'!$A$1:$J$34</definedName>
    <definedName name="_xlnm.Print_Area" localSheetId="22">'39Grafik11_12'!$A$1:$G$50</definedName>
    <definedName name="_xlnm.Print_Area" localSheetId="23">'40Tab 2.3'!$A$1:$H$50</definedName>
    <definedName name="_xlnm.Print_Area" localSheetId="24">'41Tab 2.4'!$A$1:$N$60</definedName>
    <definedName name="_xlnm.Print_Area" localSheetId="25">'42Grafik13_14'!$A$1:$G$53</definedName>
    <definedName name="_xlnm.Print_Area" localSheetId="26">'43Tab 2.5'!$A$1:$I$57</definedName>
    <definedName name="_xlnm.Print_Area" localSheetId="27">'44Tab 2.6'!$A$1:$L$32</definedName>
    <definedName name="_xlnm.Print_Area" localSheetId="28">'45Tab 2.7'!$A$1:$M$55</definedName>
    <definedName name="_xlnm.Print_Area" localSheetId="29">'46Tab 2.8'!$A$1:$I$62</definedName>
    <definedName name="_xlnm.Print_Area" localSheetId="30">'47Tab 2.9'!$A$1:$M$121</definedName>
    <definedName name="_xlnm.Print_Area" localSheetId="31">'49Grafik15'!$A$1:$G$56</definedName>
    <definedName name="_xlnm.Print_Area" localSheetId="32">'50Tab 3.1'!$A$1:$J$49</definedName>
    <definedName name="_xlnm.Print_Area" localSheetId="33">'51Tab 3.2'!$A$1:$I$112</definedName>
    <definedName name="_xlnm.Print_Area" localSheetId="34">'53Tab 3.3'!$A$1:$K$48</definedName>
    <definedName name="_xlnm.Print_Area" localSheetId="35">'54Tab 3.4'!$A$1:$J$50</definedName>
    <definedName name="_xlnm.Print_Area" localSheetId="36">'55Tab 3.5'!$A$1:$J$54</definedName>
    <definedName name="_xlnm.Print_Area" localSheetId="37">'56Tab 3.6_3.7'!$A$1:$K$45</definedName>
    <definedName name="_xlnm.Print_Area" localSheetId="38">'57Tab 3.8'!$A$1:$L$50</definedName>
    <definedName name="_xlnm.Print_Area" localSheetId="39">'58Tab 4.1'!$A$1:$J$31</definedName>
    <definedName name="_xlnm.Print_Area" localSheetId="40">'59Tab 4.2'!$A$1:$F$45</definedName>
    <definedName name="_xlnm.Print_Area" localSheetId="41">'60Tab 4.3'!$A$1:$L$28</definedName>
    <definedName name="_xlnm.Print_Area" localSheetId="42">'61Tab 4.4'!$A$1:$J$52</definedName>
    <definedName name="_xlnm.Print_Area" localSheetId="43">'62Tab 4.5_Grafik16'!$A$1:$J$50</definedName>
    <definedName name="_xlnm.Print_Area" localSheetId="44">'63Tab 5.1'!$A$1:$K$66</definedName>
    <definedName name="_xlnm.Print_Area" localSheetId="45">'64Tab 5.2_Grafik17'!$A$1:$I$163</definedName>
    <definedName name="_xlnm.Print_Area" localSheetId="46">'67Tab 5.3'!$A$1:$J$72</definedName>
    <definedName name="_xlnm.Print_Area" localSheetId="47">'69Tab 5.4'!$A$1:$J$72</definedName>
    <definedName name="_xlnm.Print_Area" localSheetId="48">'71Tab 5.5'!$A$1:$L$46</definedName>
    <definedName name="_xlnm.Print_Area" localSheetId="49">'72Tab 6.1_6.2'!$A$1:$J$47</definedName>
    <definedName name="_xlnm.Print_Area" localSheetId="50">'73Tab 6.3'!$A$1:$M$42</definedName>
    <definedName name="_xlnm.Print_Area" localSheetId="51">'74Tab 6.4'!$A$1:$Q$30</definedName>
    <definedName name="_xlnm.Print_Area" localSheetId="52">'75Tab 6.5'!$A$1:$H$18</definedName>
    <definedName name="_xlnm.Print_Area" localSheetId="53">'76Tab 6.6_6.7'!$A$1:$N$51</definedName>
    <definedName name="_xlnm.Print_Area" localSheetId="54">'77Tab 7.1_7.2'!$A$1:$J$44</definedName>
    <definedName name="_xlnm.Print_Area" localSheetId="55">'78Tab 7.3'!$A$1:$M$39</definedName>
    <definedName name="_xlnm.Print_Area" localSheetId="56">'79Tab 7.4'!$A$1:$P$31</definedName>
    <definedName name="_xlnm.Print_Area" localSheetId="57">'80Tab 7.5'!$A$1:$H$19</definedName>
    <definedName name="_xlnm.Print_Area" localSheetId="58">'81Tab 7.6_7.7'!$A$1:$M$45</definedName>
    <definedName name="_xlnm.Print_Area" localSheetId="59">'82Tab 8.1_8.2'!$A$1:$I$57</definedName>
    <definedName name="_xlnm.Print_Area" localSheetId="60">'83Tab 8.3'!$A$1:$J$34</definedName>
    <definedName name="_xlnm.Print_Area" localSheetId="61">'84Tab 8.4_8.5'!$A$1:$K$76</definedName>
    <definedName name="_xlnm.Print_Area" localSheetId="62">'85Tab 9.1'!$A$1:$J$25</definedName>
    <definedName name="_xlnm.Print_Area" localSheetId="63">'86Tab 9.2'!$A$1:$I$50</definedName>
    <definedName name="_xlnm.Print_Area" localSheetId="64">'87Tab 9.3'!$A$1:$P$38</definedName>
    <definedName name="_xlnm.Print_Area" localSheetId="65">'88Tab 9.4'!$A$1:$G$55</definedName>
    <definedName name="_xlnm.Print_Area" localSheetId="66">'89Tab 9.5'!$A$1:$K$68</definedName>
    <definedName name="_xlnm.Print_Area" localSheetId="67">'90Tab 10.1'!$A$1:$J$40</definedName>
    <definedName name="_xlnm.Print_Area" localSheetId="68">'91Tab 10.2'!$A$1:$J$39</definedName>
    <definedName name="_xlnm.Print_Area" localSheetId="69">'92Tab 10.3'!$A$1:$G$34</definedName>
    <definedName name="_xlnm.Print_Area" localSheetId="70">'93Tab 10.4'!$A$1:$Q$42</definedName>
    <definedName name="_xlnm.Print_Area" localSheetId="71">'94Tab 10.5'!$A$1:$H$37</definedName>
    <definedName name="_xlnm.Print_Area" localSheetId="72">'95Tab 10.6'!$A$1:$J$48</definedName>
    <definedName name="_xlnm.Print_Area" localSheetId="0">Titel!$A$1:$D$35</definedName>
    <definedName name="_xlnm.Print_Area" localSheetId="73">'U4'!$A$1:$G$47</definedName>
    <definedName name="_xlnm.Print_Area" localSheetId="3">Vorbemerkungen!$A$1:$G$360</definedName>
    <definedName name="Druckbereich1">#REF!</definedName>
    <definedName name="Druckbereich1.1">#REF!</definedName>
    <definedName name="Druckbereich11">#REF!</definedName>
    <definedName name="Druckbereich4">#REF!</definedName>
    <definedName name="_xlnm.Print_Titles" localSheetId="5">'14Tab 1.1'!$1:$4</definedName>
    <definedName name="_xlnm.Print_Titles" localSheetId="9">'20Tab 1.4'!$1:$4</definedName>
    <definedName name="_xlnm.Print_Titles" localSheetId="10">'22Tab 1.5'!$1:$5</definedName>
    <definedName name="_xlnm.Print_Titles" localSheetId="14">'27Tab 1.7'!$1:$4</definedName>
    <definedName name="_xlnm.Print_Titles" localSheetId="16">'30Grafik8'!$1:$1</definedName>
    <definedName name="_xlnm.Print_Titles" localSheetId="19">'34Tab 1.10'!$1:$4</definedName>
    <definedName name="_xlnm.Print_Titles" localSheetId="20">'36Tab 2.1'!$1:$7</definedName>
    <definedName name="_xlnm.Print_Titles" localSheetId="30">'47Tab 2.9'!$1:$6</definedName>
    <definedName name="_xlnm.Print_Titles" localSheetId="33">'51Tab 3.2'!$1:$5</definedName>
    <definedName name="_xlnm.Print_Titles" localSheetId="45">'64Tab 5.2_Grafik17'!$1:$5</definedName>
    <definedName name="_xlnm.Print_Titles" localSheetId="46">'67Tab 5.3'!$1:$5</definedName>
    <definedName name="_xlnm.Print_Titles" localSheetId="47">'69Tab 5.4'!$1:$5</definedName>
    <definedName name="HTML_CodePage" hidden="1">1252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4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8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24" hidden="1">{"'Prod 00j at (2)'!$A$5:$N$1224"}</definedName>
    <definedName name="HTML_Control" localSheetId="25" hidden="1">{"'Prod 00j at (2)'!$A$5:$N$1224"}</definedName>
    <definedName name="HTML_Control" localSheetId="26" hidden="1">{"'Prod 00j at (2)'!$A$5:$N$1224"}</definedName>
    <definedName name="HTML_Control" localSheetId="27" hidden="1">{"'Prod 00j at (2)'!$A$5:$N$1224"}</definedName>
    <definedName name="HTML_Control" localSheetId="28" hidden="1">{"'Prod 00j at (2)'!$A$5:$N$1224"}</definedName>
    <definedName name="HTML_Control" localSheetId="29" hidden="1">{"'Prod 00j at (2)'!$A$5:$N$1224"}</definedName>
    <definedName name="HTML_Control" localSheetId="30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3" hidden="1">{"'Prod 00j at (2)'!$A$5:$N$1224"}</definedName>
    <definedName name="HTML_Control" localSheetId="34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7" hidden="1">{"'Prod 00j at (2)'!$A$5:$N$1224"}</definedName>
    <definedName name="HTML_Control" localSheetId="38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41" hidden="1">{"'Prod 00j at (2)'!$A$5:$N$1224"}</definedName>
    <definedName name="HTML_Control" localSheetId="42" hidden="1">{"'Prod 00j at (2)'!$A$5:$N$1224"}</definedName>
    <definedName name="HTML_Control" localSheetId="43" hidden="1">{"'Prod 00j at (2)'!$A$5:$N$1224"}</definedName>
    <definedName name="HTML_Control" localSheetId="44" hidden="1">{"'Prod 00j at (2)'!$A$5:$N$1224"}</definedName>
    <definedName name="HTML_Control" localSheetId="45" hidden="1">{"'Prod 00j at (2)'!$A$5:$N$1224"}</definedName>
    <definedName name="HTML_Control" localSheetId="46" hidden="1">{"'Prod 00j at (2)'!$A$5:$N$1224"}</definedName>
    <definedName name="HTML_Control" localSheetId="47" hidden="1">{"'Prod 00j at (2)'!$A$5:$N$1224"}</definedName>
    <definedName name="HTML_Control" localSheetId="48" hidden="1">{"'Prod 00j at (2)'!$A$5:$N$1224"}</definedName>
    <definedName name="HTML_Control" localSheetId="49" hidden="1">{"'Prod 00j at (2)'!$A$5:$N$1224"}</definedName>
    <definedName name="HTML_Control" localSheetId="50" hidden="1">{"'Prod 00j at (2)'!$A$5:$N$1224"}</definedName>
    <definedName name="HTML_Control" localSheetId="51" hidden="1">{"'Prod 00j at (2)'!$A$5:$N$1224"}</definedName>
    <definedName name="HTML_Control" localSheetId="52" hidden="1">{"'Prod 00j at (2)'!$A$5:$N$1224"}</definedName>
    <definedName name="HTML_Control" localSheetId="53" hidden="1">{"'Prod 00j at (2)'!$A$5:$N$1224"}</definedName>
    <definedName name="HTML_Control" localSheetId="54" hidden="1">{"'Prod 00j at (2)'!$A$5:$N$1224"}</definedName>
    <definedName name="HTML_Control" localSheetId="55" hidden="1">{"'Prod 00j at (2)'!$A$5:$N$1224"}</definedName>
    <definedName name="HTML_Control" localSheetId="56" hidden="1">{"'Prod 00j at (2)'!$A$5:$N$1224"}</definedName>
    <definedName name="HTML_Control" localSheetId="57" hidden="1">{"'Prod 00j at (2)'!$A$5:$N$1224"}</definedName>
    <definedName name="HTML_Control" localSheetId="58" hidden="1">{"'Prod 00j at (2)'!$A$5:$N$1224"}</definedName>
    <definedName name="HTML_Control" localSheetId="59" hidden="1">{"'Prod 00j at (2)'!$A$5:$N$1224"}</definedName>
    <definedName name="HTML_Control" localSheetId="60" hidden="1">{"'Prod 00j at (2)'!$A$5:$N$1224"}</definedName>
    <definedName name="HTML_Control" localSheetId="61" hidden="1">{"'Prod 00j at (2)'!$A$5:$N$1224"}</definedName>
    <definedName name="HTML_Control" localSheetId="62" hidden="1">{"'Prod 00j at (2)'!$A$5:$N$1224"}</definedName>
    <definedName name="HTML_Control" localSheetId="63" hidden="1">{"'Prod 00j at (2)'!$A$5:$N$1224"}</definedName>
    <definedName name="HTML_Control" localSheetId="64" hidden="1">{"'Prod 00j at (2)'!$A$5:$N$1224"}</definedName>
    <definedName name="HTML_Control" localSheetId="65" hidden="1">{"'Prod 00j at (2)'!$A$5:$N$1224"}</definedName>
    <definedName name="HTML_Control" localSheetId="66" hidden="1">{"'Prod 00j at (2)'!$A$5:$N$1224"}</definedName>
    <definedName name="HTML_Control" localSheetId="67" hidden="1">{"'Prod 00j at (2)'!$A$5:$N$1224"}</definedName>
    <definedName name="HTML_Control" localSheetId="68" hidden="1">{"'Prod 00j at (2)'!$A$5:$N$1224"}</definedName>
    <definedName name="HTML_Control" localSheetId="69" hidden="1">{"'Prod 00j at (2)'!$A$5:$N$1224"}</definedName>
    <definedName name="HTML_Control" localSheetId="70" hidden="1">{"'Prod 00j at (2)'!$A$5:$N$1224"}</definedName>
    <definedName name="HTML_Control" localSheetId="71" hidden="1">{"'Prod 00j at (2)'!$A$5:$N$1224"}</definedName>
    <definedName name="HTML_Control" localSheetId="72" hidden="1">{"'Prod 00j at (2)'!$A$5:$N$1224"}</definedName>
    <definedName name="HTML_Control" localSheetId="1" hidden="1">{"'Prod 00j at (2)'!$A$5:$N$1224"}</definedName>
    <definedName name="HTML_Control" localSheetId="73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calcChain.xml><?xml version="1.0" encoding="utf-8"?>
<calcChain xmlns="http://schemas.openxmlformats.org/spreadsheetml/2006/main">
  <c r="O42" i="78" l="1"/>
  <c r="O41" i="78"/>
  <c r="O39" i="78"/>
  <c r="U36" i="54"/>
  <c r="T36" i="54"/>
  <c r="S36" i="54"/>
  <c r="R36" i="54"/>
  <c r="Q36" i="54"/>
  <c r="P36" i="54"/>
  <c r="O36" i="54"/>
  <c r="N36" i="54"/>
  <c r="M36" i="54"/>
  <c r="L36" i="54"/>
  <c r="K36" i="54"/>
  <c r="J36" i="54"/>
  <c r="U12" i="54"/>
  <c r="T12" i="54"/>
  <c r="S12" i="54"/>
  <c r="R12" i="54"/>
  <c r="Q12" i="54"/>
  <c r="P12" i="54"/>
  <c r="O12" i="54"/>
  <c r="N12" i="54"/>
  <c r="M12" i="54"/>
  <c r="L12" i="54"/>
  <c r="K12" i="54"/>
  <c r="J12" i="54"/>
  <c r="O13" i="65"/>
  <c r="M141" i="80"/>
  <c r="N141" i="80"/>
  <c r="M142" i="80"/>
  <c r="N142" i="80"/>
  <c r="M143" i="80"/>
  <c r="N143" i="80"/>
  <c r="M144" i="80"/>
  <c r="N144" i="80"/>
  <c r="M145" i="80"/>
  <c r="N145" i="80"/>
  <c r="M146" i="80"/>
  <c r="N146" i="80"/>
  <c r="M147" i="80"/>
  <c r="N147" i="80"/>
  <c r="M148" i="80"/>
  <c r="N148" i="80"/>
  <c r="M149" i="80"/>
  <c r="N149" i="80"/>
  <c r="M150" i="80"/>
  <c r="N150" i="80"/>
  <c r="O38" i="78"/>
  <c r="V12" i="54"/>
  <c r="V36" i="54"/>
  <c r="O14" i="65"/>
</calcChain>
</file>

<file path=xl/sharedStrings.xml><?xml version="1.0" encoding="utf-8"?>
<sst xmlns="http://schemas.openxmlformats.org/spreadsheetml/2006/main" count="4564" uniqueCount="1480">
  <si>
    <t>BS + Ges</t>
  </si>
  <si>
    <t>3.7</t>
  </si>
  <si>
    <t>Auszubildende nach Berufsfeld, Zeitform</t>
  </si>
  <si>
    <r>
      <t>Auszubildende</t>
    </r>
    <r>
      <rPr>
        <vertAlign val="superscript"/>
        <sz val="8"/>
        <rFont val="Arial"/>
        <family val="2"/>
      </rPr>
      <t/>
    </r>
  </si>
  <si>
    <t>Gesellschaftswissenschaften</t>
  </si>
  <si>
    <t>Werbung und Marketing</t>
  </si>
  <si>
    <t>Verlags- und Medienwirtschaft</t>
  </si>
  <si>
    <t>Innenarchitektur, visuelles Marketing, Raumausstattung</t>
  </si>
  <si>
    <t>Kunsthandwerkliche Metallgestaltung</t>
  </si>
  <si>
    <t>Veranstaltungs-, Kamera- und Tontechnik</t>
  </si>
  <si>
    <t>Bühnen- und Kostümbildnerei, Requisite</t>
  </si>
  <si>
    <t>Baustoffherstellung</t>
  </si>
  <si>
    <t>Naturstein- und Mineralaufbereitung und -verarbeitung und</t>
  </si>
  <si>
    <t>Maler- und Lackierer-, Stuckateurarbeiten, Bauwerks-</t>
  </si>
  <si>
    <t>abdichtung, Holz- und Bautenschutz</t>
  </si>
  <si>
    <t>Aus- und Trockenbau, Isolierung, Zimmerei, Glaserei,</t>
  </si>
  <si>
    <t>Rollladen- und Jalousiebau</t>
  </si>
  <si>
    <t>Hotel und Tourismus</t>
  </si>
  <si>
    <t>Verkauf von Bekleidung, Elektronik, Kraftfahrzeugen und</t>
  </si>
  <si>
    <t>Hartwaren</t>
  </si>
  <si>
    <t>Verkauf von drogerie- und apothekenüblichen Waren,</t>
  </si>
  <si>
    <t>Sanitäts- und Medizinbedarf</t>
  </si>
  <si>
    <t>Berufsbereich/Berufsgruppe
—
 rechtlicher Status der Schule</t>
  </si>
  <si>
    <t>mitt-
lerer Schul-
ab-
schluss⁴</t>
  </si>
  <si>
    <t>2 ohne Klassen mit Schülerinnen und Schülern aus unterschiedlichen Bildungsgängen (Mischklassen)</t>
  </si>
  <si>
    <t>Ausländer/-
innen</t>
  </si>
  <si>
    <t>Schülerinnen und Schüler nach Lehrgangs-</t>
  </si>
  <si>
    <t>art und Alter</t>
  </si>
  <si>
    <t>Schülerinnen und Schüler nach Berufsfeld</t>
  </si>
  <si>
    <t xml:space="preserve">Schülerinnen und Schüler nach Fachbereich </t>
  </si>
  <si>
    <t xml:space="preserve">Schülerinnen und Schüler nach Bildungsgang, </t>
  </si>
  <si>
    <t>Zeitform des Unterrichts und Alter</t>
  </si>
  <si>
    <t>Schulen sowie Schülerinnen und Schüler</t>
  </si>
  <si>
    <t>sonst. einjähr. Lehrgänge¹⁰</t>
  </si>
  <si>
    <t>Grundbildung Sozialwesen⁹</t>
  </si>
  <si>
    <t>Teilzeitlehrg. Berufsvorbereitung⁸</t>
  </si>
  <si>
    <t>Vollzeitlehrg. Berufsvorbereitung⁷</t>
  </si>
  <si>
    <t>71,5r</t>
  </si>
  <si>
    <t>84,0r</t>
  </si>
  <si>
    <t>63,7r</t>
  </si>
  <si>
    <t>Ausländer - Schulische 
Berufsausbildung</t>
  </si>
  <si>
    <t>mit
Erfolg</t>
  </si>
  <si>
    <t>ohne
Erfolg</t>
  </si>
  <si>
    <t>3-jährig</t>
  </si>
  <si>
    <t>Berufe außerhalb BBiG/HwO³</t>
  </si>
  <si>
    <t>1-jährig</t>
  </si>
  <si>
    <t>BF der Schule/JB</t>
  </si>
  <si>
    <t>3.
und höher</t>
  </si>
  <si>
    <t>Berufliche Grundbildung</t>
  </si>
  <si>
    <t>einjährige Grundstufe - Sozialwesen</t>
  </si>
  <si>
    <t>einjähriger Grundbildungslehrgang</t>
  </si>
  <si>
    <t>Wirtschaft</t>
  </si>
  <si>
    <t>Gewerblich-technische Fachrichtungen</t>
  </si>
  <si>
    <t>anerkannte Ausbildungsberufe gemäß BBiG bzw. HwO</t>
  </si>
  <si>
    <t>MDQM II¹</t>
  </si>
  <si>
    <t>anerkannte 
Ausbildungsberufe
ohne MDQM II¹</t>
  </si>
  <si>
    <t>Berufe außerhalb des 
BBiG bzw. der HwO¹
ohne Altenpflege</t>
  </si>
  <si>
    <t>Fachschulen
(überwiegend keine Erstausbildung)</t>
  </si>
  <si>
    <t>Bildungsgang¹
—
Zeitform des Unterrichts</t>
  </si>
  <si>
    <t>Bildungsgang 1²</t>
  </si>
  <si>
    <t>Bildungsgang 2²</t>
  </si>
  <si>
    <t>Schüler/
-innen
der 13.
Klassen-
stufe
zu
Beginn
des
Schul-
jahres</t>
  </si>
  <si>
    <r>
      <t>Berufsvorb./berufl. 
Grundbildung</t>
    </r>
    <r>
      <rPr>
        <vertAlign val="superscript"/>
        <sz val="9"/>
        <rFont val="Arial"/>
        <family val="2"/>
      </rPr>
      <t/>
    </r>
  </si>
  <si>
    <t>Duale/quasi-duale 
Berufsausbildung</t>
  </si>
  <si>
    <t>Berufsvorb./berufl. 
Grundbildung</t>
  </si>
  <si>
    <t>Duale/quasi-duale
Berufsausbildung</t>
  </si>
  <si>
    <t>berufsqualifizierend (BQL-FL)⁴</t>
  </si>
  <si>
    <t>Teilzeitlehrgang⁶</t>
  </si>
  <si>
    <t>Berufsschulen im dualen System in Berlin</t>
  </si>
  <si>
    <t>Kaufmann/-frau für Bürokommunikation</t>
  </si>
  <si>
    <t>davon Unterrichtsstunden</t>
  </si>
  <si>
    <t>darunter
in der
betriebl.
Aus-
bildung¹</t>
  </si>
  <si>
    <t>mehr
als
12</t>
  </si>
  <si>
    <t xml:space="preserve">    Insgesamt</t>
  </si>
  <si>
    <t xml:space="preserve">    öffentliche Schulen</t>
  </si>
  <si>
    <t xml:space="preserve">    private Schulen</t>
  </si>
  <si>
    <t>% von
Sp. 3</t>
  </si>
  <si>
    <t>weiblich</t>
  </si>
  <si>
    <t xml:space="preserve">      sonst. einjähr. Lehrgänge⁵</t>
  </si>
  <si>
    <t>med.-techn./sonst.
Berufe an Schulen des  
Gesundheitswesens</t>
  </si>
  <si>
    <t>Sozialassistent/in</t>
  </si>
  <si>
    <t>Vollzeitlehrgänge²</t>
  </si>
  <si>
    <t>Teilzeitlehrgang³</t>
  </si>
  <si>
    <t>Berufliche Schulen nach Berufsfeld, Schulart,</t>
  </si>
  <si>
    <t>2.9</t>
  </si>
  <si>
    <t>30
und
älter</t>
  </si>
  <si>
    <t>Hauptschulabschluss¹</t>
  </si>
  <si>
    <t>darunter
weiblich</t>
  </si>
  <si>
    <t>vor Beendigung 
abgebrochen</t>
  </si>
  <si>
    <t>mit Erfolg</t>
  </si>
  <si>
    <t>ohne Erfolg</t>
  </si>
  <si>
    <t>ZBW (öffentliche Schulen)</t>
  </si>
  <si>
    <t>19
und
jünger</t>
  </si>
  <si>
    <t>Fachbereich der Klasse</t>
  </si>
  <si>
    <t>Schulische 
Berufsausbildung</t>
  </si>
  <si>
    <t>Schülerinnen und Schüler</t>
  </si>
  <si>
    <t>% von Schülerinnen und Schülern insgesamt</t>
  </si>
  <si>
    <t>Fremdsprachenunterricht</t>
  </si>
  <si>
    <t xml:space="preserve">Bildungsgang und Teilnahme am </t>
  </si>
  <si>
    <t xml:space="preserve">Ausländische Schülerinnen und Schüler nach </t>
  </si>
  <si>
    <t xml:space="preserve">ausgewählter Staatsangehörigkeit, Schulart </t>
  </si>
  <si>
    <t xml:space="preserve">Klassen sowie Schülerinnen und Schüler </t>
  </si>
  <si>
    <t xml:space="preserve">nach Berufsfeld, Schulart und Bildungsgang, </t>
  </si>
  <si>
    <t xml:space="preserve">rechtlichem Status der Schule und </t>
  </si>
  <si>
    <t>Gärtner/in Friedhofsgärtnerei</t>
  </si>
  <si>
    <t>Florist/in</t>
  </si>
  <si>
    <t>Industriemechaniker/in Betriebstechnik</t>
  </si>
  <si>
    <t>Fertigungsmechaniker/in</t>
  </si>
  <si>
    <t>Elektroanlagenmonteur/in</t>
  </si>
  <si>
    <t>Ausbaufacharbeiter/in</t>
  </si>
  <si>
    <t>Trockenbaumonteur/in</t>
  </si>
  <si>
    <t>Assistenten/in für Tourismus</t>
  </si>
  <si>
    <t>Assistenten/in für Unternehmenssoftware</t>
  </si>
  <si>
    <t>Tierpflege</t>
  </si>
  <si>
    <t>Forst- und Jagdwirtschaft, Landschaftspflege</t>
  </si>
  <si>
    <t>2      Berufliche Schulen sowie Ausbildungsstätten des Gesundheitswesens in Berlin zu Beginn 
        des Schuljahres 2013/14
2.1   Absolventinnen und Absolventen sowie Abgängerinnnen und Abgänger – Ausländerinnen und Ausländer –  
        des Schuljahres 2012/13 nach Schulart, Bildungsgang und Erfolg</t>
  </si>
  <si>
    <t>2      Berufliche Schulen sowie Ausbildungsstätten des Gesundheitswesens in Berlin zu Beginn 
        des Schuljahres 2013/14
2.2   Schulen, Klassen sowie Schülerinnen und Schüler – Ausländerinnen und Ausländer – nach Schulart, 
         Bildungsgang und Geschlecht</t>
  </si>
  <si>
    <t>2      Berufliche Schulen sowie Ausbildungsstätten des Gesundheitswesens in Berlin zu Beginn 
        des Schuljahres 2013/14
2.3   Schülerinnen und Schüler nach Schulart, Bildungsgang und ISCED-Bildungsbereich</t>
  </si>
  <si>
    <t xml:space="preserve">2      Berufliche Schulen sowie Ausbildungsstätten des Gesundheitswesens in Berlin zu Beginn 
        des Schuljahres 2013/14
2.4   Schülerinnen und Schüler nach Schulart, Bildungsgang und Alter </t>
  </si>
  <si>
    <t>2      Berufliche Schulen sowie Ausbildungsstätten des Gesundheitswesens in Berlin zu Beginn 
        des Schuljahres 2013/14
2.5   Schülerinnen und Schüler nach Schulart, Bildungsgang und schulischer Vorbildung</t>
  </si>
  <si>
    <t>2      Berufliche Schulen sowie Ausbildungsstätten des Gesundheitswesens in Berlin zu Beginn 
        des Schuljahres 2013/14
2.6   Schülerinnen und Schüler nach Schulart, Bildungsgang und Teilnahme am Fremdsprachenunterricht</t>
  </si>
  <si>
    <t>Masseur/in und medizinische/r</t>
  </si>
  <si>
    <t>Bademeister/in</t>
  </si>
  <si>
    <t>Medizinisch-technische/r Assistent/in</t>
  </si>
  <si>
    <t>Funktionsdiagnostik</t>
  </si>
  <si>
    <t>Medizinisch-technische/r</t>
  </si>
  <si>
    <t>Radiologieassistent/in</t>
  </si>
  <si>
    <t>Medizinische/r Sektions- und</t>
  </si>
  <si>
    <t>Präparationsassistent/in</t>
  </si>
  <si>
    <t>Pharmazeutisch-technische/r Assistent/in</t>
  </si>
  <si>
    <t>Gesundheits- und</t>
  </si>
  <si>
    <t>Krankenpfleger/in</t>
  </si>
  <si>
    <t>Kinderkrankenpfleger/in</t>
  </si>
  <si>
    <t>Operationstechnische/r</t>
  </si>
  <si>
    <t>Assistent/in</t>
  </si>
  <si>
    <t>Medizinisch-technische/r Assis-</t>
  </si>
  <si>
    <t>tent/in Funktionsdiagnostik</t>
  </si>
  <si>
    <t>Pharmazeutisch-technische/r</t>
  </si>
  <si>
    <t>Vollzeitlehrgänge 10. Schuljahr³</t>
  </si>
  <si>
    <t>Berufsvorbereitungsjahr⁴</t>
  </si>
  <si>
    <t>2      Berufliche Schulen sowie Ausbildungsstätten des Gesundheitswesens in Berlin zu Beginn 
        des Schuljahres 2013/14
2.7   Ausländische Schülerinnen und Schüler nach ausgewählter Staatsangehörigkeit, Schulart und Geschlecht</t>
  </si>
  <si>
    <t>2      Berufliche Schulen sowie Ausbildungsstätten des Gesundheitswesens in Berlin zu Beginn 
        des Schuljahres 2013/14
2.8   Berufliche Schulen¹ nach Berufsfeld, Schulart, rechtlichem Status der Schule und Organisation 
        in Oberstufenzentren</t>
  </si>
  <si>
    <t>2      Berufliche Schulen sowie Ausbildungsstätten des Gesundheitswesens in Berlin zu Beginn 
        des Schuljahres 2013/14
2.9   Klassen sowie Schülerinnen und Schüler nach Berufsfeld, Schulart und Bildungsgang, rechtlichem Status 
        der Schule und Organisation in Oberstufenzentren</t>
  </si>
  <si>
    <t>11     Schülerinnen und Schüler der beruflichen Schulen sowie der Ausbildungsstätten des Gesundheitswesens
         im 1. Ausbildungsjahr in Berlin 2001 bis 2013 nach Arten von Bildungsgängen</t>
  </si>
  <si>
    <t>12     Ausländische Schülerinnen und Schüler der beruflichen Schulen sowie der Ausbildungsstätten des 
          Gesundheitswesens im 1. Ausbildungsjahr in Berlin 2001 bis 2013 nach Arten von Bildungsgängen</t>
  </si>
  <si>
    <t>1 Alter am 31.12.2013 – 2 einschl. entsprechender Sonderschulen – 3 berufsqualifizierende Vollzeitlehrgänge (BQL, BVQB und BQL-FL) und Teilzeitlehrgang (Berufsschulteil einjähriger BV-Maßnahmen des Arbeitsamts) – 4 ermöglicht den Zugang zum Fachschulstudium für einige Sozial- und Erziehungsberufe – 5 ehemals Modulare Duale Qualifizierungsmaßnahme Stufe II – 6 ohne Altenpflege – 7 Medizinisch-technische, therapeutische und sonstige Berufe</t>
  </si>
  <si>
    <t>13     Alter der Schülerinnen und Schüler an beruflichen Schulen und an Ausbildungsstätten des 
          Gesundheitswesens in Berlin 2013 nach ausgewählten Schularten und Bildungsgängen</t>
  </si>
  <si>
    <t>14     Schulische Vorbildung der Schülerinnen und Schüler an beruflichen Schulen und an Ausbildungsstätten 
          des Gesundheitswesens in Berlin 2013 nach ausgewählten Schularten und Bildungsgängen</t>
  </si>
  <si>
    <t>15     Absolventinnen und Absolventen der beruflichen Schulen sowie der Ausbildungsstätten des 
          Gesundheitswesens in Berlin 2001 bis 2013 nach Schularten</t>
  </si>
  <si>
    <t>3      Berufsschulen im dualen System in Berlin am 14. Oktober 2013
3.3   Auszubildende nach Berufsfeld und Alter</t>
  </si>
  <si>
    <t>3      Berufsschulen im dualen System in Berlin am 14. Oktober 2013
3.4   Auszubildende nach Berufsfeld und schulischer Vorbildung</t>
  </si>
  <si>
    <t>3      Berufsschulen im dualen System in Berlin am 14. Oktober 2013
3.5   Deutsche und ausländische Auszubildende nach Geschlecht sowie
        Auszubildende im 1. Ausbildungsjahr nach dem Jahr des Erwerbs der schulischen Vorbildung</t>
  </si>
  <si>
    <t>3      Berufsschulen im dualen System in Berlin am 14. Oktober 2013
3.6   Auszubildende nach Berufsfeld, Zeitform des Unterrichts und wöchentlich erteilten Unterrichtsstunden</t>
  </si>
  <si>
    <t>4      Berufsschulen – Berufsvorbereitung und berufliche Grundbildung in Berlin am 14. Oktober 2013
4.1   Schulen, Klassen sowie Schülerinnen und Schüler – Ausländerinnen und Ausländer – nach Lehrgangsart 
         und Geschlecht</t>
  </si>
  <si>
    <r>
      <t>Berufliche Schulen insgesamt</t>
    </r>
    <r>
      <rPr>
        <vertAlign val="superscript"/>
        <sz val="8"/>
        <color indexed="8"/>
        <rFont val="Arial"/>
        <family val="2"/>
      </rPr>
      <t/>
    </r>
  </si>
  <si>
    <t xml:space="preserve">   Berufsschule¹</t>
  </si>
  <si>
    <r>
      <t>Auszubildende</t>
    </r>
    <r>
      <rPr>
        <vertAlign val="superscript"/>
        <sz val="8"/>
        <color indexed="8"/>
        <rFont val="Arial"/>
        <family val="2"/>
      </rPr>
      <t/>
    </r>
  </si>
  <si>
    <r>
      <t>darunter im 1. Ausbildungjahr</t>
    </r>
    <r>
      <rPr>
        <vertAlign val="superscript"/>
        <sz val="8"/>
        <color indexed="8"/>
        <rFont val="Arial"/>
        <family val="2"/>
      </rPr>
      <t/>
    </r>
  </si>
  <si>
    <t xml:space="preserve">   Berufsfachschule¹</t>
  </si>
  <si>
    <t xml:space="preserve">   Fachoberschule</t>
  </si>
  <si>
    <t>Sitz des Ausbildungsbetriebes</t>
  </si>
  <si>
    <t>Brandenburg</t>
  </si>
  <si>
    <t>übrigen
Bundesländern</t>
  </si>
  <si>
    <t>31
und
älter</t>
  </si>
  <si>
    <t>mehrere Berufsfelder</t>
  </si>
  <si>
    <t xml:space="preserve">Ausbildungsstätten des Gesundheitswesens
</t>
  </si>
  <si>
    <t>Realschul-
bzw.
mittlerer
Schul-
abschluss¹</t>
  </si>
  <si>
    <t>1 einschl. Berufsgrundbildungsjahr – 2 ehemals Modulare Duale Qualifizierungsmaßnahme Stufe II – 3 ohne EU-Länder Finnland, Irland, Luxemburg, Malta, Schweden und Zypern (griechischer Teil)  – 4 einschl. EU-Länder Finnland, Irland, Luxemburg, Malta, Schweden und Zypern (griechischer Teil) – 5 Albanien, Bosnien und Herzegowina, Kosovo, Mazedonien, Montenegro, Serbien – 6 Australien/Ozeanien, Staatenlos, Staatsangehörigkeit unbekannt/ungeklärt</t>
  </si>
  <si>
    <t>Einpendlerinnen und Einpendler</t>
  </si>
  <si>
    <t>Auszubildende nach Berufsbereich, Berufs-</t>
  </si>
  <si>
    <t>6.2   Klassen sowie Schülerinnen und Schüler – Ausländerinnen und Ausländer – nach Bildungsgang, Zeitform 
         des Unterrichts und Geschlecht</t>
  </si>
  <si>
    <t>und Schüler zu Beginn der Schuljahre 1991/92,</t>
  </si>
  <si>
    <t xml:space="preserve">nach Berufsfeld bzw. Ausbildungsgang und </t>
  </si>
  <si>
    <t>Fachober-
schule</t>
  </si>
  <si>
    <t>Berufsober-
schule</t>
  </si>
  <si>
    <t>Arbeitslose/BQL
11. Schuljahr (VZ) + BGJ</t>
  </si>
  <si>
    <t>Heilpädagoge/-pädagogin</t>
  </si>
  <si>
    <t>Erzieher/in</t>
  </si>
  <si>
    <t>Heilerziehungspfleger/in</t>
  </si>
  <si>
    <t>Fremdsprachenkorrespondent/in</t>
  </si>
  <si>
    <t>Betriebswirt/in</t>
  </si>
  <si>
    <t>Gastronom/in</t>
  </si>
  <si>
    <t>Hauswirtschaftsleiter/in</t>
  </si>
  <si>
    <t>1 z.T. Berufe der schulischen Erstausbildung</t>
  </si>
  <si>
    <t>übrige Berufe</t>
  </si>
  <si>
    <t xml:space="preserve">1 gezählt werden schulische Einrichtungen 
2 z.T. Berufe der schulischen Erstausbildung        </t>
  </si>
  <si>
    <t>1 einschl. gleichwertiger Abschlüsse
2 z.T. Berufe der schulischen Erstausbildung</t>
  </si>
  <si>
    <t>Lebensmittelkontrolleur/in¹</t>
  </si>
  <si>
    <t>Gesundheits- und Krankenpflegehelfer/in</t>
  </si>
  <si>
    <t>Krankenpflegevorschüler/in</t>
  </si>
  <si>
    <t>Desinfektor/in</t>
  </si>
  <si>
    <t>Lebensmittelkontrolleur/in²</t>
  </si>
  <si>
    <r>
      <t>MDQM I – Modulare 
duale Qualifizierungs-
maßnahme 11. Schuljahr</t>
    </r>
    <r>
      <rPr>
        <sz val="7"/>
        <rFont val="Arial Unicode MS"/>
        <family val="2"/>
      </rPr>
      <t>³</t>
    </r>
  </si>
  <si>
    <t>20
und
jünger</t>
  </si>
  <si>
    <t>Schulen¹</t>
  </si>
  <si>
    <t>Alter in Jahren¹</t>
  </si>
  <si>
    <t>Excel-Version: kostenlos</t>
  </si>
  <si>
    <t>Herausgeber</t>
  </si>
  <si>
    <t xml:space="preserve">weniger als die Hälfte von 1 </t>
  </si>
  <si>
    <t>in der letzten besetzten Stelle,</t>
  </si>
  <si>
    <t xml:space="preserve">geheim zu halten </t>
  </si>
  <si>
    <t>%</t>
  </si>
  <si>
    <t>Berufsvorbereitung 
und BGJ</t>
  </si>
  <si>
    <t>Fachoberschulen,
berufliche Gymnasien
und Berufsoberschulen</t>
  </si>
  <si>
    <r>
      <t>Fachschulen</t>
    </r>
    <r>
      <rPr>
        <b/>
        <sz val="7"/>
        <color indexed="8"/>
        <rFont val="Arial"/>
        <family val="2"/>
      </rPr>
      <t/>
    </r>
  </si>
  <si>
    <t xml:space="preserve">    Auszubildende</t>
  </si>
  <si>
    <t xml:space="preserve">    Berufsgrundbildungsjahr</t>
  </si>
  <si>
    <t>Ausländer -
Insgesamt</t>
  </si>
  <si>
    <t>Ausländer - Berufsvorb. / 
berufl. Grundbildung</t>
  </si>
  <si>
    <t>Ausländer - Duale 
Berufsausbildung</t>
  </si>
  <si>
    <t>und Erfolg</t>
  </si>
  <si>
    <t>nach Schulart und Bildungsgang</t>
  </si>
  <si>
    <t>Ausländer - Erwerb 
Studienberechtigung</t>
  </si>
  <si>
    <t>Beruf-
liche
Schulen
ins-
gesamt</t>
  </si>
  <si>
    <t>Beruf-
liche
Schu-
len
ins-
gesamt</t>
  </si>
  <si>
    <t>11. Schuljahr</t>
  </si>
  <si>
    <t>Übrige</t>
  </si>
  <si>
    <t>Abgängerinnen und Abgänger (Beendigung ohne Erfolg)</t>
  </si>
  <si>
    <t>nachrichtlich: Abgängerinnen und Abgänger ohne Beendigung des Bildungsgangs⁷</t>
  </si>
  <si>
    <t>Europäische Finanzwirtschaft</t>
  </si>
  <si>
    <t>Amerika</t>
  </si>
  <si>
    <t>zu-
sam-men</t>
  </si>
  <si>
    <t>da-runter
weib-lich</t>
  </si>
  <si>
    <t>ins-
ge-samt</t>
  </si>
  <si>
    <t>Druck- und Medientechnik</t>
  </si>
  <si>
    <t>EU-Länder³</t>
  </si>
  <si>
    <t>sonstige EU-Länder³</t>
  </si>
  <si>
    <t>übrige europ. Länder⁴</t>
  </si>
  <si>
    <t>Balkanländer⁵</t>
  </si>
  <si>
    <t>Sonstige⁴</t>
  </si>
  <si>
    <t>Übrige⁶</t>
  </si>
  <si>
    <t>Ausbildungsstätten des 
Gesundheitswesens</t>
  </si>
  <si>
    <t>2.8</t>
  </si>
  <si>
    <t>Berufe 
außer-
halb 
BBiG/
HwO</t>
  </si>
  <si>
    <t>Wirtschaft und Verwaltung</t>
  </si>
  <si>
    <t>Metalltechnik</t>
  </si>
  <si>
    <t>Elektrotechnik</t>
  </si>
  <si>
    <t>Bautechnik</t>
  </si>
  <si>
    <t>Holztechnik</t>
  </si>
  <si>
    <t>Sozialwesen</t>
  </si>
  <si>
    <t>Gestaltung</t>
  </si>
  <si>
    <t>2.7</t>
  </si>
  <si>
    <t>übrige Bundesländer</t>
  </si>
  <si>
    <t>1.10</t>
  </si>
  <si>
    <t>2 2003 verspätete Freigabe der entsprechenden BA - Maßnahmen</t>
  </si>
  <si>
    <t xml:space="preserve">         darunter Lernortkooperation⁶</t>
  </si>
  <si>
    <t>Berufsschule⁶</t>
  </si>
  <si>
    <t>Auszubildende</t>
  </si>
  <si>
    <t>Berufsgrundbildungsjahr</t>
  </si>
  <si>
    <t>Berufsfachschule⁶</t>
  </si>
  <si>
    <t>berufliche Grundbildung</t>
  </si>
  <si>
    <t>Berufsausbildung</t>
  </si>
  <si>
    <t>Fachoberschule</t>
  </si>
  <si>
    <t>darunter Zweiter Bildungsweg</t>
  </si>
  <si>
    <t>Berufsoberschule</t>
  </si>
  <si>
    <t>Berufliches Gymnasium</t>
  </si>
  <si>
    <t>Fachschule</t>
  </si>
  <si>
    <t xml:space="preserve">Vollzeitlehrgänge </t>
  </si>
  <si>
    <t>nach Arten von Bildungsgängen</t>
  </si>
  <si>
    <t>– 1. Ausbildungsjahr –</t>
  </si>
  <si>
    <t xml:space="preserve">Ausbildungsstätten des Gesundheitswesens </t>
  </si>
  <si>
    <t>beruflichen Schulen sowie der Ausbildungs-</t>
  </si>
  <si>
    <t>stätten des Gesundheitswesens in Berlin</t>
  </si>
  <si>
    <t>15 
und
jünger</t>
  </si>
  <si>
    <t>26
und
älter</t>
  </si>
  <si>
    <t xml:space="preserve">    Vollzeitlehrgänge</t>
  </si>
  <si>
    <t xml:space="preserve">    Teilzeitlehrgänge</t>
  </si>
  <si>
    <t>und Geschlecht</t>
  </si>
  <si>
    <t xml:space="preserve">   Berufsoberschule</t>
  </si>
  <si>
    <t>nachrichtlich: Ausbildungsstätten</t>
  </si>
  <si>
    <t xml:space="preserve">  übrige Berufe⁸</t>
  </si>
  <si>
    <t>Fachbereich der Klasse
—
rechtlicher Status der Schule</t>
  </si>
  <si>
    <t>Technik</t>
  </si>
  <si>
    <t>Voll- und Teilzeitunterricht</t>
  </si>
  <si>
    <t>6.3</t>
  </si>
  <si>
    <t>Erworbene Berufsabschlüsse in den Schul-</t>
  </si>
  <si>
    <t>Lehrgänge im
10. Schuljahr</t>
  </si>
  <si>
    <t>Erwerb Studien-
berechtigungen</t>
  </si>
  <si>
    <t>Männ-
lich</t>
  </si>
  <si>
    <t xml:space="preserve">Weib-
lich </t>
  </si>
  <si>
    <t>abge-
schlos-
sene
Berufs-
aus-
bildung</t>
  </si>
  <si>
    <t>abge-
brochene
Berufs-
aus-
bildung</t>
  </si>
  <si>
    <t xml:space="preserve">Statistischer </t>
  </si>
  <si>
    <t xml:space="preserve">Bericht </t>
  </si>
  <si>
    <t>Statistischer Bericht</t>
  </si>
  <si>
    <t>Preis</t>
  </si>
  <si>
    <t>pdf-Version: kostenlos</t>
  </si>
  <si>
    <t>Impressum</t>
  </si>
  <si>
    <t>14467 Potsdam</t>
  </si>
  <si>
    <t>info@statistik-bbb.de</t>
  </si>
  <si>
    <t>www.statistik-berlin-brandenburg.de</t>
  </si>
  <si>
    <t>Zeichenerklärung</t>
  </si>
  <si>
    <t>Berlin</t>
  </si>
  <si>
    <t>jedoch mehr als nichts</t>
  </si>
  <si>
    <t>–</t>
  </si>
  <si>
    <t>nichts vorhanden</t>
  </si>
  <si>
    <t>…</t>
  </si>
  <si>
    <t>Wirtschafts-/Fremdsprachenkorrespondent …</t>
  </si>
  <si>
    <t>Europakorrespondent</t>
  </si>
  <si>
    <t>dar.
weiblich</t>
  </si>
  <si>
    <t>Schüler/
-innen
zu
Beginn
des
Schul-
jahres</t>
  </si>
  <si>
    <t>Absol-
vent/
-innen
und
Abgänger/
-innen¹</t>
  </si>
  <si>
    <t>Schüler/
-innen
zu
Beginn 
des
Schul-
jahres</t>
  </si>
  <si>
    <t>Schüler/
-innen</t>
  </si>
  <si>
    <t>Schüler/-innen</t>
  </si>
  <si>
    <t>darunter Ausländer/-innen</t>
  </si>
  <si>
    <t>Schüler/
-innen
der 12.
Klassen-
stufe 
zu
Beginn
des
Schul-
jahres</t>
  </si>
  <si>
    <t>Absol-
vent/
-innen
und
Abgän-ger/
-innen¹</t>
  </si>
  <si>
    <t>Schüler/
-innen
zu
Beginn
des
3. Kurs-
halb-
jahres</t>
  </si>
  <si>
    <t>Lehrgangsteilnehmer/-innen</t>
  </si>
  <si>
    <t>1 gezählt werden schulische Einrichtungen
2 einschl. entsprechender Sonderschulen
3 berufsqualifizierende Vollzeitlehrgänge (BQL, BVQB und BQL-FL) und Teilzeitlehrgang (Berufsschulteil einjähriger BV-Maßnahmen des Arbeitsamts)
4 ermöglicht den Zugang zum Fachschulstudium für einige Sozial- und Erziehungsberufe
5 Wirtschaft und gewerblich-technische Fachrichtungen
6 ehemals Modulare Duale Qualifizierungsmaßnahme Stufe II
7 ohne Altenpflege
8 Medizinisch-technische, therapeutische und sonstige Berufe</t>
  </si>
  <si>
    <t>1 einschl. gleichwertiger Abschlüsse – 2 einschl. entsprechender Sonderschulen – 3 berufsqualifizierende Vollzeitlehrgänge (BQL, BVQB und BQL-FL) und Teilzeitlehrgang (Berufsschulteil einjähriger BV-Maßnahmen des Arbeitsamts) – 4 ermöglicht den Zugang zum Fachschulstudium für einige Sozial- und Erziehungsberufe – 5 ehemals Modulare Duale Qualifizierungsmaßnahme Stufe II – 6 ohne Altenpflege – 7 Medizinisch-technische, therapeutische und sonstige Berufe</t>
  </si>
  <si>
    <t>Haupt-
schul-
ab-
schluss¹</t>
  </si>
  <si>
    <t>erw.
Haupt-
schul-
ab-
schluss¹</t>
  </si>
  <si>
    <t xml:space="preserve">   Berufliches Gymnasium</t>
  </si>
  <si>
    <t xml:space="preserve">   Fachschule</t>
  </si>
  <si>
    <t>2009/10</t>
  </si>
  <si>
    <t>1996/97</t>
  </si>
  <si>
    <t>Duale
Berufsausbildung
einschl. Altenpflege
an Berufsfachschulen</t>
  </si>
  <si>
    <t>2.4</t>
  </si>
  <si>
    <t>2.5</t>
  </si>
  <si>
    <t>2.6</t>
  </si>
  <si>
    <t>Chemietechnik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</si>
  <si>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</si>
  <si>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</si>
  <si>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</si>
  <si>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</si>
  <si>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</si>
  <si>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</si>
  <si>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</si>
  <si>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>x</t>
  </si>
  <si>
    <t xml:space="preserve">Tabellenfach gesperrt </t>
  </si>
  <si>
    <t xml:space="preserve">1 Folgende Bildungsgänge sind möglich: </t>
  </si>
  <si>
    <t>Berufsfeld der Schulen</t>
  </si>
  <si>
    <t>2011/12</t>
  </si>
  <si>
    <t>vollständig durchlaufen</t>
  </si>
  <si>
    <t>vor
Beendi-gung
abge-
brochen</t>
  </si>
  <si>
    <t>Fach-
schul-
reife</t>
  </si>
  <si>
    <t>Hoch-
schul-
reife⁵</t>
  </si>
  <si>
    <r>
      <t>Lehrgang
berufs-
qualifizierend
(BQL, BVQB)</t>
    </r>
    <r>
      <rPr>
        <vertAlign val="superscript"/>
        <sz val="8"/>
        <color indexed="8"/>
        <rFont val="Arial"/>
        <family val="2"/>
      </rPr>
      <t xml:space="preserve">
</t>
    </r>
  </si>
  <si>
    <r>
      <t>Lehrgang
berufs-
qualifizierend
(BQL-FL)</t>
    </r>
    <r>
      <rPr>
        <vertAlign val="superscript"/>
        <sz val="8"/>
        <color indexed="8"/>
        <rFont val="Arial"/>
        <family val="2"/>
      </rPr>
      <t xml:space="preserve">
</t>
    </r>
  </si>
  <si>
    <t>Davon haben die Ausbildung</t>
  </si>
  <si>
    <t>Davon mit Wohnsitz in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</si>
  <si>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</si>
  <si>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>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</si>
  <si>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 xml:space="preserve">  Insgesamt</t>
  </si>
  <si>
    <t>Industrietechnologe/-technologin Mechatronische Systeme/</t>
  </si>
  <si>
    <t>Fertigungsautomatisierung</t>
  </si>
  <si>
    <t>Bildungsgang 3²</t>
  </si>
  <si>
    <t>mehrere Bildungsgänge³</t>
  </si>
  <si>
    <r>
      <t xml:space="preserve">  Bildungsgang 1: </t>
    </r>
    <r>
      <rPr>
        <sz val="7"/>
        <color indexed="8"/>
        <rFont val="Arial"/>
        <family val="2"/>
      </rPr>
      <t xml:space="preserve">2 Jahre Vollzeit (VZ) für Schülerinnen und Schüler mit Hauptschulabschluss und abgeschlossener Berufsausbildung (oder 5 Jahre
  Berufstätigkeit)
  </t>
    </r>
    <r>
      <rPr>
        <b/>
        <sz val="7"/>
        <color indexed="8"/>
        <rFont val="Arial"/>
        <family val="2"/>
      </rPr>
      <t xml:space="preserve">Bildungsgang 2: </t>
    </r>
    <r>
      <rPr>
        <sz val="7"/>
        <color indexed="8"/>
        <rFont val="Arial"/>
        <family val="2"/>
      </rPr>
      <t xml:space="preserve">2 Jahre Vollzeit (mit eingegliedertem Praktikum) für Schülerinnen und Schüler mit mittlerem Schulabschluss (MSA) ohne Berufsausbildung
  </t>
    </r>
    <r>
      <rPr>
        <b/>
        <sz val="7"/>
        <color indexed="8"/>
        <rFont val="Arial"/>
        <family val="2"/>
      </rPr>
      <t xml:space="preserve">Bildungsgang 3: </t>
    </r>
    <r>
      <rPr>
        <sz val="7"/>
        <color indexed="8"/>
        <rFont val="Arial"/>
        <family val="2"/>
      </rPr>
      <t>1 Jahr Vollzeit für Schülerinnen und Schüler mit mittlerem Schulabschluss (MSA) und abgeschl. Berufsausbildung (oder 5 Jahre
  Berufstätigkeit)</t>
    </r>
    <r>
      <rPr>
        <b/>
        <sz val="7"/>
        <color indexed="8"/>
        <rFont val="Arial"/>
        <family val="2"/>
      </rPr>
      <t xml:space="preserve">
  Bildungsgang 5: </t>
    </r>
    <r>
      <rPr>
        <sz val="7"/>
        <color indexed="8"/>
        <rFont val="Arial"/>
        <family val="2"/>
      </rPr>
      <t xml:space="preserve">1. Abschnitt: 2 Jahre Teilzeit (TZ) für Schülerinnen und Schüler mit mittlerem Schulabschluss (MSA) in der Berufsausbildung 
  (ausbildungsbegleitend); 2. Abschnitt: 1/2 Jahr Vollzeit (VZ) oder 1 Jahr in Abendform
  </t>
    </r>
    <r>
      <rPr>
        <b/>
        <sz val="7"/>
        <color indexed="8"/>
        <rFont val="Arial"/>
        <family val="2"/>
      </rPr>
      <t xml:space="preserve">Bildungsgang 6: </t>
    </r>
    <r>
      <rPr>
        <sz val="7"/>
        <color indexed="8"/>
        <rFont val="Arial"/>
        <family val="2"/>
      </rPr>
      <t>2 Jahre in Abendform (berufsbegleitend) für Schülerinnen und Schüler mit mittlerem Schulabschluss (MSA) und abgeschlossener
  Berufsausbildung;</t>
    </r>
  </si>
  <si>
    <t xml:space="preserve">  Bildungsgänge bzw. Abschnitte in Abendform (abend) werden dem Zweiten Bildungsweg (ZBW) zugeordnet.  </t>
  </si>
  <si>
    <t>1 vom 2. November 2012 bis 1. November 2013
2 Ausbildung liegt außerhalb des Stichtages der Erhebung
3 einschl. Abbrecherinnen und Abbrecher, die in der auf Bundesebene vereinheitlichten Schulstatistik nicht nachgewiesen werden</t>
  </si>
  <si>
    <t>nachrichtlich:</t>
  </si>
  <si>
    <t>Ausbildungsstätten des Gesundheitswesens</t>
  </si>
  <si>
    <t xml:space="preserve">  übrige Berufe⁷</t>
  </si>
  <si>
    <t>BS insgesamt</t>
  </si>
  <si>
    <t>berufliche Grundbildung
an Berufsfachschulen</t>
  </si>
  <si>
    <t>Behlertstraße 3a</t>
  </si>
  <si>
    <t>Tel. 0331 8173  - 1777</t>
  </si>
  <si>
    <t>Fax 030 9028  -  4091</t>
  </si>
  <si>
    <t>2010</t>
  </si>
  <si>
    <t>2003</t>
  </si>
  <si>
    <t>2004</t>
  </si>
  <si>
    <t>2005</t>
  </si>
  <si>
    <t>2007</t>
  </si>
  <si>
    <t>2009</t>
  </si>
  <si>
    <t>1 gezählt werden schulische Einrichtungen der jeweiligen Schulart</t>
  </si>
  <si>
    <t>allge-
meine 
Hoch-
schul-
reife</t>
  </si>
  <si>
    <t>Berufsvor-
bereitungsjahr¹</t>
  </si>
  <si>
    <t>Berufsvorbereitender
Lehrgang mit Teilzeit-
unterricht²</t>
  </si>
  <si>
    <t>Grundbildung an
Berufsfachschulen</t>
  </si>
  <si>
    <t>Krankenpflege-
vorschulen</t>
  </si>
  <si>
    <t>Auszubildende insgesamt an Berufsschulen</t>
  </si>
  <si>
    <t>berufsvorbereitender
Lehrgang für Behinderte/BQL-FL
11. Schuljahr</t>
  </si>
  <si>
    <t>Italien</t>
  </si>
  <si>
    <t>Polen</t>
  </si>
  <si>
    <t>Russische Föderation</t>
  </si>
  <si>
    <t xml:space="preserve"> 1 Mehrfachzählungen von Personen möglich
 2 Japanisch (26 Schülerinnen und Schüler), Deutsch als Fremdsprache (71 Schülerinnen und Schüler in Ausländerklassen)
 3 einschl. entsprechender Sonderschulen
 4 berufsqualifizierende Vollzeitlehrgänge (BQL, BVQB und BQL-FL) und Teilzeitlehrgang (Berufsschulteil einjähriger BV-Maßnahmen des Arbeitsamts)
 5 ermöglicht den Zugang zum Fachschulstudium für einige Sozial- und Erziehungsberufe
 6 Wirtschaft und gewerblich-technische Fachrichtungen
 7 ehemals Modulare Duale Qualifizierungsmaßnahme Stufe II
 8 ohne Altenpflege
 9 Englisch kann z.T. neben dem Pflichtunterricht zusätzlich als Wahlpflichtfach gewählt werden
10 Medizinisch-technische, therapeutische und sonstige Berufe</t>
  </si>
  <si>
    <t>3 Schuljahr 2010/11 berufsqualifizierend (BQL-Teilzeit) - ehemals MDQM I</t>
  </si>
  <si>
    <t>6.5</t>
  </si>
  <si>
    <t>6.6</t>
  </si>
  <si>
    <t>6.7</t>
  </si>
  <si>
    <t>7.1</t>
  </si>
  <si>
    <t>7.2</t>
  </si>
  <si>
    <t>7.3</t>
  </si>
  <si>
    <t>7.4</t>
  </si>
  <si>
    <t>7.5</t>
  </si>
  <si>
    <t>7.6</t>
  </si>
  <si>
    <t>7.7</t>
  </si>
  <si>
    <t>8.1</t>
  </si>
  <si>
    <t>8.2</t>
  </si>
  <si>
    <t>8.4</t>
  </si>
  <si>
    <t>8.5</t>
  </si>
  <si>
    <t>und Alter</t>
  </si>
  <si>
    <t>9.1</t>
  </si>
  <si>
    <t>9.2</t>
  </si>
  <si>
    <t>9.3</t>
  </si>
  <si>
    <t>Schulen, Klassen und Auszubildende</t>
  </si>
  <si>
    <t>Schulische Berufsausbildung in Berlin</t>
  </si>
  <si>
    <t>Überblickstabellen zum Berichtsjahr</t>
  </si>
  <si>
    <t>2.1</t>
  </si>
  <si>
    <t>2.2</t>
  </si>
  <si>
    <t>2.3</t>
  </si>
  <si>
    <t>Davon haben den Bildungsgang</t>
  </si>
  <si>
    <t>Erworbene Schulabschlüsse²</t>
  </si>
  <si>
    <t>Davon im ISCED-Bildungsbereich</t>
  </si>
  <si>
    <t>Nachr.
Ausbil-
dungs-
stätten 
des
Gesund-
heits-
wesens</t>
  </si>
  <si>
    <t>Postsekundärer, nicht tertiärer Bereich</t>
  </si>
  <si>
    <t>Grundbildung Sozialwesen⁷</t>
  </si>
  <si>
    <t>1. Ausbildungsjahr⁸</t>
  </si>
  <si>
    <t>sonstige einjährige Lehrgänge⁹</t>
  </si>
  <si>
    <t>Berufe außerhalb BBiG/HwO¹⁰</t>
  </si>
  <si>
    <t>übrige Berufe¹²</t>
  </si>
  <si>
    <t>Vollzeitlehrgänge Berufsvorbereitung²</t>
  </si>
  <si>
    <t>2008</t>
  </si>
  <si>
    <t>Schuljahr</t>
  </si>
  <si>
    <t>2001</t>
  </si>
  <si>
    <t>2002</t>
  </si>
  <si>
    <t>berichtigte Zahl</t>
  </si>
  <si>
    <t>s</t>
  </si>
  <si>
    <t>geschätzte Zahl</t>
  </si>
  <si>
    <t>Inhaltsverzeichnis</t>
  </si>
  <si>
    <t>Seite</t>
  </si>
  <si>
    <t>Vorbemerkungen</t>
  </si>
  <si>
    <t>Grafiken</t>
  </si>
  <si>
    <t>Tabellen</t>
  </si>
  <si>
    <r>
      <t>Amt für Statistik</t>
    </r>
    <r>
      <rPr>
        <sz val="8"/>
        <rFont val="Arial"/>
        <family val="2"/>
      </rPr>
      <t xml:space="preserve"> Berlin-Brandenburg</t>
    </r>
  </si>
  <si>
    <t>Schulart
Bildungsgang
Ausbildungsjahr</t>
  </si>
  <si>
    <t>1. Ausbildungsjahr</t>
  </si>
  <si>
    <t>2. Ausbildungsjahr</t>
  </si>
  <si>
    <t>3. Ausbildungsjahr</t>
  </si>
  <si>
    <t>4. Ausbildungsjahr</t>
  </si>
  <si>
    <t>mittlerer Schul-abschluss</t>
  </si>
  <si>
    <t>1. Schuljahr</t>
  </si>
  <si>
    <t>2. Schuljahr</t>
  </si>
  <si>
    <t>3. Schuljahr</t>
  </si>
  <si>
    <t>11. Jahrgangsstufe</t>
  </si>
  <si>
    <t>12. Jahrgangsstufe</t>
  </si>
  <si>
    <t>13. Jahrgangsstufe</t>
  </si>
  <si>
    <t>1. Studienjahr</t>
  </si>
  <si>
    <t>2. Studienjahr</t>
  </si>
  <si>
    <t>3. Studienjahr</t>
  </si>
  <si>
    <t>4. Studienjahr</t>
  </si>
  <si>
    <t>Pflegeberufe¹¹</t>
  </si>
  <si>
    <t>Europäische Außenwirtschaft</t>
  </si>
  <si>
    <t>Berufsbereich
—
rechtlicher Status der Schulen</t>
  </si>
  <si>
    <t>17
und
jünger</t>
  </si>
  <si>
    <t>Insgesamt absolut</t>
  </si>
  <si>
    <t>allgemeine und fachgebundene Hochschulreife</t>
  </si>
  <si>
    <t xml:space="preserve"> (Zusätzlich) erworbene Schulabschlüsse insgesamt </t>
  </si>
  <si>
    <t>6.4</t>
  </si>
  <si>
    <t>8.3</t>
  </si>
  <si>
    <t>ISCED 3A</t>
  </si>
  <si>
    <t>Berufliche Schulen sowie Ausbildungs-</t>
  </si>
  <si>
    <t>Auszubildende nach Berufsfeld und Alter</t>
  </si>
  <si>
    <t>ohne Angabe</t>
  </si>
  <si>
    <t>Hauptschul-
abschluss¹</t>
  </si>
  <si>
    <t>Fachhoch-
schulreife</t>
  </si>
  <si>
    <t>allg. Hochschul-
reife</t>
  </si>
  <si>
    <t>Schülerinnen zu Beginn der Schuljahre</t>
  </si>
  <si>
    <t>1 einschl. entsprechender Sonderschulen
2 BB10- Lehrgänge und bis Schuljahr 2003/04 BV10-Lehrgänge im 10. Jahr der allgemeinen Schulpflicht; Berufsgrundbildungsjahr; berufsvorbereitende 
     Lehrgänge im 11. Schuljahr (bis Schuljahr 2003/04 für arbeitslose bzw. behinderte Schülerinnen und Schüler, ab Schuljahr 2004/05 berufsqualifizierende 
     Lehrgänge (BQL, BVQB und BQL-FL) und bis Schuljahr 2009/10 Modulare Duale Qualifizierungsmaßnahme Stufe I; Schuljahr 2010/11 BQL - Teilzeit)
3 Berufsschulteil einjähriger BV-Maßnahmen des Arbeitsamts
4 einjährige Grundbildung Sozialwesen (bis Schuljahr 1995/96 zweijährig), einjährige Lehrgänge Wirtschaft (bis Schuljahr 1992/93 mehrjährig) und gewerb-
     lich-technische Fachrichtungen; bis Schuljahr 1998/99  einschl. "Berufsgrundbildungsjahr" für zweistufige Ausbildungsgänge an Berufsfachschulen
5 seit Schuljahr 2001/02 einschl. Operationstechnische/r Assistent/in
6 Medizinisch-technische, therapeutische und sonstige Berufe; ohne Operationstechnische/r Assistent/in
7 Schülerinnen und Schüler, die den Bildungsgang vorzeitig verlassen, werden in der auf Bundesebene vereinheitlichten Schulstatistik nicht nachgewiesen</t>
  </si>
  <si>
    <t>Ausländerinnen und Ausländer</t>
  </si>
  <si>
    <t>Auszubildende nach Geschlecht sowie</t>
  </si>
  <si>
    <t xml:space="preserve"> %</t>
  </si>
  <si>
    <t xml:space="preserve">Schülerinnen und Schüler – Ausländerinnen </t>
  </si>
  <si>
    <t xml:space="preserve">und Ausländer – nach Lehrgangsart und </t>
  </si>
  <si>
    <t xml:space="preserve">Schüler – Ausländerinnen und Ausländer – </t>
  </si>
  <si>
    <t>und Ausländer – nach Berufsfeld bzw. Aus-</t>
  </si>
  <si>
    <t>bildungsgang und schulischer Vorbildung</t>
  </si>
  <si>
    <t>nach Fachbereich und Geschlecht</t>
  </si>
  <si>
    <t>1 einschl. Abbrecherinnen und Abbrecher, die in der bundeseinheitlichen Schulstatistik nicht nachgewiesen werden
2 überwiegend von von Absolventinnen und Absolventen erworben
3 ermöglicht den Zugang zum Fachschulstudium für einige Sozial- und Erziehungsberufe (zur Erzieherausbildung nur noch bis Schuljahr 2004/05).
4 Wirtschaft und gewerblich-technische Fachrichtungen
5 ehemals Modulare Duale Qualifizierungsmaßnahme Stufe II</t>
  </si>
  <si>
    <t xml:space="preserve">2 ohne Klassen mit Schülerinnen und Schülern aus unterschiedlichen Bildungsgängen (Mischklassen)  </t>
  </si>
  <si>
    <t>4      Berufsschulen – Berufsvorbereitung und berufliche Grundbildung in Berlin am 14. Oktober 2013
4.4   Schülerinnen und Schüler – Ausländerinnen und Ausländer – nach Lehrgangsart und schulischer
         Vorbildung</t>
  </si>
  <si>
    <t>5      Berufsfachschulen in Berlin am 14. Oktober 2013
5.1   Schulen, Klassen sowie Schülerinnen und Schüler – Ausländerinnen und Ausländer – nach Berufsfeld 
         bzw. Ausbildungsgang und Geschlecht</t>
  </si>
  <si>
    <t>5      Berufsfachschulen in Berlin am 14. Oktober 2013
5.3   Schülerinnen und Schüler nach Berufsfeld bzw. Ausbildungsgang und Alter</t>
  </si>
  <si>
    <t>5      Berufsfachschulen in Berlin am 14. Oktober 2013
5.4   Schülerinnen und Schüler – Ausländerinnen und Ausländer – nach Berufsfeld bzw. Ausbildungsgang 
         und schulischer Vorbildung</t>
  </si>
  <si>
    <t>6      Fachoberschulen in Berlin am 14. Oktober 2013
6.1   Schulen, Klassen sowie Schülerinnen und Schüler – Ausländerinnen und Ausländer – nach Fachbereich 
         und Geschlecht</t>
  </si>
  <si>
    <t>6      Fachoberschulen in Berlin am 14. Oktober 2013
6.4   Schülerinnen und Schüler nach Bildungsgang, Zeitform des Unterrichts und Alter</t>
  </si>
  <si>
    <t xml:space="preserve">Gesundheitswesens im 1. Ausbildungsjahr </t>
  </si>
  <si>
    <t>Bildungsgängen</t>
  </si>
  <si>
    <t>1 zum Teil vorbehaltlich des Bestehens von Kammerprüfungen (Ausbildungberufe nach BBiG/HwO) oder des Ablegens nachgelagerter Praktika
2 einschl. entsprechender Sonderschulen
3 seit Schuljahr 2001/02 einschl. Operationstechnische/r Assistent/in
4 Medizinisch-technische, therapeutische und sonstige Berufe; ohne Operationstechnische/r Assistent/in
5 nur aus Bildungsgängen, die zu beruflichen Abschlüssen führen</t>
  </si>
  <si>
    <t>23
und
älter</t>
  </si>
  <si>
    <t>Grundbildung</t>
  </si>
  <si>
    <t>Berufsvorbereitung und berufliche Grund-</t>
  </si>
  <si>
    <t>p</t>
  </si>
  <si>
    <t>vorläufige Zahl</t>
  </si>
  <si>
    <t>r</t>
  </si>
  <si>
    <t>2012/13</t>
  </si>
  <si>
    <t>7      Berufsoberschulen in Berlin am 14. Oktober 2013
7.4   Schülerinnen und Schüler nach Bildungsgang, Zeitform des Unterrichts und Alter</t>
  </si>
  <si>
    <t>7      Berufsoberschulen in Berlin am 14. Oktober 2013
7.5   Schülerinnen und Schüler – Ausländerinnen und Ausländer – nach Bildungsgang, Zeitform des 
         Unterrichts, schulischer Vorbildung und Geschlecht</t>
  </si>
  <si>
    <t>8      Berufliche Gymnasien in Berlin am 14. Oktober 2013
8.1   Schulen sowie Schülerinnen und Schüler – Ausländerinnen und Ausländer – nach Berufsfeld und Geschlecht</t>
  </si>
  <si>
    <t>8      Berufliche Gymnasien in Berlin am 14. Oktober 2013
8.3   Schülerinnen und Schüler nach Berufsfeld und Alter</t>
  </si>
  <si>
    <t>9      Fachschulen in Berlin am 14. Oktober 2013
9.1   Schulen, Klassen und Studierende – Ausländerinnen und Ausländer – nach Berufsbereich, Geschlecht 
         und Zeitform des Unterrichts</t>
  </si>
  <si>
    <t>9      Fachschulen in Berlin am 14. Oktober 2013
9.3   Studierende nach Berufsbereich, Alter und Zeitform des Unterrichts</t>
  </si>
  <si>
    <t>9      Fachschulen in Berlin am 14. Oktober 2013
9.4   Studierende – Ausländerinnen und Ausländer – nach Berufsbereich, schulischer Vorbildung und Zeitform 
        des Unterrichts</t>
  </si>
  <si>
    <t>10      Ausbildungsstätten des Gesundheitswesens in Berlin am 1. November 2013
10.1   Schulen, Klassen sowie Lehrgangsteilnehmerinnen und -teilnehmer – Ausländerinnen und Ausländer – 
          nach Beruf und Geschlecht</t>
  </si>
  <si>
    <t>10      Ausbildungsstätten des Gesundheitswesens in Berlin 
10.2   Lehrgangsteilnehmerinnen und -teilnehmer in den Schuljahren 1991/92, 2001/02 und 2007/08 bis 2013/14
          nach Beruf</t>
  </si>
  <si>
    <t>Vorstufe Naturwissenschaft</t>
  </si>
  <si>
    <t>Grundstufe Bautechnik</t>
  </si>
  <si>
    <t>Teilzeitlehrgang²</t>
  </si>
  <si>
    <t>1 gezählt werden schulische Einrichtungen 
2 Berufsschulteil einjähriger BV-Maßnahmen des Arbeitsamts</t>
  </si>
  <si>
    <t>berufsvor-
bereitender
Lehrgang¹</t>
  </si>
  <si>
    <t>1 Berufsschulteil einjähriger BV-Maßnahmen des Arbeitsamts</t>
  </si>
  <si>
    <t>1 Alter am 31.12.2013
2 Berufsschulteil einjähriger BV-Maßnahmen des Arbeitsamts</t>
  </si>
  <si>
    <t>1 einschl. gleichwertiger Abschlüsse
2 Berufsschulteil einjähriger BV-Maßnahmen des Arbeitsamts</t>
  </si>
  <si>
    <t>Technische/r Systemplaner/in</t>
  </si>
  <si>
    <t>Maler/in und Lackierer/in</t>
  </si>
  <si>
    <t>Tierpfleger/in - Fachrichtung Tierheim und Tierpension</t>
  </si>
  <si>
    <t xml:space="preserve">  öffentliche Schulen</t>
  </si>
  <si>
    <t xml:space="preserve">  private Schulen</t>
  </si>
  <si>
    <t>öffentlich – an Oberstufenzentren (OSZ) organisiert</t>
  </si>
  <si>
    <t>öffentlich – außerhalb OSZ</t>
  </si>
  <si>
    <t>privat</t>
  </si>
  <si>
    <t>1 gezählt werden schulische Einrichtungen</t>
  </si>
  <si>
    <t>Beruf-
liche 
Gym-
nasien</t>
  </si>
  <si>
    <t>duale
Ausbil-
dung</t>
  </si>
  <si>
    <t>berufs-
vorbe-
reiten-
de 
Lehr-
gänge¹</t>
  </si>
  <si>
    <t>Europa</t>
  </si>
  <si>
    <t>davon</t>
  </si>
  <si>
    <t>Griechenland</t>
  </si>
  <si>
    <t>2010/11</t>
  </si>
  <si>
    <t>darunter Lernortkooperation⁷</t>
  </si>
  <si>
    <t>Steuerberatung</t>
  </si>
  <si>
    <t>erw.
Haupt-schul-
ab-
schluss</t>
  </si>
  <si>
    <t>berufsqualifizierend (BQL, BVQB)</t>
  </si>
  <si>
    <t>berufsqualifizierend (BQL-FL)</t>
  </si>
  <si>
    <t>Ausländer - BB10/
BV10-Lehrgänge</t>
  </si>
  <si>
    <t>NDH-Anteile</t>
  </si>
  <si>
    <t>NDH -
Insgesamt</t>
  </si>
  <si>
    <t>NDH - Berufsvorb. / 
berufl. Grundbildung</t>
  </si>
  <si>
    <t>NDH - Duale 
Berufsausbildung</t>
  </si>
  <si>
    <t>NDH - Schulische 
Berufsausbildung</t>
  </si>
  <si>
    <t>NDH - Erwerb 
Studienberechtigung</t>
  </si>
  <si>
    <t>NDH - BB10/
BV10-Lehrgänge</t>
  </si>
  <si>
    <t>NDH</t>
  </si>
  <si>
    <t xml:space="preserve">
Berufsfeld der Klasse
—
rechtlicher Status der Schule</t>
  </si>
  <si>
    <t>50+51</t>
  </si>
  <si>
    <t>Davon</t>
  </si>
  <si>
    <t>Berufsschule</t>
  </si>
  <si>
    <t>Sekundar-bereich I</t>
  </si>
  <si>
    <t>Sekundarbereich II</t>
  </si>
  <si>
    <t>Haupt-
schul-  
abschluss</t>
  </si>
  <si>
    <t>erweiterter
Hauptschul-
abschluss¹</t>
  </si>
  <si>
    <t>Fach- 
hochschul-  
reife</t>
  </si>
  <si>
    <t xml:space="preserve">Hoch-
schul- 
 reife </t>
  </si>
  <si>
    <t>zusam-
men</t>
  </si>
  <si>
    <t>Informatik-Datenverarbeitung/Hardware</t>
  </si>
  <si>
    <t>Sozialpäd./pflegerischer Bereich</t>
  </si>
  <si>
    <t>1 am Stichtag ohne Unterricht</t>
  </si>
  <si>
    <t>Fachbereich der Klasse
Bildungsgang
—
rechtlicher Status der Schule</t>
  </si>
  <si>
    <t>Zeit-form des Unter-richts</t>
  </si>
  <si>
    <t>11. Klassenstufe</t>
  </si>
  <si>
    <t>12. Klassenstufe</t>
  </si>
  <si>
    <t>Bildungsgang 1</t>
  </si>
  <si>
    <t>VZ</t>
  </si>
  <si>
    <t>Bildungsgang 2</t>
  </si>
  <si>
    <t>Bildungsgang 3</t>
  </si>
  <si>
    <t>Bildungsgang 5¹</t>
  </si>
  <si>
    <t>TZ</t>
  </si>
  <si>
    <t>Bildungsgang 6¹</t>
  </si>
  <si>
    <t>abend</t>
  </si>
  <si>
    <t>Sozialpädagogik</t>
  </si>
  <si>
    <t>7.2   Klassen sowie Schülerinnen und Schüler – Ausländerinnen und Ausländer – nach Bildungsgang, Zeitform 
         des Unterrichts und Geschlecht</t>
  </si>
  <si>
    <t>Ausländerinnen
und Ausländer</t>
  </si>
  <si>
    <t>Auszubildende im 1. Ausbildungsjahr nach dem Jahr des Erwerbs der schulischen Vorbildung an Berufs- und Sonderberufsschulen</t>
  </si>
  <si>
    <t>Auszubildende insgesamt an Sonderberufsschulen</t>
  </si>
  <si>
    <t>Auszubildende im 1. Ausbildungsjahr</t>
  </si>
  <si>
    <t>nach dem Jahr des Erwerbs der</t>
  </si>
  <si>
    <t>schulischen Vorbildung</t>
  </si>
  <si>
    <t>3.7   Auszubildende nach Sitz des Ausbildungsbetriebes und Wohnsitz</t>
  </si>
  <si>
    <t xml:space="preserve">Ausländische Schülerinnen und Schüler der </t>
  </si>
  <si>
    <t xml:space="preserve">Schulen sowie der Ausbildungsstätten des </t>
  </si>
  <si>
    <t>stätten des Gesundheitswesens im 1. Aus-</t>
  </si>
  <si>
    <t>Anteile der ausländischen bzw. der Schülerinnen</t>
  </si>
  <si>
    <t>und Schüler mit nichtdeutscher Herkunftssprache</t>
  </si>
  <si>
    <t xml:space="preserve">stätten des Gesundheitswesens im </t>
  </si>
  <si>
    <t xml:space="preserve">Alter der Schülerinnen und Schüler an </t>
  </si>
  <si>
    <t xml:space="preserve">nach ausgewählten Schularten und </t>
  </si>
  <si>
    <t xml:space="preserve">Schulische Vorbildung der Schülerinnen und </t>
  </si>
  <si>
    <t>Schüler an beruflichen Schulen und an Aus-</t>
  </si>
  <si>
    <t xml:space="preserve">bildungsstätten des Gesundheitswesens in </t>
  </si>
  <si>
    <t>und Bildungsgängen</t>
  </si>
  <si>
    <t>gruppen</t>
  </si>
  <si>
    <t xml:space="preserve">Deutsche und ausländische Schülerinnen </t>
  </si>
  <si>
    <t>und Schüler der Berufsfachschulen in Berlin</t>
  </si>
  <si>
    <t xml:space="preserve">Schülerinnen und Schüler der Berufsfachschulen </t>
  </si>
  <si>
    <t>am stärksten besetzten Berufen</t>
  </si>
  <si>
    <t xml:space="preserve">Schulen, Klassen sowie Schülerinnen und </t>
  </si>
  <si>
    <t xml:space="preserve">Schüler zu Beginn der Schuljahre 1991/92, </t>
  </si>
  <si>
    <t xml:space="preserve">Schülerinnen und Schüler zu Beginn der </t>
  </si>
  <si>
    <t xml:space="preserve">und Ausbildungsjahr </t>
  </si>
  <si>
    <t xml:space="preserve">  1 einschl. Abbrecherinnen und Abbrecher, die in der bundeseinheitlichen Schulstatistik nicht nachgewiesen werden
  2 überwiegend von Absolventinnen und Absolventen erworben
  3 einschl. erweiterter Hauptschulabschluss (937 Schülerinnen und Schüler)
  4 bis Schuljahr 2004/05 Realschulabschluss
  5 allgemeine Hochschulreife (871 Absolventinnen und Absolventen) und fachgebundene Hochschulreife (307 Absolventinnen und Absolventen)
  6 einschl. entsprechender Sonderschulen
  7 berufsqualifizierende Vollzeitlehrgänge (BQL, BVQB und BQL-FL) sowie BQL-Teilzeit (ehemals Modulare Duale Qualifizierungsmaßnahme Stufe I)
  8 Berufsschulteil einjähriger BV-Maßnahmen des Arbeitsamts
  9 ermöglicht den Zugang zum Fachschulstudium für einige Sozial- und Erziehungsberufe
10 Wirtschaft und gewerblich-technische Fachrichtungen
11 Medizinisch-technische, therapeutische und sonstige Berufe</t>
  </si>
  <si>
    <t>6      Fachoberschulen in Berlin am 14. Oktober 2013
6.6   Absolventinnen und Absolventen sowie Abgängerinnnen und Abgänger – Ausländerinnen und 
         Ausländer – des Schuljahres 2012/13 nach Fachbereich, Erfolg und Geschlecht</t>
  </si>
  <si>
    <t>darunter Lernortkooperation⁵</t>
  </si>
  <si>
    <t>darunter Lernortkooperation⁸</t>
  </si>
  <si>
    <t>Hauptschulabschluss/Berufsbildungsreife</t>
  </si>
  <si>
    <t>Berufs-
bildungs-
reife³</t>
  </si>
  <si>
    <t>Berufs-
bil-
dungs-
reife</t>
  </si>
  <si>
    <t xml:space="preserve">  1 einschl. entsprechender Sonderschulen
  2 berufsbefähigender Lehrgang (BB10) seit 2007/08 und Lehrgang für lernbehinderte Schüler seit Schuljahr 2004/05 an allgemeinbildenden Schulen  
  3 bis Schuljahr 2003/04 für arbeitslose Schülerinnen und Schüler, ab Schuljahr 2004/05 berufsqualifizierende Lehrgänge (BQL einschl. BVQB)
  4 bis Schuljahr 2003/04 für behinderte Schülerinnen und Schüler, ab Schuljahr 2004/05 berufsqualifizierender Lehrgang für Lernbehinderte (BQL-FL)
  5 bis Schuljahr 2009/10 Modulare Duale Qualifizierungsmaßnahme - Stufe I
  6 Berufsschulteil einjähriger BV-Maßnahmen des Arbeitsamts; 2003 zum Stichtag noch nicht alle Lehrgänge eingerichtet
  7 ermöglicht ein Fachschulstudium für einige Sozial- und Erziehungsberufe (zur Erzieherausbildung nur noch bis Schuljahr 2004/05)
  8 bis Schuljahr 1998/99 einschl. "Berufsgrundbildungsjahr" für zweistufige Ausbildungsgänge an Berufsfachschulen 
  9 Wirtschaft (bis Schuljahr 1992/93 mehrjährig) und gewerblich-technische Fachrichtungen
10 ohne Altenpflege
11 seit Schuljahr 2001/02 einschl. Operationstechnische/r Assistent/in
12 Medizinisch-technische, therapeutische und sonstige Berufe; ohne Operationstechnische/r Assistent/in</t>
  </si>
  <si>
    <t xml:space="preserve">  1 einschl. entsprechender Sonderschulen
  2 werden im Rahmen der allgemeinen Schulpflicht absolviert; bis Schuljahr 2006/07 BB10-Lehrgänge und bis Schuljahr 2003/04 BV10-Lehrgänge
  3 Vollzeitlehrgänge (bis Schuljahr 2003/04 für arbeitslose bzw. behinderte Schülerinnen und Schüler, ab Schuljahr 2004/05 berufsqualifizierende Lehrgänge 
      (BQL, BVQB und BQL-FL) und bis Schuljahr 2009/10 Modulare Duale Qualifizierungsmaßnahme Stufe I; Schuljahr 2010/11 BQL - Teilzeit)
      sowie Teilzeitlehrgang (Berufsschulteil einjähriger BV-Maßnahmen des Arbeitsamts)
  4 ermöglicht ein Fachschulstudium für einige Sozial- und Erziehungsberufe (zur Erzieherausbildung nur noch bis Schuljahr 2004/05)
  5 bis Schuljahr 1998/99 einschl. "Berufsgrundbildungsjahr" für zweistufige Ausbildungsgänge an Berufsfachschulen
  6 Wirtschaft (bis Schuljahr 1992/93 mehrjährig) und gewerblich-technische Fachrichtungen
  7 bis Schuljahr 2009/10 Modulare Duale Qualifizierungsmaßnahme Stufe II; seit Schuljahr 2010/11 Lernortkooperation
  8 ohne Altenpflege
  9 seit Schuljahr 2001/02 einschl. Operationstechnische/r Assistent/in
10 Medizinisch-technische, therapeutische und sonstige Berufe; ohne Operationstechnische/r Assistent/in
11 seit Schuljahr 1995/96 werden schulische Einrichtungen gezählt
12 ohne Kursphase der Gymnasialen Oberstufe</t>
  </si>
  <si>
    <t>1 einschl. entsprechender Sonderschulen – 2 werden im Rahmen der allgemeinen Schulpflicht absolviert; bis Schuljahr 2006/07 BB10-Lehrgänge und bis Schuljahr 2003/04 BV10-Lehrgänge – 3 Vollzeitlehrgänge (bis Schuljahr 2003/04 für arbeitslose bzw. behinderte Schülerinnen und Schüler, ab Schuljahr 2004/05 berufsqualifizierende Lehrgänge (BQL, BVQB und BQL-FL) und bis Schuljahr 2009/10 Modulare Duale Qualifizierungsmaßnahme Stufe I; Schuljahr 2010/11 BQL - Teilzeit) sowie Teilzeit-lehrgang (Berufsschulteil einjähriger BV-Maßnahmen des Arbeitsamts) – 4 Wirtschaft (bis Schuljahr 1992/93 mehrjährig), gewerblich-technische Fachrichtungen sowie Grundbildung Sozialwesen; bis Schuljahr 1998/99 einschl. "Berufsgrundbildungsjahr" für zweistufige Ausbildungsgänge an Berufsfachschulen – 5 bis Schuljahr 2009/10 Modulare Duale Qualifizierungsmaßnahme Stufe II; seit Schuljahr 2010/11 Lernortkooperation – 6 ohne Altenpflege – 7 seit Schuljahr 2001/02 einschl. Operationstechnische/r Assistent/in – 8 Medizinisch-technische, therapeutische und sonstige Berufe; ohne Operationstechnische/r Assistent/in</t>
  </si>
  <si>
    <t xml:space="preserve">  1 einschl. entsprechender Sonderschulen
  2 werden im Rahmen der allgemeinen Schulpflicht absolviert; bis Schuljahr 2006/07 BB10-Lehrgänge und bis Schuljahr 2003/04 BV10-Lehrgänge
  3 Vollzeitlehrgänge (bis Schuljahr 2003/04 für arbeitslose bzw. behinderte Schülerinnen und Schüler, seit Schuljahr 2004/05 berufsqualifizierende 
     Lehrgänge (BQL, BVQB und BQL-FL) und bis Schuljahr 2009/10 Modulare Duale Qualifizierungsmaßnahme Stufe I; Schuljahr 2010/11 BQL - Teilzeit) 
     sowie Teilzeitlehrgang(Berufsschulteil einjähriger BV-Maßnahmen des Arbeitsamts)
  4 ermöglicht ein Fachschulstudium für einige Sozial- und Erziehungsberufe (zur Erzieherausbildung nur noch bis Schuljahr 2004/05)
  5 bis Schuljahr 1998/99 einschl. "Berufsgrundbildungsjahr" für zweistufige Ausbildungsgänge an Berufsfachschulen 
  6 Wirtschaft (bis Schuljahr 1992/93 mehrjährig) und gewerblich-technische Fachrichtungen
  7 bis Schuljahr 2009/10 Modulare Duale Qualifizierungsmaßnahme Stufe II; seit Schuljahr 2010/11 Lernortkooperation
  8 ohne Altenpflege
  9 seit Schuljahr 2001/02 einschl. Operationstechnische/r Assistent/in
10 Medizinisch-technische, therapeutische und sonstige Berufe; ohne Operationstechnische/r Assistent/in</t>
  </si>
  <si>
    <t>5      Berufsfachschulen in Berlin am 14. Oktober 2013
5.5   Absolventinnen und Absolventen sowie Abgängerinnnen und Abgänger – Ausländerinnen und Ausländer – 
         des Schuljahres 2012/13 nach Ausbildungsgang und Erfolg</t>
  </si>
  <si>
    <t>1 Alter am 31.12.2013
2 ehemals Modulare Duale Qualifizierungsmaßnahme Stufe II
3 ohne Altenpflege</t>
  </si>
  <si>
    <t>17     Schülerinnen und Schüler der Berufsfachschulen in Berlin am 14. Oktober 2013
           in den zehn am stärksten besetzten Berufen</t>
  </si>
  <si>
    <t>Kraftfahrzeugservicemechaniker/in</t>
  </si>
  <si>
    <t>10.3</t>
  </si>
  <si>
    <t>10.4</t>
  </si>
  <si>
    <t>10.5</t>
  </si>
  <si>
    <t>10.6</t>
  </si>
  <si>
    <t>2007/08</t>
  </si>
  <si>
    <t xml:space="preserve">•   </t>
  </si>
  <si>
    <t>berufsqualifizierend (BQL-Teilzeit)⁵</t>
  </si>
  <si>
    <r>
      <t>Auszubildende</t>
    </r>
    <r>
      <rPr>
        <vertAlign val="superscript"/>
        <sz val="8"/>
        <color indexed="8"/>
        <rFont val="Arial Unicode MS"/>
        <family val="2"/>
      </rPr>
      <t>2</t>
    </r>
  </si>
  <si>
    <r>
      <t>Erworbene Schulabschlüsse</t>
    </r>
    <r>
      <rPr>
        <vertAlign val="superscript"/>
        <sz val="8"/>
        <color indexed="8"/>
        <rFont val="Arial Unicode MS"/>
        <family val="2"/>
      </rPr>
      <t>2</t>
    </r>
  </si>
  <si>
    <t>Hauptschul-abschluss</t>
  </si>
  <si>
    <t>erw. Hauptschul-abschluss</t>
  </si>
  <si>
    <t>Studien-berechtigung</t>
  </si>
  <si>
    <t>Fachoberschulen</t>
  </si>
  <si>
    <t>Berufsoberschulen</t>
  </si>
  <si>
    <t>berufliche Gymnasien</t>
  </si>
  <si>
    <t>männlich</t>
  </si>
  <si>
    <t>Bürokaufmann</t>
  </si>
  <si>
    <t>Altenpflegein</t>
  </si>
  <si>
    <t>Altenpfleger</t>
  </si>
  <si>
    <t>3      Berufsschulen im dualen System in Berlin am 14. Oktober 2013
3.8   Absolventinnen und Absolventen sowie Abgängerinnnen und Abgänger – Ausländerinnen und Ausländer – 
         des Schuljahres 2012/13 nach Berufsfeld und Erfolg</t>
  </si>
  <si>
    <t>Gesundheitswesens in Berlin 2001 bis 2013</t>
  </si>
  <si>
    <t>in Berlin 2001 bis 2013 nach Arten von</t>
  </si>
  <si>
    <t xml:space="preserve">bildungsjahr in Berlin 2001 bis 2013 </t>
  </si>
  <si>
    <t>bildung in Berlin 2001 bis 2013</t>
  </si>
  <si>
    <t>2001 bis 2013 – 1. Ausbildungsjahr –</t>
  </si>
  <si>
    <t>in Berlin 2001 bis 2013</t>
  </si>
  <si>
    <t>an beruflichen Schulen in Berlin 2001 bis 2013</t>
  </si>
  <si>
    <t>2006 bis 2013</t>
  </si>
  <si>
    <t xml:space="preserve">in Berlin 2001 bis 2013 nach Arten von </t>
  </si>
  <si>
    <t xml:space="preserve">1. Ausbildungsjahr in Berlin 2001 bis 2013 </t>
  </si>
  <si>
    <t>stätten des Gesundheitswesens in Berlin 2013</t>
  </si>
  <si>
    <t xml:space="preserve">Berlin 2013 nach ausgewählten Schularten </t>
  </si>
  <si>
    <t xml:space="preserve">Gesundheitswesens in Berlin 2001 bis 2013 </t>
  </si>
  <si>
    <t>am 14. Oktober 2013 nach Ausbildungs-</t>
  </si>
  <si>
    <t xml:space="preserve">in Berlin am 14. Oktober 2013 in den zehn </t>
  </si>
  <si>
    <t xml:space="preserve">1991/92, 2001/02 und 2009/10 bis 2012/13 </t>
  </si>
  <si>
    <t>jahren 1991/92, 2001/02 und 2009/10 bis</t>
  </si>
  <si>
    <t xml:space="preserve">1991/92, 2001/02 und 2009/10 bis </t>
  </si>
  <si>
    <t xml:space="preserve">2001/02 und 2009/10 bis 2013/14 nach </t>
  </si>
  <si>
    <t xml:space="preserve">1991/92, 2001/02 und 2009/10 bis 2013/14 </t>
  </si>
  <si>
    <t xml:space="preserve">2009/10 bis 2013/14 nach Schulart, </t>
  </si>
  <si>
    <t>Schuljahre 1991/92, 2001/02 und 2009/10</t>
  </si>
  <si>
    <t xml:space="preserve">bis 2013/14 nach Schulart, Bildungsgang </t>
  </si>
  <si>
    <t xml:space="preserve">1996/97, 2001/02, 2006/07 und 2009/10 bis </t>
  </si>
  <si>
    <t>2013/14 nach Schulart und Bildungsgang</t>
  </si>
  <si>
    <t xml:space="preserve">Schuljahre 1991/92, 2001/02 und 2009/10 bis </t>
  </si>
  <si>
    <t>zu Beginn des Schuljahres 2013/14</t>
  </si>
  <si>
    <t xml:space="preserve">2012/13 nach Schulart, Bildungsgang </t>
  </si>
  <si>
    <t>Schularten Berichtsjahr 2013/2014</t>
  </si>
  <si>
    <t>am 14. Oktober 2013</t>
  </si>
  <si>
    <t>14. Oktober 2013</t>
  </si>
  <si>
    <t>Berufsfachschulen in Berlin am 14. Oktober 2013</t>
  </si>
  <si>
    <t>Fachoberschulen in Berlin am 14. Oktober 2013</t>
  </si>
  <si>
    <t>Berufsoberschulen in Berlin am 14. Oktober 2013</t>
  </si>
  <si>
    <t>Berufliche Gymnasien in Berlin am 14. Oktober 2013</t>
  </si>
  <si>
    <t>Fachschulen in Berlin am 14. Oktober 2013</t>
  </si>
  <si>
    <t>in Berlin am 1. November 2013</t>
  </si>
  <si>
    <t>2012/13 nach Beruf, Erfolg und Geschlecht</t>
  </si>
  <si>
    <t xml:space="preserve">2012/13 nach Berufsbereich, Berufsklasse, </t>
  </si>
  <si>
    <t>Schuljahres 2012/13 mit allgemeiner</t>
  </si>
  <si>
    <t xml:space="preserve">2012/13 nach Berufsfeld, Erfolg und </t>
  </si>
  <si>
    <t xml:space="preserve">Schuljahres 2012/13 mit fachgebundener </t>
  </si>
  <si>
    <t xml:space="preserve">2012/13 nach Fachbereich, Erfolg und </t>
  </si>
  <si>
    <t xml:space="preserve">Schuljahres 2012/13 mit Fachhochschulreife </t>
  </si>
  <si>
    <t xml:space="preserve"> 2012/13 nach Lehrgangsart und Erfolg</t>
  </si>
  <si>
    <t>2012/13 nach Ausbildungsgang und Erfolg</t>
  </si>
  <si>
    <t>2012/13 nach Berufsfeld und Erfolg</t>
  </si>
  <si>
    <t>1     Absolventinnen und Absolventen der beruflichen Schulen sowie der Ausbildungsstätten des 
       Gesundheitswesens in Berlin 2001 bis 2013 nach Arten von Bildungsgängen</t>
  </si>
  <si>
    <t>Erste Phase des Tertiär-bereiches</t>
  </si>
  <si>
    <t>beruflich</t>
  </si>
  <si>
    <t>ISCED 2</t>
  </si>
  <si>
    <t>ISCED 3B</t>
  </si>
  <si>
    <t>ISCED 4A</t>
  </si>
  <si>
    <t>ISCED 4B</t>
  </si>
  <si>
    <t>ISCED 5B</t>
  </si>
  <si>
    <t xml:space="preserve">    Berufsvorbereitung²</t>
  </si>
  <si>
    <t xml:space="preserve">
Medizinisch-technische/therapeutische
    und sonstige Berufe ........................................</t>
  </si>
  <si>
    <t>und sonstige Berufe</t>
  </si>
  <si>
    <t>tische und sonstige Berufe</t>
  </si>
  <si>
    <t xml:space="preserve">
Medizinisch-technische/therapeu-
    und sonstige Berufe ........................................</t>
  </si>
  <si>
    <t xml:space="preserve">Einpendlerinnen und Einpendler der beruflichen </t>
  </si>
  <si>
    <t>Schulen sowie der Ausbildungsstätten des</t>
  </si>
  <si>
    <t>Absolventinnen und Absolventen der beruflichen</t>
  </si>
  <si>
    <t>1 einschl. Abbrecherinnen und Abbrecher, die in der auf Bundesebene vereinheitlichten Schulstatistik nicht nachgewiesen werden</t>
  </si>
  <si>
    <r>
      <t xml:space="preserve">   Bildungsgang 1: </t>
    </r>
    <r>
      <rPr>
        <sz val="7"/>
        <color indexed="8"/>
        <rFont val="Arial"/>
        <family val="2"/>
      </rPr>
      <t xml:space="preserve">2 Jahre Vollzeit (VZ) für Schülerinnen und Schüler mit mittlerem Schulabschluss und abgeschl. Berufsausbildung (oder 5 Jahre
   Berufstätigkeit)
   </t>
    </r>
    <r>
      <rPr>
        <b/>
        <sz val="7"/>
        <color indexed="8"/>
        <rFont val="Arial"/>
        <family val="2"/>
      </rPr>
      <t xml:space="preserve">Bildungsgang 2: </t>
    </r>
    <r>
      <rPr>
        <sz val="7"/>
        <color indexed="8"/>
        <rFont val="Arial"/>
        <family val="2"/>
      </rPr>
      <t xml:space="preserve">1 Jahr Vollzeit für Schülerinnen und Schüler mit Fachhochschulreife und abgeschl. Berufsausbildung (oder 5 Jahre Berufstätigkeit)
   </t>
    </r>
    <r>
      <rPr>
        <b/>
        <sz val="7"/>
        <color indexed="8"/>
        <rFont val="Arial"/>
        <family val="2"/>
      </rPr>
      <t xml:space="preserve">Bildungsgang 3: </t>
    </r>
    <r>
      <rPr>
        <sz val="7"/>
        <color indexed="8"/>
        <rFont val="Arial"/>
        <family val="2"/>
      </rPr>
      <t xml:space="preserve">3 Jahre Abendform für Schülerinnen und Schüler mit mittlerem Schulabschluss und abgeschl. Berufsausbildung, die einen Beruf ausüben
   </t>
    </r>
    <r>
      <rPr>
        <b/>
        <sz val="7"/>
        <color indexed="8"/>
        <rFont val="Arial"/>
        <family val="2"/>
      </rPr>
      <t xml:space="preserve">Bildungsgang 4: </t>
    </r>
    <r>
      <rPr>
        <sz val="7"/>
        <color indexed="8"/>
        <rFont val="Arial"/>
        <family val="2"/>
      </rPr>
      <t xml:space="preserve">4 Jahre Abendform für Schülerinnen und Schüler mit mittlerem Schulabschluss und abgeschl. Berufsausbildung, die einen Beruf ausüben
   (veränderte Stundentafel gegenüber Bildungsgang 3)
   </t>
    </r>
    <r>
      <rPr>
        <b/>
        <sz val="7"/>
        <color indexed="8"/>
        <rFont val="Arial"/>
        <family val="2"/>
      </rPr>
      <t>Bildungsgang 5</t>
    </r>
    <r>
      <rPr>
        <sz val="7"/>
        <color indexed="8"/>
        <rFont val="Arial"/>
        <family val="2"/>
      </rPr>
      <t>: 1 Jahr Vollzeit für Schülerinnen und Schüler mit Fachhochschulreife ohne Berufstätigkeit aus Fachoberschulen (Schulversuch
   "Jahrgangsstufe 13")</t>
    </r>
  </si>
  <si>
    <t>Fach-
hoch-
schul-
reife</t>
  </si>
  <si>
    <t>1      Berufliche Schulen sowie Ausbildungsstätten des Gesundheitswesens in Berlin
1.8   Schülerinnen und Schüler nichtdeutscher Herkunftssprache¹ zu Beginn der Schuljahre 1996/97, 2001/02, 
         2006/07 und 2009/10 bis 2013/14 nach Schulart und Bildungsgang</t>
  </si>
  <si>
    <t>8     Anteile der ausländischen bzw. der Schülerinnen und Schüler mit nichtdeutscher Herkunftssprache an 
        beruflichen Schulen in Berlin 2001 bis 2013</t>
  </si>
  <si>
    <t>1      Berufliche Schulen sowie Ausbildungsstätten des Gesundheitswesens in Berlin
1.9   Einpendlerinnen und Einpendler zu Beginn der Schuljahre 1991/92, 2001/02 und 2009/10 bis 2013/14 
        nach Schulart und Bildungsgang</t>
  </si>
  <si>
    <t>darunter Ausländerinnen und Ausländer</t>
  </si>
  <si>
    <t>Bildungsgang
—
Zeitform des Unterrichts</t>
  </si>
  <si>
    <t>Garten- und Landschaftsbau</t>
  </si>
  <si>
    <t>Floristik</t>
  </si>
  <si>
    <t>des Unterrichts und wöchentlich erteilten</t>
  </si>
  <si>
    <t>Unterrichtsstunden</t>
  </si>
  <si>
    <t>3.8</t>
  </si>
  <si>
    <t>Auszubildende nach Sitz des</t>
  </si>
  <si>
    <t>Ausbildungsbetriebes und Wohnsitz</t>
  </si>
  <si>
    <t>Berufsschulen – Berufsvorbereitung und</t>
  </si>
  <si>
    <t>berufliche Grundbildung in Berlin am</t>
  </si>
  <si>
    <t>4.1</t>
  </si>
  <si>
    <t>4.2</t>
  </si>
  <si>
    <t>4.3</t>
  </si>
  <si>
    <t>4.4</t>
  </si>
  <si>
    <t>4.5</t>
  </si>
  <si>
    <t>5.1</t>
  </si>
  <si>
    <t>5.2</t>
  </si>
  <si>
    <t>5.3</t>
  </si>
  <si>
    <t>5.4</t>
  </si>
  <si>
    <t>5.5</t>
  </si>
  <si>
    <t xml:space="preserve"> – Ausländerinnen und Ausländer – nach </t>
  </si>
  <si>
    <t>Schülerinnen und Schüler – Ausländerinnen</t>
  </si>
  <si>
    <t xml:space="preserve">und Ausländer – nach Bildungsgang, Zeitform </t>
  </si>
  <si>
    <t xml:space="preserve">des Unterrichts, schulischer Vorbildung und </t>
  </si>
  <si>
    <t>Industrielle Glasherstellung und -verarbeitung</t>
  </si>
  <si>
    <t>Industrielle Keramikherstellung und -verarbeitung</t>
  </si>
  <si>
    <t>Kunststoff- und Kautschukherstellung und -verarbeitung</t>
  </si>
  <si>
    <t>Holzbe- und -verarbeitung</t>
  </si>
  <si>
    <t>Papier- und Verpackungstechnik</t>
  </si>
  <si>
    <t>Technische Mediengestaltung</t>
  </si>
  <si>
    <t>Fototechnik und Fotografie</t>
  </si>
  <si>
    <t>Drucktechnik und -weiterverarbeitung, Buchbinderei</t>
  </si>
  <si>
    <t>Metallbearbeitung</t>
  </si>
  <si>
    <t>Metalloberflächenbehandlung</t>
  </si>
  <si>
    <t>Metallbau und Schweißtechnik</t>
  </si>
  <si>
    <t>Feinwerk- und Werkzeugtechnik</t>
  </si>
  <si>
    <t>Maschinenbau- und Betriebstechnik</t>
  </si>
  <si>
    <t>Fahrzeug-, Luft-, Raumfahrt- und Schiffbautechnik</t>
  </si>
  <si>
    <t>Mechatronik und Automatisierungstechnik</t>
  </si>
  <si>
    <t>Energietechnik</t>
  </si>
  <si>
    <t>Technisches Zeichnen, Konstruktion und Modellbau</t>
  </si>
  <si>
    <t>Textilverarbeitung</t>
  </si>
  <si>
    <t>Leder-, Pelzherstellung und -verarbeitung</t>
  </si>
  <si>
    <t>Getränkeherstellung</t>
  </si>
  <si>
    <t>Lebensmittel- und Genussmittelherstellung</t>
  </si>
  <si>
    <t>Speisenzubereitung</t>
  </si>
  <si>
    <t>Vermessung und Kartografie</t>
  </si>
  <si>
    <t>Hochbau</t>
  </si>
  <si>
    <t>Tiefbau</t>
  </si>
  <si>
    <t>Bodenverlegung</t>
  </si>
  <si>
    <t>Klempnerei, Sanitär-, Heizungs- und Klimatechnik</t>
  </si>
  <si>
    <t>Ver- und Entsorgung</t>
  </si>
  <si>
    <t>Biologie</t>
  </si>
  <si>
    <t>Chemie</t>
  </si>
  <si>
    <t>Physik</t>
  </si>
  <si>
    <t>Informatik</t>
  </si>
  <si>
    <t>IT-Systemanalyse, IT-Anwendungsberatung und IT-Vertrieb</t>
  </si>
  <si>
    <t>Softwareentwicklung und Programmierung</t>
  </si>
  <si>
    <t>Lagerwirtschaft, Post und Zustellung, Güterumschlag</t>
  </si>
  <si>
    <t>Servicekräfte im Personenverkehr</t>
  </si>
  <si>
    <t>Überwachung und Steuerung des Verkehrsbetriebs</t>
  </si>
  <si>
    <t>Kaufleute - Verkehr und Logistik</t>
  </si>
  <si>
    <t>Fahrzeugführung im Straßenverkehr</t>
  </si>
  <si>
    <t>Objekt-, Personen-, Brandschutz, Arbeitssicherheit</t>
  </si>
  <si>
    <t>Gewerbe- und Gesundheitsaufsicht, Desinfektion</t>
  </si>
  <si>
    <t>Reinigung</t>
  </si>
  <si>
    <t>Einkauf und Vertrieb</t>
  </si>
  <si>
    <t>Handel</t>
  </si>
  <si>
    <t>Immobilienwirtschaft und Facility-Management</t>
  </si>
  <si>
    <t>Verkauf (ohne Produktspezialisierung)</t>
  </si>
  <si>
    <t>Verkauf von Lebensmitteln</t>
  </si>
  <si>
    <t>Buch-, Kunst-, Antiquitäten- und Musikfachhandel</t>
  </si>
  <si>
    <t>Tourismus und Sport</t>
  </si>
  <si>
    <t>Hotellerie</t>
  </si>
  <si>
    <t>Gastronomie</t>
  </si>
  <si>
    <t>Veranstaltungsservice und -management</t>
  </si>
  <si>
    <t>Unternehmensorganisation und -strategie</t>
  </si>
  <si>
    <t>Büro- und Sekretariat</t>
  </si>
  <si>
    <t>Personalwesen und -dienstleistung</t>
  </si>
  <si>
    <t>Versicherungs- und Finanzdienstleistungen</t>
  </si>
  <si>
    <t>Rechtsberatung, -sprechung und -ordnung</t>
  </si>
  <si>
    <t>Elektroniker/in Energie- und Gebäudetechnik</t>
  </si>
  <si>
    <t>Elektroniker/in Betriebstechnik</t>
  </si>
  <si>
    <t>IT-Geräteberater/in und -Installateur/in</t>
  </si>
  <si>
    <t>Modenäher/in und Modeschneider/in</t>
  </si>
  <si>
    <t>Maurer/in</t>
  </si>
  <si>
    <t>Beton- und Stahlbetonbauer/in</t>
  </si>
  <si>
    <t>Zimmerer/Zimmerin</t>
  </si>
  <si>
    <t>Glaser/in</t>
  </si>
  <si>
    <t>Tischler/in</t>
  </si>
  <si>
    <t>Technische/r Zeichner/in</t>
  </si>
  <si>
    <t>Bauzeichner/in</t>
  </si>
  <si>
    <t>Berufs-
grund-
bildungs-
jahr</t>
  </si>
  <si>
    <t>Vollzeit</t>
  </si>
  <si>
    <t>Teilzeit</t>
  </si>
  <si>
    <t>15
und
jünger</t>
  </si>
  <si>
    <t>24
und älter</t>
  </si>
  <si>
    <t>19
und
früher</t>
  </si>
  <si>
    <t>Bildungsgang 5</t>
  </si>
  <si>
    <t>Abschluss der Schule
für Lernbehinderte</t>
  </si>
  <si>
    <t>schulischer Vorbildung</t>
  </si>
  <si>
    <t>Geschlecht</t>
  </si>
  <si>
    <t>rechtlichem Status der Schule und</t>
  </si>
  <si>
    <t xml:space="preserve">   Bildungsgänge bzw. Abschnitte in Abendform (abend) werden dem Zweiten Bildungsweg (ZBW) zugeordnet.  </t>
  </si>
  <si>
    <t>(Zusätzlich) erworbene allgemeinbildende</t>
  </si>
  <si>
    <t>Berufsfachschule²</t>
  </si>
  <si>
    <t>Berufe außerhalb BBiG/HwO</t>
  </si>
  <si>
    <t>Pflegeberufe³</t>
  </si>
  <si>
    <t>übrige Berufe⁴</t>
  </si>
  <si>
    <t xml:space="preserve"> </t>
  </si>
  <si>
    <t>. . .</t>
  </si>
  <si>
    <t xml:space="preserve">             Insgesamt</t>
  </si>
  <si>
    <t xml:space="preserve">             öffentliche Schulen</t>
  </si>
  <si>
    <t xml:space="preserve">             private Schulen</t>
  </si>
  <si>
    <t>16
und
jünger</t>
  </si>
  <si>
    <t>24
und
älter</t>
  </si>
  <si>
    <t>ohne Hauptschulabschluss</t>
  </si>
  <si>
    <t xml:space="preserve">ohne </t>
  </si>
  <si>
    <t>mit</t>
  </si>
  <si>
    <t>Abschluss der Schule für
Lernbehinderte</t>
  </si>
  <si>
    <t>Gegenstand der Nachweisung</t>
  </si>
  <si>
    <t>Klassen und Studierende nach Berufsbereich,</t>
  </si>
  <si>
    <t xml:space="preserve">Männ-
lich </t>
  </si>
  <si>
    <t>Weib-
lich</t>
  </si>
  <si>
    <t>Berufsklasse, Zeitform des Unterrichts,</t>
  </si>
  <si>
    <t>darunter Teilzeit</t>
  </si>
  <si>
    <t>Gesundheit und Soziales</t>
  </si>
  <si>
    <t>% von
Sp. 2</t>
  </si>
  <si>
    <t>Berufsschule²</t>
  </si>
  <si>
    <t>1</t>
  </si>
  <si>
    <t>ins-gesamt</t>
  </si>
  <si>
    <r>
      <t>berufsqualifizierend (BQL, BVQB)</t>
    </r>
    <r>
      <rPr>
        <vertAlign val="superscript"/>
        <sz val="8"/>
        <rFont val="Arial"/>
        <family val="2"/>
      </rPr>
      <t/>
    </r>
  </si>
  <si>
    <r>
      <t>berufsqualifizierend (BQL-FL)</t>
    </r>
    <r>
      <rPr>
        <vertAlign val="superscript"/>
        <sz val="8"/>
        <rFont val="Arial"/>
        <family val="2"/>
      </rPr>
      <t/>
    </r>
  </si>
  <si>
    <t>Schulen¹¹</t>
  </si>
  <si>
    <t>Klassen¹²</t>
  </si>
  <si>
    <t>Vollzeitlehrgänge 10. Schuljahr²</t>
  </si>
  <si>
    <r>
      <t>Berufsvorbereitungsjahr</t>
    </r>
    <r>
      <rPr>
        <vertAlign val="superscript"/>
        <sz val="8"/>
        <rFont val="Arial"/>
        <family val="2"/>
      </rPr>
      <t>³</t>
    </r>
  </si>
  <si>
    <r>
      <t>Grundbildung Sozialwesen</t>
    </r>
    <r>
      <rPr>
        <vertAlign val="superscript"/>
        <sz val="8"/>
        <rFont val="Arial Unicode MS"/>
        <family val="2"/>
      </rPr>
      <t>⁴ ⁵</t>
    </r>
  </si>
  <si>
    <t>Bürokauffrau</t>
  </si>
  <si>
    <t xml:space="preserve">1 gezählt werden schulische Einrichtungen
2 ehemals Modulare Duale Qualifizierungsmaßnahme Stufe II
3 ohne Altenpflege
4 einjährige Grundbildung Sozialwesen (ermöglicht den Zugang zum Fachschulstudium für einige Sozial- und Erziehungsberufe), einjährige Bildungsgänge
    Wirtschaft und gewerblich-technische Fachrichtungen </t>
  </si>
  <si>
    <t>1 Erhebung erstmalig für Schuljahr 1996/97 – 2 einschl. entsprechender Sonderschulen – 3 werden im Rahmen der allgemeinen Schulpflicht absolviert; bis Schuljahr 2006/07 BB10-Lehrgänge und bis Schuljahr 2003/04 BV10-Lehrgänge – 4 Vollzeitlehrgänge (bis Schuljahr 2003/04 für arbeitslose bzw. behinderte Schülerinnen und Schüler, seit Schuljahr 2004/05 berufsqualifizierende Lehrgänge (BQL und  BQL-FL) und bis Schuljahr 2009/10 Modulare Duale Qualifizierungsmaßnahme Stufe I; Schuljahr 2010/11 BQL - Teilzeit) sowie Teilzeitlehrgang (Berufsschulteil einjähriger BV-Maßnahmen des Arbeitsamts) – 5 ermöglicht ein Fachschulstudium für einige Sozial- und Erziehungsberufe (zur Erzieherausbildung nur bis Schuljahr 2004/05) – 6 bis Schuljahr 1998/99 einschl. "Berufsgrundbildungsjahr" für zweistufige Ausbildungsgänge an Berufsfachschulen – 7 Wirtschaft (bis Schuljahr 1992/93 mehrjährig) und gewerblich-technische Fachrichtungen – 8 bis Schuljahr 2009/10 Modulare Duale Qualifizierungsmaßnahme Stufe II; seit Schuljahr 2010/11 Lernortkooperation – 9 ohne Altenpflege – 10 Erhebung erstmalig seit Schuljahr 2006/07</t>
  </si>
  <si>
    <t>6      Fachoberschulen in Berlin am 14. Oktober 2013
6.5   Schülerinnen und Schüler – Ausländerinnen und Ausländer – nach Bildungsgang, Zeitform des 
         Unterrichts, schulischer Vorbildung und Geschlecht</t>
  </si>
  <si>
    <t>7      Berufsoberschulen in Berlin am 14. Oktober 2013
7.1   Schulen, Klassen sowie Schülerinnen und Schüler – Ausländerinnen und Ausländer – nach Fachbereich 
         und Geschlecht</t>
  </si>
  <si>
    <t>allg.
Hoch-
schul-
reife</t>
  </si>
  <si>
    <t>mit Abschluss der Schule für Lern-behinderte</t>
  </si>
  <si>
    <t>übrige</t>
  </si>
  <si>
    <t xml:space="preserve">      dar: Grundbildung Sozialwesen⁴</t>
  </si>
  <si>
    <t>Berufsfachschule¹</t>
  </si>
  <si>
    <t>berufliche Grundbildung⁴</t>
  </si>
  <si>
    <t>Pflegeberufe⁵</t>
  </si>
  <si>
    <t>übrige Berufe⁶</t>
  </si>
  <si>
    <t>Ausbildungsberufe nach BBiG/HwO</t>
  </si>
  <si>
    <r>
      <t>Berufe außerhalb BBiG/HwO</t>
    </r>
    <r>
      <rPr>
        <vertAlign val="superscript"/>
        <sz val="8"/>
        <color indexed="8"/>
        <rFont val="Arial"/>
        <family val="2"/>
      </rPr>
      <t/>
    </r>
  </si>
  <si>
    <t>Altenpflege</t>
  </si>
  <si>
    <r>
      <t>berufsbefähigender Lehrgang</t>
    </r>
    <r>
      <rPr>
        <vertAlign val="superscript"/>
        <sz val="8"/>
        <color indexed="8"/>
        <rFont val="Arial"/>
        <family val="2"/>
      </rPr>
      <t/>
    </r>
  </si>
  <si>
    <t>Berufsvorbereitungsjahr</t>
  </si>
  <si>
    <t>Vollzeitlehrgänge 11. Schuljahr</t>
  </si>
  <si>
    <t>berufsqualifizierend (BQL,BVQB)³</t>
  </si>
  <si>
    <t>darunter Ausländer/innen</t>
  </si>
  <si>
    <t>Schüler/innen</t>
  </si>
  <si>
    <t>Ausländer/innen zusammen</t>
  </si>
  <si>
    <t xml:space="preserve">1 einschl. Abbrecherinnen und Abbrecher, die in der auf Bundesebene vereinheitlichten Schulstatistik nicht nachgewiesen werden
2 von Absolventinnen und Absolventen sowie Abgängerinnen und Abgängern erworben
</t>
  </si>
  <si>
    <t>Absolventinnen und Absolventen mit Berufsabschluss insgesamt</t>
  </si>
  <si>
    <t>ausländische Absolventinnen und Absolventen mit Berufsabschluss insgesamt</t>
  </si>
  <si>
    <t>1 einschl. entsprechender Sonderschulen
2 Lehrgänge im 11. Schuljahr (bis Schuljahr 2003/04 für arbeitslose bzw. behinderte Schülerinnen und Schüler, ab Schuljahr 2004/05 berufsqualifizierende 
    Lehrgänge (BQL, BVQB und BQL-FL) und bis Schuljahr 2009/10 Modulare Duale Qualifizierungsmaßnahme Stufe I; Schuljahr 2010/11 BQL - Teilzeit)
3 bis Schuljahr 2004/05 Realschulabschluss</t>
  </si>
  <si>
    <t>Ausbildungsgang
—
rechtlicher Status der Schule</t>
  </si>
  <si>
    <t>vor
Beendi-
gung
abge-
brochen</t>
  </si>
  <si>
    <t xml:space="preserve">    (ohne berufliche Grundbildung)</t>
  </si>
  <si>
    <t>Berufliche
Gymnasien</t>
  </si>
  <si>
    <t>insgesamt</t>
  </si>
  <si>
    <t xml:space="preserve">x  </t>
  </si>
  <si>
    <t>Insgesamt</t>
  </si>
  <si>
    <t>Maschinentechnik</t>
  </si>
  <si>
    <t>Versorgungstechnik</t>
  </si>
  <si>
    <t>Schulen nach BF</t>
  </si>
  <si>
    <t>aus 0701-Jb-SB-Schule</t>
  </si>
  <si>
    <t xml:space="preserve">    Berufsvorbereitung³</t>
  </si>
  <si>
    <t xml:space="preserve">  Berufsfachschule²</t>
  </si>
  <si>
    <t xml:space="preserve">    berufliche Grundbildung</t>
  </si>
  <si>
    <t xml:space="preserve">      Grundbildung Sozialwesen⁴</t>
  </si>
  <si>
    <t xml:space="preserve">    Berufsausbildung</t>
  </si>
  <si>
    <t xml:space="preserve">      Ausbildungsberufe nach BBiG/HwO</t>
  </si>
  <si>
    <r>
      <t xml:space="preserve">  Berufsschule</t>
    </r>
    <r>
      <rPr>
        <vertAlign val="superscript"/>
        <sz val="8"/>
        <color indexed="8"/>
        <rFont val="Arial"/>
        <family val="2"/>
      </rPr>
      <t>¹</t>
    </r>
  </si>
  <si>
    <t xml:space="preserve">      Berufe außerhalb BBiG/HwO⁷</t>
  </si>
  <si>
    <t xml:space="preserve">      Altenpflege</t>
  </si>
  <si>
    <t xml:space="preserve">    darunter Zweiter Bildungsweg</t>
  </si>
  <si>
    <t>Ausländeranteile</t>
  </si>
  <si>
    <t>vor
Beendi-gung
abge-brochen</t>
  </si>
  <si>
    <t xml:space="preserve">– </t>
  </si>
  <si>
    <t>Metallbauer/in</t>
  </si>
  <si>
    <t>Informationselektroniker/in</t>
  </si>
  <si>
    <t>352003+351001</t>
  </si>
  <si>
    <t xml:space="preserve">3 Klassen mit Schülerinnen und Schülern aus unterschiedlichen Bildungsgängen (derzeit aus den Bildungsgängen 2 und 3). Da die Anzahl der 
   Ausländerinnen und Ausländer je Klasse erhoben wird, ist in diesen Klassen deren Nachweis je Bildungsgang nicht möglich.  </t>
  </si>
  <si>
    <t xml:space="preserve">1 Alter am 31.12.2013
2 ohne Klassen mit Schülerinnen und Schülern aus mehreren Bildungsgängen (Mischklassen)
3 Klassen mit Schülerinen und Schülern aus unterschiedlichen Bildungsgängen (derzeit aus den Bildungsgängen 2 und 3). Da das Alter der Schülerinen
   und Schüler je Klasse erhoben wird, ist in diesen Klassen kein Nachweis je Bildungsgang möglich.  </t>
  </si>
  <si>
    <t xml:space="preserve">3 Klassen mit Schülerinnen und Schülern aus unterschiedlichen Bildungsgängen (derzeit aus den Bildungsgängen 1, 2 und 5). Da die Anzahl der 
    Ausländerinnen und Ausländer je Klasse erhoben wird, ist in diesen Klassen deren Nachweis je Bildungsgang nicht möglich.  </t>
  </si>
  <si>
    <t>1 seit Schuljahr 2012/13 nach Klassifikation der Berufe 2010 (Vergleich zu den Vorjahren nur eingeschränkt möglich)</t>
  </si>
  <si>
    <t>Schulen
Klassen
Schülerinnen und Schüler/Studierende
Absolventinnen und Absolventen
Abgängerinnen und Abgänger</t>
  </si>
  <si>
    <t>1 seit Schuljahr 2010/11 Lernortkooperation - ehemals MDQM II¹ an Berufsfachschulen</t>
  </si>
  <si>
    <t>1 einschl. gleichwertiger Abschlüsse</t>
  </si>
  <si>
    <t>Organisation in Oberstufenzentren</t>
  </si>
  <si>
    <t>6.1</t>
  </si>
  <si>
    <t>6.2</t>
  </si>
  <si>
    <t>erweiterter Hauptschulabschluss</t>
  </si>
  <si>
    <t>Realschulabschluss bzw. mittlerer Schulabschluss³</t>
  </si>
  <si>
    <t xml:space="preserve">                                                 </t>
  </si>
  <si>
    <t>Titelgrafik</t>
  </si>
  <si>
    <t>1991/92</t>
  </si>
  <si>
    <t>2001/02</t>
  </si>
  <si>
    <t>2008/09</t>
  </si>
  <si>
    <t>Asien</t>
  </si>
  <si>
    <t>darunter weiblich</t>
  </si>
  <si>
    <t>Schulart
Bildungsgang</t>
  </si>
  <si>
    <t>Teilnahme am Fremdsprachenunterricht¹</t>
  </si>
  <si>
    <t>zu-sammen</t>
  </si>
  <si>
    <t>zus in % von Sp. 1</t>
  </si>
  <si>
    <t>Eng-lisch</t>
  </si>
  <si>
    <t>Franzö-sisch</t>
  </si>
  <si>
    <t>Latein</t>
  </si>
  <si>
    <t>Rus-sisch</t>
  </si>
  <si>
    <t>Spa-nisch</t>
  </si>
  <si>
    <t>Tür-kisch</t>
  </si>
  <si>
    <t>Berufliche Schulen insgesamt</t>
  </si>
  <si>
    <t xml:space="preserve">  Berufsschule²</t>
  </si>
  <si>
    <t>Berufsfachschule</t>
  </si>
  <si>
    <t>Fach-
ober-
schule</t>
  </si>
  <si>
    <t>Berufs-
ober-
schule</t>
  </si>
  <si>
    <t>Beruf-liche Gym-nasien</t>
  </si>
  <si>
    <t>Fach-
schule</t>
  </si>
  <si>
    <t>insge-
samt</t>
  </si>
  <si>
    <t>Abgängerinnen und Abgänger – Ausländer-</t>
  </si>
  <si>
    <t xml:space="preserve">– Ausländerinnen und Ausländer – nach </t>
  </si>
  <si>
    <t>Abgängerinnen und Abgänger – Ausländerin-</t>
  </si>
  <si>
    <t>nen und Ausländer – des Schuljahres</t>
  </si>
  <si>
    <t>nach Schulart, Bildungsgang und Geschlecht</t>
  </si>
  <si>
    <t>nach Lehrgangsart und Geschlecht</t>
  </si>
  <si>
    <t xml:space="preserve">und Ausländer – nach Berufsfeld, Zeitform </t>
  </si>
  <si>
    <t>des Unterrichts und Lehrgangsart</t>
  </si>
  <si>
    <t xml:space="preserve">Absolventinnen und Absolventen des </t>
  </si>
  <si>
    <t>Hochschulreife nach Berufsfeld und Alter</t>
  </si>
  <si>
    <t>Berufsbereich/Berufsklasse
—
Zeitform des Unterrichts
—
rechtlicher Status der Schule</t>
  </si>
  <si>
    <t>Fachrichtung/Schwerpunkt
—
Zeitform des Unterrichts
—
rechtlicher Status der Schule</t>
  </si>
  <si>
    <t>sowie Art des Abschlusses</t>
  </si>
  <si>
    <t>bzw. Ausbildungsberuf, Geschlecht und</t>
  </si>
  <si>
    <t xml:space="preserve">Schulen, Klassen sowie Schülerinnen und  </t>
  </si>
  <si>
    <t>Studierende nach Berufsbereich, Alter und</t>
  </si>
  <si>
    <t>Zeitform des Unterrichts</t>
  </si>
  <si>
    <t>9.4</t>
  </si>
  <si>
    <t>9.5</t>
  </si>
  <si>
    <t>10.1</t>
  </si>
  <si>
    <t>10.2</t>
  </si>
  <si>
    <t>1 Alter am 31.12.2013
2 z.T. Berufe der schulischen Erstausbildung</t>
  </si>
  <si>
    <t>6.7   Absolventinnen und Absolventen des Schuljahres 2012/13 mit Fachhochschulreife nach Fachbereich und Alter</t>
  </si>
  <si>
    <t xml:space="preserve">bzw. Schwerpunkt, Bildungsgang, Zeitform </t>
  </si>
  <si>
    <t>des Unterrichts, schulischer Vorbildung und</t>
  </si>
  <si>
    <t xml:space="preserve">bzw. allgemeiner Hochschulreife nach </t>
  </si>
  <si>
    <t>Fachbereich und Alter</t>
  </si>
  <si>
    <t>Schülerinnen und Schüler nach Bildungs-</t>
  </si>
  <si>
    <t>gang, Zeitform des Unterrichts und Alter</t>
  </si>
  <si>
    <t>Berufsfeld und Geschlecht</t>
  </si>
  <si>
    <t>8.2   Schülerinnen und Schüler – Ausländerinnen und Ausländer – nach Berufsfeld, Jahrgangsstufe und
        Geschlecht</t>
  </si>
  <si>
    <t>Schulen, Klassen und Studierende – Auslän-</t>
  </si>
  <si>
    <t>derinnen und Ausländer – nach Berufsbereich,</t>
  </si>
  <si>
    <t>Studierende – Ausländerinnen und Auslän-</t>
  </si>
  <si>
    <t xml:space="preserve">der – nach Berufsbereich und schulischer </t>
  </si>
  <si>
    <t>Vorbildung</t>
  </si>
  <si>
    <t xml:space="preserve">Zeitform des Unterrichts, Erfolg und </t>
  </si>
  <si>
    <t>Schulen, Klassen sowie Lehrgangsteilnehmer-</t>
  </si>
  <si>
    <t>innen und -teilnehmer – Ausländerinnen und</t>
  </si>
  <si>
    <t>Ausländer – nach Beruf und Geschlecht</t>
  </si>
  <si>
    <t xml:space="preserve">Lehrgangsteilnehmerinnen und -teilnehmer </t>
  </si>
  <si>
    <t xml:space="preserve">in den Schuljahren 1991/92, 2001/02 und </t>
  </si>
  <si>
    <t>nach Beruf und Alter</t>
  </si>
  <si>
    <t xml:space="preserve">nach Beruf und schulischer Vorbildung </t>
  </si>
  <si>
    <t xml:space="preserve">duale
Ausbil-
dung
</t>
  </si>
  <si>
    <t>berufs-
vorberei-
tende 
Lehr-
gänge¹</t>
  </si>
  <si>
    <t>beruf-
liche
Grund-
bildung</t>
  </si>
  <si>
    <t>Berufe 
gemäß 
BBiG/
HwO</t>
  </si>
  <si>
    <t>Schulen BF der Schule/Schüler BF der Klasse</t>
  </si>
  <si>
    <t>Zusammen</t>
  </si>
  <si>
    <t>öffentliche Schulen</t>
  </si>
  <si>
    <t>Berufe gemäß BBiG/HwO</t>
  </si>
  <si>
    <t>2-jährig</t>
  </si>
  <si>
    <t>3-jährig und länger</t>
  </si>
  <si>
    <t>Berufsausbildung an
Berufsfachschulen</t>
  </si>
  <si>
    <t>Ausbildungsstätten 
des Gesundheits-
wesens</t>
  </si>
  <si>
    <t xml:space="preserve"> &lt;=16</t>
  </si>
  <si>
    <t xml:space="preserve"> 17-18</t>
  </si>
  <si>
    <t xml:space="preserve"> 19-20</t>
  </si>
  <si>
    <t xml:space="preserve"> 21-22</t>
  </si>
  <si>
    <t xml:space="preserve"> 23-24</t>
  </si>
  <si>
    <t xml:space="preserve"> &gt;=25</t>
  </si>
  <si>
    <t>ohne Hauptschul-abschluss</t>
  </si>
  <si>
    <t>Fachgehilfe/-gehilfin für Sanitär-, Heizungs- und Klimatechnik</t>
  </si>
  <si>
    <t>Konstruktionsmechaniker/in Ausrüstungstechnik</t>
  </si>
  <si>
    <t>Sozialassistentin</t>
  </si>
  <si>
    <t>Berufe außerhalb des BBiG bzw. der HwO+Altenpflege</t>
  </si>
  <si>
    <t>Berufsvorbereitungsjahr³</t>
  </si>
  <si>
    <t>Berufe außerhalb BBiG/HwO⁶</t>
  </si>
  <si>
    <t>Pflegeberufe⁷</t>
  </si>
  <si>
    <t>übrige Berufe⁸</t>
  </si>
  <si>
    <t>Fachkraft im Gastgewerbe</t>
  </si>
  <si>
    <t>Hauswirtschafter/in im städt. Bereich</t>
  </si>
  <si>
    <t>Bürokaufmann/-frau</t>
  </si>
  <si>
    <t>ohne
Ab-
schluss</t>
  </si>
  <si>
    <t>Grundbildung Sozialwesen⁵ ⁶</t>
  </si>
  <si>
    <t>sonstige einjährige Lehrgänge⁷</t>
  </si>
  <si>
    <t>Berufe außerhalb BBiG/HwO⁹</t>
  </si>
  <si>
    <t xml:space="preserve"> des Gesundheitswesens¹⁰</t>
  </si>
  <si>
    <r>
      <t xml:space="preserve">Bildungsgang </t>
    </r>
    <r>
      <rPr>
        <sz val="8"/>
        <rFont val="Arial"/>
        <family val="2"/>
      </rPr>
      <t>2</t>
    </r>
  </si>
  <si>
    <r>
      <t>Amt für Statistik</t>
    </r>
    <r>
      <rPr>
        <sz val="8"/>
        <rFont val="Arial"/>
        <family val="2"/>
      </rPr>
      <t xml:space="preserve"> Berlin-Brandenburg, </t>
    </r>
  </si>
  <si>
    <t>übrige Berufe¹⁰</t>
  </si>
  <si>
    <t>Bildungsgang 5²</t>
  </si>
  <si>
    <t>mitt-
lerer
Schul-
ab-
schluss</t>
  </si>
  <si>
    <t>Kaufmännische Dienstleistungen, Warenhandel, Vertrieb,</t>
  </si>
  <si>
    <t>Verwaltung</t>
  </si>
  <si>
    <t>Unternehmensorganisation, Buchhaltung, Recht und</t>
  </si>
  <si>
    <t>wissenschaften, Medien, Kunst, Kultur und Gestaltung</t>
  </si>
  <si>
    <t>Sprach-, Literatur-, Geistes-, Gesellschafts- und Wirtschafts-</t>
  </si>
  <si>
    <t>Anlagenmechaniker/in Sanitär-, Heizungs- und Klimatechnik</t>
  </si>
  <si>
    <r>
      <t xml:space="preserve">Berufliche Schulen
im </t>
    </r>
    <r>
      <rPr>
        <b/>
        <sz val="16"/>
        <rFont val="Arial"/>
        <family val="2"/>
      </rPr>
      <t xml:space="preserve">Land Berlin
Schuljahr 2013/14
</t>
    </r>
  </si>
  <si>
    <t>B II 1 – j / 13</t>
  </si>
  <si>
    <t xml:space="preserve">Schülerinnen und Schüler der beruflichen Schulen in Berlin 
1991, 2001 und 2007 bis 2013          </t>
  </si>
  <si>
    <t>2013</t>
  </si>
  <si>
    <t>1      Berufliche Schulen sowie Ausbildungsstätten des Gesundheitswesens in Berlin
1.1   Absolventinnen und Absolventen sowie Abgängerinnen und Abgänger der Schuljahre 1991/92, 2001/02 und 
         2009/10 bis 2012/13 nach Schulart, Bildungsgang und Erfolg</t>
  </si>
  <si>
    <t>1      Berufliche Schulen sowie Ausbildungsstätten des Gesundheitswesens in Berlin
1.2   Erworbene Berufsabschlüsse¹ in den Schuljahren 1991/92, 2001/02 und 2009/10 bis 2012/13  nach Schulart
         und Bildungsgang</t>
  </si>
  <si>
    <t>1      Berufliche Schulen sowie Ausbildungsstätten des Gesundheitswesens in Berlin
1.3   (Zusätzlich) erworbene allgemeinbildende Schulabschlüsse in den Schuljahren 1991/92, 2001/02 und
         2009/10 bis 2012/13 nach Schulart und Bildungsgang sowie Art des Abschlusses</t>
  </si>
  <si>
    <t>2     Schülerinnen und Schüler der beruflichen Schulen sowie der Ausbildungsstätten des Gesundheitswesens
       im 1. Ausbildungsjahr in Berlin 2001 bis 2013 nach Arten von Bildungsgängen</t>
  </si>
  <si>
    <t>3     Ausländische Schülerinnen und Schüler der beruflichen Schulen sowie der Ausbildungsstätten des 
       Gesundheitswesens im 1. Ausbildungsjahr in Berlin 2001 bis 2013 nach Arten von Bildungsgängen</t>
  </si>
  <si>
    <t>1      Berufliche Schulen sowie Ausbildungsstätten des Gesundheitswesens in Berlin
1.4   Schulen, Klassen sowie Schülerinnen und Schüler zu Beginn der Schuljahre 1991/92, 2001/02 und 
          2009/10 bis 2013/14 nach Schulart und Bildungsgang</t>
  </si>
  <si>
    <t>2013/14</t>
  </si>
  <si>
    <t xml:space="preserve">1      Berufliche Schulen sowie Ausbildungsstätten des Gesundheitswesens in Berlin
1.5   Schülerinnen und Schüler zu Beginn der Schuljahre 1991/92, 2001/02 und 2009/10 bis 2013/14 nach 
         Schulart, Bildungsgang und Ausbildungsjahr </t>
  </si>
  <si>
    <t>Veränderung
2013/14
gegenüber
2012/13</t>
  </si>
  <si>
    <t xml:space="preserve">4     Berufsvorbereitung und berufliche Grundbildung in Berlin 2001 bis 2013
        – 1. Ausbildungsjahr – </t>
  </si>
  <si>
    <t xml:space="preserve">5     Schulische Berufsausbildung in Berlin 2001 bis 2013
        – 1. Ausbildungsjahr – </t>
  </si>
  <si>
    <t>1      Berufliche Schulen sowie Ausbildungsstätten des Gesundheitswesens in Berlin
1.6   Schülerinnen zu Beginn der Schuljahre 1991/92, 2001/02 und 2009/10 bis 2013/14 nach Schulart und
         Bildungsgang</t>
  </si>
  <si>
    <t>6     Frauenanteile an beruflichen Schulen und Ausbildungsstätten des Gesundheitswesens
       in Berlin 2001 bis 2013</t>
  </si>
  <si>
    <t>7     Ausländeranteile an beruflichen Schulen und Ausbildungsstätten des Gesundheitswesens
       in Berlin 2001 bis 2013</t>
  </si>
  <si>
    <t xml:space="preserve">1      Berufliche Schulen sowie Ausbildungsstätten des Gesundheitswesens in Berlin
1.7   Ausländische Schülerinnen und Schüler zu Beginn der Schuljahre 1991/92, 2001/02 und 2009/10 bis 
         2013/14 nach Schulart, Bildungsgang und Geschlecht </t>
  </si>
  <si>
    <t>Fotodesigner/in</t>
  </si>
  <si>
    <t>Grafikdesigner/in</t>
  </si>
  <si>
    <t>sonstige Berufsfelder</t>
  </si>
  <si>
    <t>Realschul- bzw. mittlerer Schulabschluss¹</t>
  </si>
  <si>
    <t>Realschul- bzw. mittlerer Schulabschluss²</t>
  </si>
  <si>
    <r>
      <t>Bildungsgang 2</t>
    </r>
    <r>
      <rPr>
        <sz val="8"/>
        <color indexed="8"/>
        <rFont val="Arial Unicode MS"/>
        <family val="2"/>
      </rPr>
      <t>³</t>
    </r>
  </si>
  <si>
    <r>
      <t>Bildungsgang 3</t>
    </r>
    <r>
      <rPr>
        <sz val="8"/>
        <color indexed="8"/>
        <rFont val="Arial Unicode MS"/>
        <family val="2"/>
      </rPr>
      <t>³</t>
    </r>
  </si>
  <si>
    <t>mehrere Bildungsgänge⁴</t>
  </si>
  <si>
    <t>Realschul- bzw. mittlerer
Schul-
abschluss¹</t>
  </si>
  <si>
    <r>
      <t>dar.
Lern-
ort-koope-ration</t>
    </r>
    <r>
      <rPr>
        <vertAlign val="superscript"/>
        <sz val="8"/>
        <color indexed="8"/>
        <rFont val="Arial"/>
        <family val="2"/>
      </rPr>
      <t>²</t>
    </r>
  </si>
  <si>
    <t>Schulabschlüsse in den Schuljahren</t>
  </si>
  <si>
    <t>3.1</t>
  </si>
  <si>
    <t>Geschlecht und Zeitform des Unterrichts</t>
  </si>
  <si>
    <t>Fachhochschulreife</t>
  </si>
  <si>
    <t>Berufsfeld der Klasse
—
rechtlicher Status der Schule</t>
  </si>
  <si>
    <t>% von
ins-gesamt</t>
  </si>
  <si>
    <t>1.</t>
  </si>
  <si>
    <t>2.</t>
  </si>
  <si>
    <t>3.</t>
  </si>
  <si>
    <t>4.</t>
  </si>
  <si>
    <t>darunter</t>
  </si>
  <si>
    <t>Sonderberufsschulen</t>
  </si>
  <si>
    <t>1        Berufliche Schulen sowie Ausbildungsstätten des Gesundheitswesens in Berlin
1.10   Private Schulen, Klassen sowie Schülerinnen und Schüler zu Beginn der Schuljahre 1991/92, 2001/02 
           und 2009/10 bis 2013/14 nach Schulart und Bildungsgang</t>
  </si>
  <si>
    <t>Gartenbau</t>
  </si>
  <si>
    <t>mitt-
lerer
Schul-
ab-
schluss³</t>
  </si>
  <si>
    <t>berufsqualifizierend (BQL-TZ)⁴</t>
  </si>
  <si>
    <r>
      <t>Teilzeitlehrgang</t>
    </r>
    <r>
      <rPr>
        <sz val="8"/>
        <rFont val="Arial Unicode MS"/>
        <family val="2"/>
      </rPr>
      <t>⁵</t>
    </r>
  </si>
  <si>
    <t>1 einschl. Abbrecherinnen und Abbrecher, die in der auf Bundesebene vereinheitlichten Schulstatistik nicht nachgewiesen werden
2 von von Absolventinnen und Absolventen sowie Abgängerinnen und Abgängern erworben
3 Schulversuch integrierter Berufsausbildung
4 ehemals Modulare Duale Qualifizierungsmaßnahme Stufe I
5 Berufsschulteil einjähriger BV-Maßnahmen des Arbeitsamts</t>
  </si>
  <si>
    <t>1 einschl. Abbrecherinnen und Abbrecher, die in der bundeseinheitlichen Schulstatistik nicht nachgewiesen werden – 2 darunter in der Einführungsphase 200 Abgängerinnen und Abgänger ohne Beendigung des Bildungsganges (92 weiblich), darunter 15 Ausländerinnen und Ausländer (10 weiblich)</t>
  </si>
  <si>
    <t>Medien-, Dokumentations- und Informationsdienste</t>
  </si>
  <si>
    <t>Arzt- und Praxishilfe</t>
  </si>
  <si>
    <t>Medizin-, Orthopädie- und Rehatechnik</t>
  </si>
  <si>
    <t>Hauswirtschaft und Verbraucherberatung</t>
  </si>
  <si>
    <t>1996</t>
  </si>
  <si>
    <t>10     Anteil der Einpendlerinnen und Einpendler an den Schülerinnen und Schülern der beruflichen Schulen 
         sowie der Ausbildungsstätten des Gesundheitswesens in Berlin 1996 und 2013</t>
  </si>
  <si>
    <t>sundheitswesens in Berlin 1996 und 2013</t>
  </si>
  <si>
    <t xml:space="preserve">Gesundheitswesens in Berlin 1996 und </t>
  </si>
  <si>
    <t xml:space="preserve">       insgesamt 14 673 Schülerinnen und Schüler</t>
  </si>
  <si>
    <t>Bauzeichner</t>
  </si>
  <si>
    <t>Kaufmann im Groß- und Außenhandel</t>
  </si>
  <si>
    <t>und Ausländer – nach Berufsfeld, Jahrgangs-</t>
  </si>
  <si>
    <t xml:space="preserve">Schülerinnen und Schüler nach Berufsfeld </t>
  </si>
  <si>
    <t>bzw. Ausbildungsgang und Alter</t>
  </si>
  <si>
    <t>Klassen sowie Schülerinnen und Schüler</t>
  </si>
  <si>
    <t xml:space="preserve">Bildungsgang, Zeitform des Unterrichts </t>
  </si>
  <si>
    <t>Bosnien und Herzegowina</t>
  </si>
  <si>
    <t>Kosovo</t>
  </si>
  <si>
    <t>Kroatien</t>
  </si>
  <si>
    <t>Serbien</t>
  </si>
  <si>
    <t>% von
Sp. 6</t>
  </si>
  <si>
    <t>Berufsfeld der Grundbildung/Ausbildungsberuf
—
rechtlicher Status der Schule</t>
  </si>
  <si>
    <t>Technische/r Assistent/in Lebensmittelanalytik</t>
  </si>
  <si>
    <t>Technische/r Assistent/in Lebensmitteltechnik</t>
  </si>
  <si>
    <t>Technische/r Assistent/in Medientechnik</t>
  </si>
  <si>
    <t>Technische/r Assistent/in medizinische Gerätetechnik</t>
  </si>
  <si>
    <t>Technische/r Assistent/in Metalltechnik</t>
  </si>
  <si>
    <t>Technische/r Assistent/in Mode und Design</t>
  </si>
  <si>
    <t>Technische/r Assistent/in Produktdesign</t>
  </si>
  <si>
    <t>Technische/r Assistent/in regenerative Energien</t>
  </si>
  <si>
    <t>Technische/r Assistent/in medizinische Gerätetechnik/Service</t>
  </si>
  <si>
    <t>Technisch-kaufmännische/r Assistent/in Gebäudeservice</t>
  </si>
  <si>
    <t>Artist/in</t>
  </si>
  <si>
    <t>Bühnentänzer/in</t>
  </si>
  <si>
    <t>Diätassistent/in³</t>
  </si>
  <si>
    <t>Fachkraft Büro-und Telekommunikation</t>
  </si>
  <si>
    <t>Fachkraft Beauty und Wellness</t>
  </si>
  <si>
    <t>Hauswirtschaftassistenten/in</t>
  </si>
  <si>
    <t>Modedesigner/-in</t>
  </si>
  <si>
    <t>Sekretär/in - Gesundheitswesen</t>
  </si>
  <si>
    <t>Altenpfleger/in</t>
  </si>
  <si>
    <t xml:space="preserve"> Werkstoffanalyse</t>
  </si>
  <si>
    <t>Assistenten/in für Metallographie und physikalische</t>
  </si>
  <si>
    <t>tech. Systeme</t>
  </si>
  <si>
    <t>Technische/r Assistent/in Informations- u. Telekommunikations-</t>
  </si>
  <si>
    <t>und Printproduktion</t>
  </si>
  <si>
    <t>Technische/r Assistent/in Medientechnik/Mediengestaltung</t>
  </si>
  <si>
    <t>Medizinprodukteberatung</t>
  </si>
  <si>
    <t>Technische/r Assistent/in medizinische Gerätetechnik/</t>
  </si>
  <si>
    <t>% von
Sp. 5</t>
  </si>
  <si>
    <t>Technische/r Assistent/in Chemie</t>
  </si>
  <si>
    <t>Technische/r Assistent/in Chemie, Physik, Biologie</t>
  </si>
  <si>
    <t>Technische/r Assistent/in Datenverarbeitung im Bauwesen</t>
  </si>
  <si>
    <t>Technische/r Assistent/in Denkmalpflege</t>
  </si>
  <si>
    <t>Technische/r Assistent/in Elektronik und Datentechnik</t>
  </si>
  <si>
    <t>Technische/r Assistent/in Gebäudetechnik</t>
  </si>
  <si>
    <t>Technische/r Assistent/in Geovisualisierung</t>
  </si>
  <si>
    <t>Technische/r Assistent/in Gestaltungstechnik</t>
  </si>
  <si>
    <t>sonstige einjährige Lehrgänge⁶</t>
  </si>
  <si>
    <t>Berufe außerhalb BBiG/HwO⁸</t>
  </si>
  <si>
    <t>Pflegeberufe⁹</t>
  </si>
  <si>
    <t>2006/07</t>
  </si>
  <si>
    <t>Berufsschule¹</t>
  </si>
  <si>
    <t>2007/08 bis 2013/14 nach Beruf</t>
  </si>
  <si>
    <t>Lehrgang für lernbehinderte Schüler</t>
  </si>
  <si>
    <t>4      Berufsschulen – Berufsvorbereitung und berufliche Grundbildung in Berlin am 14. Oktober 2013
4.2   Schülerinnen und Schüler – Ausländerinnen und Ausländer – nach Berufsfeld, Zeitform des Unterrichts 
         und Lehrgangsart</t>
  </si>
  <si>
    <t>4      Berufsschulen – Berufsvorbereitung und berufliche Grundbildung in Berlin am 14. Oktober 2013
4.3   Schülerinnen und Schüler nach Lehrgangsart und Alter</t>
  </si>
  <si>
    <t>Berufsfeld der Grundbildung/
Ausbildungsgang
—
rechtlicher Status der Schule</t>
  </si>
  <si>
    <t>Real-
schul-
bzw.
mittlerer
Schulab-
schluss¹</t>
  </si>
  <si>
    <t>Grundbildung Sozialwesen³</t>
  </si>
  <si>
    <t>1 Bei Bildungsgang 5 bzw. 6 werden zwei Teilzeit-Schuljahre jeweils einer Klassenstufe zugeordnet, und zwar beim Bildungsgang 5 – entsprechend
    dem Niveau – der 11. Klassenstufe, beim Bildungsgang 6 der 12. Klassenstufe.</t>
  </si>
  <si>
    <t>Absolventinnen und Absolventen sowie Abgängerinnen und Abgänger
(Bildungsgang vollständig durchlaufen)</t>
  </si>
  <si>
    <t>Absolventinnen und Absolventen (Beendigung mit Erfolg)</t>
  </si>
  <si>
    <t>in % der Absolventinnen und Absolventen sowie Abgängerinnen und Abgänger</t>
  </si>
  <si>
    <t xml:space="preserve">Anteil der Einpendlerinnen und Einpendler an </t>
  </si>
  <si>
    <t xml:space="preserve">den Schülerinnen und Schülern der beruflichen </t>
  </si>
  <si>
    <t>Schulen sowie der Ausbildungsstätten des Ge-</t>
  </si>
  <si>
    <t xml:space="preserve">Absolventinnen und Absolventen der beruflichen </t>
  </si>
  <si>
    <t>nach Schularten</t>
  </si>
  <si>
    <t xml:space="preserve">Absolventinnen und Absolventen sowie </t>
  </si>
  <si>
    <t>nach Schulart, Bildungsgang und Erfolg</t>
  </si>
  <si>
    <t>Abgängerinnen und Abgänger der Schuljahre</t>
  </si>
  <si>
    <t xml:space="preserve">Einpendlerinnen und Einpendler zu Beginn der </t>
  </si>
  <si>
    <t>innen und Ausländer – des Schuljahres</t>
  </si>
  <si>
    <t>Absolventinnen und Absolventen sowie</t>
  </si>
  <si>
    <t>nach Fachbereich und Alter</t>
  </si>
  <si>
    <t>Schulen, Klassen sowie Schülerinnen und</t>
  </si>
  <si>
    <t xml:space="preserve">Geschlecht </t>
  </si>
  <si>
    <t xml:space="preserve">Vollzeit </t>
  </si>
  <si>
    <t xml:space="preserve">Teilzeit </t>
  </si>
  <si>
    <t xml:space="preserve">Zweiter Bildungsweg </t>
  </si>
  <si>
    <t xml:space="preserve">1 Folgende Bildungsgänge werden derzeit angeboten: </t>
  </si>
  <si>
    <t>Jahr</t>
  </si>
  <si>
    <t>1-9Insgesamt</t>
  </si>
  <si>
    <r>
      <t>Berufsbereich</t>
    </r>
    <r>
      <rPr>
        <vertAlign val="superscript"/>
        <sz val="8"/>
        <color indexed="8"/>
        <rFont val="Arial"/>
        <family val="2"/>
      </rPr>
      <t xml:space="preserve">
</t>
    </r>
    <r>
      <rPr>
        <sz val="8"/>
        <color indexed="8"/>
        <rFont val="Arial"/>
        <family val="2"/>
      </rPr>
      <t>—</t>
    </r>
    <r>
      <rPr>
        <vertAlign val="superscript"/>
        <sz val="8"/>
        <color indexed="8"/>
        <rFont val="Arial"/>
        <family val="2"/>
      </rPr>
      <t xml:space="preserve">
</t>
    </r>
    <r>
      <rPr>
        <sz val="8"/>
        <color indexed="8"/>
        <rFont val="Arial"/>
        <family val="2"/>
      </rPr>
      <t>rechtlicher Status der Schulen</t>
    </r>
  </si>
  <si>
    <r>
      <t>übrige Dienstleistungsberufe</t>
    </r>
    <r>
      <rPr>
        <vertAlign val="superscript"/>
        <sz val="8"/>
        <rFont val="Arial"/>
        <family val="2"/>
      </rPr>
      <t/>
    </r>
  </si>
  <si>
    <r>
      <t>Sozial- und Erziehungsberufe</t>
    </r>
    <r>
      <rPr>
        <vertAlign val="superscript"/>
        <sz val="8"/>
        <color indexed="8"/>
        <rFont val="Arial"/>
        <family val="2"/>
      </rPr>
      <t>2)</t>
    </r>
    <r>
      <rPr>
        <sz val="8"/>
        <color indexed="8"/>
        <rFont val="Arial"/>
        <family val="2"/>
      </rPr>
      <t xml:space="preserve"> ................   </t>
    </r>
  </si>
  <si>
    <r>
      <t>Beruf</t>
    </r>
    <r>
      <rPr>
        <vertAlign val="superscript"/>
        <sz val="8"/>
        <color indexed="8"/>
        <rFont val="Arial"/>
        <family val="2"/>
      </rPr>
      <t xml:space="preserve">
</t>
    </r>
    <r>
      <rPr>
        <sz val="8"/>
        <color indexed="8"/>
        <rFont val="Arial"/>
        <family val="2"/>
      </rPr>
      <t>—</t>
    </r>
    <r>
      <rPr>
        <vertAlign val="superscript"/>
        <sz val="8"/>
        <color indexed="8"/>
        <rFont val="Arial"/>
        <family val="2"/>
      </rPr>
      <t xml:space="preserve">
</t>
    </r>
    <r>
      <rPr>
        <sz val="8"/>
        <color indexed="8"/>
        <rFont val="Arial"/>
        <family val="2"/>
      </rPr>
      <t>rechtlicher Status der Schule</t>
    </r>
  </si>
  <si>
    <t>16
und
jün-
ger</t>
  </si>
  <si>
    <t>Technische Berufe 
  (einschl. Gartenbau)</t>
  </si>
  <si>
    <t>Technische Berufe
  (einschl. Gartenbau)</t>
  </si>
  <si>
    <t>da-
runter
weib-
lich</t>
  </si>
  <si>
    <t>1991</t>
  </si>
  <si>
    <t>Berufsfeld der Schule
—
rechtlicher Status der Schule</t>
  </si>
  <si>
    <t>vor 
Beendi-
gung 
abge-
brochen</t>
  </si>
  <si>
    <t>erw.
Haupt-
schul-
ab-
schluss</t>
  </si>
  <si>
    <t>Fach-hoch-
schul-
reife</t>
  </si>
  <si>
    <t>zu-
sammen</t>
  </si>
  <si>
    <t>mit 
Erfolg</t>
  </si>
  <si>
    <t>ohne 
Erfolg</t>
  </si>
  <si>
    <t>Wirtschaftsinformatik</t>
  </si>
  <si>
    <t>Farb- und Lacktechnik</t>
  </si>
  <si>
    <t>Nahrungsmitteltechnik</t>
  </si>
  <si>
    <t>Umweltschutztechnik</t>
  </si>
  <si>
    <t>Biotechnik</t>
  </si>
  <si>
    <t>Sozial- und Erziehungsberufe¹</t>
  </si>
  <si>
    <t>Familienpflege</t>
  </si>
  <si>
    <t>1 einschl. Berufsgrundbildungsjahr (BGJ)</t>
  </si>
  <si>
    <t>Erdteil
—
Ländergruppe
—
Land</t>
  </si>
  <si>
    <t>Beruf
—
rechtlicher Status der Schule</t>
  </si>
  <si>
    <t xml:space="preserve">      Berufe außerhalb BBiG/HwO⁶</t>
  </si>
  <si>
    <t xml:space="preserve">  Fachoberschule</t>
  </si>
  <si>
    <t xml:space="preserve">  Berufsoberschule</t>
  </si>
  <si>
    <t>Ins-
gesamt</t>
  </si>
  <si>
    <t>Schulische Vorbildung</t>
  </si>
  <si>
    <t>ohne
Hauptschulabschluss</t>
  </si>
  <si>
    <t>Männlich</t>
  </si>
  <si>
    <t>Kaufmann für Bürokommunikation</t>
  </si>
  <si>
    <t>Kauffrau für Bürokommunikation</t>
  </si>
  <si>
    <t>Deutsche</t>
  </si>
  <si>
    <t>Schülerinnen</t>
  </si>
  <si>
    <t>Medizinisch-technische / therapeutische
    und sonstige Berufe .................................</t>
  </si>
  <si>
    <r>
      <t>Berufsvorbereitungsjahr</t>
    </r>
    <r>
      <rPr>
        <vertAlign val="superscript"/>
        <sz val="8"/>
        <color indexed="8"/>
        <rFont val="Arial"/>
        <family val="2"/>
      </rPr>
      <t>³</t>
    </r>
  </si>
  <si>
    <t>Grundbildung Sozialwesen⁴ ⁵</t>
  </si>
  <si>
    <t xml:space="preserve">Teilzeitlehrgänge </t>
  </si>
  <si>
    <t>des Gesundheitswesens</t>
  </si>
  <si>
    <t xml:space="preserve">•  </t>
  </si>
  <si>
    <t>Pflegeberufe</t>
  </si>
  <si>
    <t xml:space="preserve">  Berufliches Gymnasium</t>
  </si>
  <si>
    <t xml:space="preserve">  Fachschule</t>
  </si>
  <si>
    <t xml:space="preserve">nachrichtlich: Ausbildungsstätten </t>
  </si>
  <si>
    <t xml:space="preserve"> des Gesundheitswesens</t>
  </si>
  <si>
    <t>übrige Berufe¹¹</t>
  </si>
  <si>
    <t>1 gezählt werden schulische Einrichtungen 
2 außerdem 414 Schülerinnen und Schüler (davon 131 Auszubildende in Splitterberufen, die eine Berufsschule im übrigen Bundesgebiet besuchen 
    und 283 beurlaubte Schülerinnen und Schüler)</t>
  </si>
  <si>
    <t>Einpendlerinnen und Einpendler aus Brandenburg und übrigen Bundesländern absolut</t>
  </si>
  <si>
    <t/>
  </si>
  <si>
    <t>Abschluss der 
Schule für
Lernbehinderte</t>
  </si>
  <si>
    <t>Berufsschulen</t>
  </si>
  <si>
    <t xml:space="preserve">männlich </t>
  </si>
  <si>
    <t xml:space="preserve">weiblich </t>
  </si>
  <si>
    <t>Deutsche zusammen</t>
  </si>
  <si>
    <t>Berufsschulen und Sonderberufsschulen</t>
  </si>
  <si>
    <t>Berichtsjahr</t>
  </si>
  <si>
    <t>Vorjahr</t>
  </si>
  <si>
    <t>und früher</t>
  </si>
  <si>
    <t>darunter Sonderberufsschulen</t>
  </si>
  <si>
    <t>Teilzeitunterricht</t>
  </si>
  <si>
    <t>Blockunterricht</t>
  </si>
  <si>
    <t>% nach Jahr des Erwerbs</t>
  </si>
  <si>
    <t>Vollzeitunterricht</t>
  </si>
  <si>
    <t>Fachbereich der Klasse
Bildungsgang</t>
  </si>
  <si>
    <t>Zeit
form 
des 
Unter-
richts</t>
  </si>
  <si>
    <t>13. Klassenstufe</t>
  </si>
  <si>
    <t>Bildungsgang 3¹</t>
  </si>
  <si>
    <t>19 
und 
jünger</t>
  </si>
  <si>
    <t>32 
und 
älter</t>
  </si>
  <si>
    <t>Berufe außerhalb BBiG/HwO⁴</t>
  </si>
  <si>
    <t>ohne Lernortkooperation³</t>
  </si>
  <si>
    <t>Lernortkoop. (ehem. MDQM II)³</t>
  </si>
  <si>
    <t>Darunter mit
beruflicher Vorbildung²</t>
  </si>
  <si>
    <t>1 einschl. gleichwertiger Abschlüsse
2 nur für Schüler im 1. Ausbildungsjahr
3 ehemals Modulare Duale Qualifizierungsmaßnahme Stufe II
4 ohne Altenpflege</t>
  </si>
  <si>
    <t>ohne Lernortkooperation⁵</t>
  </si>
  <si>
    <t>Bildungsgang und ISCED-Bildungsbereich</t>
  </si>
  <si>
    <t xml:space="preserve">Bildungsgang und Alter </t>
  </si>
  <si>
    <t>Bildungsgang und schulischer Vorbildung</t>
  </si>
  <si>
    <t>einjähriger Grundbildungslehrgang bzw.Grundstufe</t>
  </si>
  <si>
    <t xml:space="preserve">Schülerinnen und Schüler der beruflichen </t>
  </si>
  <si>
    <t>Land-, Forst- und Tierwirtschaft und Gartenbau</t>
  </si>
  <si>
    <t>2</t>
  </si>
  <si>
    <t>Rohstoffgewinnung, Produktion und Fertigung</t>
  </si>
  <si>
    <t>3</t>
  </si>
  <si>
    <t>Bau, Architektur, Vermessung und Gebäudetechnik</t>
  </si>
  <si>
    <t>4</t>
  </si>
  <si>
    <t>Naturwissenschaft, Geografie und Informatik</t>
  </si>
  <si>
    <t>5</t>
  </si>
  <si>
    <t>Verkehr, Logistik, Schutz und Sicherheit</t>
  </si>
  <si>
    <t>6</t>
  </si>
  <si>
    <t>7</t>
  </si>
  <si>
    <t>8</t>
  </si>
  <si>
    <t>Gesundheit, Soziales, Lehre und Erziehung</t>
  </si>
  <si>
    <t>9</t>
  </si>
  <si>
    <t xml:space="preserve">         darunter Lernortkooperation⁵</t>
  </si>
  <si>
    <t xml:space="preserve">          darunter Lernortkooperation⁵</t>
  </si>
  <si>
    <t>Schulart und Bildungsgang</t>
  </si>
  <si>
    <t>ohne Lernortkooperation²</t>
  </si>
  <si>
    <t>Lernortkoop. (ehem. MDQM II)²</t>
  </si>
  <si>
    <t>Berufe der Lernortkooperation (ehem. MDQM - Stufe II)¹</t>
  </si>
  <si>
    <t>Berufe außerhalb des BBiG bzw. der HwO²</t>
  </si>
  <si>
    <t>⁴</t>
  </si>
  <si>
    <t>Servicekraft für Elektrotechnik</t>
  </si>
  <si>
    <t>Friseur/in</t>
  </si>
  <si>
    <t>Auszubildende
(Berufsschule)</t>
  </si>
  <si>
    <t>Berufsvorbereitung und
BGJ (Berufsschule)</t>
  </si>
  <si>
    <t>Berufsfachschulen</t>
  </si>
  <si>
    <t xml:space="preserve">Fachoberschulen
berufliche Gymnasien
Berufsoberschulen
</t>
  </si>
  <si>
    <t>Fachschulen</t>
  </si>
  <si>
    <t>Druck-Version: 8,50 EUR</t>
  </si>
  <si>
    <t>2011</t>
  </si>
  <si>
    <t xml:space="preserve">  Pflegeberufe</t>
  </si>
  <si>
    <t>Pol-nisch</t>
  </si>
  <si>
    <t>Son-stige²</t>
  </si>
  <si>
    <t xml:space="preserve">  Berufsschule³</t>
  </si>
  <si>
    <t xml:space="preserve">    Berufsvorbereitung⁴</t>
  </si>
  <si>
    <t xml:space="preserve">  Berufsfachschule³</t>
  </si>
  <si>
    <t xml:space="preserve">      Grundbildung Sozialwesen⁵</t>
  </si>
  <si>
    <t xml:space="preserve">      sonstige einjährige Lehrgänge⁶</t>
  </si>
  <si>
    <t xml:space="preserve">        darunter Lernortkooperation⁷</t>
  </si>
  <si>
    <t xml:space="preserve">      Berufe außerhalb BBiG/HwO⁸</t>
  </si>
  <si>
    <t xml:space="preserve">  Fachoberschule⁹</t>
  </si>
  <si>
    <t xml:space="preserve">  Berufsoberschule⁹</t>
  </si>
  <si>
    <t xml:space="preserve">  übrige Berufe¹⁰</t>
  </si>
  <si>
    <t>Real-
schul-
bzw.
mittlerer
Schul-
ab-
schluss¹</t>
  </si>
  <si>
    <t>Zeitreihen</t>
  </si>
  <si>
    <t>Beruflichen Schulen sowie Ausbildungs-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</si>
  <si>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</si>
  <si>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</si>
  <si>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</si>
  <si>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</si>
  <si>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</si>
  <si>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</si>
  <si>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</si>
  <si>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</si>
  <si>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</si>
  <si>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10      Ausbildungsstätten des Gesundheitswesens in Berlin am 1. November 2013
10.4   Lehrgangsteilnehmerinnen und -teilnehmer nach Beruf und Alter</t>
  </si>
  <si>
    <t xml:space="preserve">10      Ausbildungsstätten des Gesundheitswesens in Berlin am 1. November 2013
10.5   Lehrgangsteilnehmerinnen und -teilnehmer nach Beruf und schulischer Vorbildung </t>
  </si>
  <si>
    <t>10      Ausbildungsstätten des Gesundheitswesens in Berlin am 1. November 2013
10.6   Absolventinnen und Absolventen sowie Abgängerinnnen und Abgänger – Ausländerinnen und Ausländer – 
          des Schuljahres 2012/13¹ nach Beruf, Erfolg und Geschlecht</t>
  </si>
  <si>
    <t>9      Fachschulen in Berlin am 14. Oktober 2013
9.5  Absolventinnen und Absolventen sowie Abgängerinnnen und Abgänger – Ausländerinnen und Ausländer – 
       des Schuljahres 2012/13 nach Berufsbereich, Berufsklasse, Zeitform des Unterrichts, Erfolg und Geschlecht</t>
  </si>
  <si>
    <t xml:space="preserve">8      Berufliche Gymnasien in Berlin am 14. Oktober 2013
8.4   Absolventinnen und Absolventen sowie Abgängerinnnen und Abgänger – Ausländerinnen und Ausländer – 
        des Schuljahres 2012/13 nach Berufsfeld, Erfolg und Geschlecht </t>
  </si>
  <si>
    <t>7      Berufsoberschulen in Berlin am 14. Oktober 2013
7.6   Absolventinnen und Absolventen sowie Abgängerinnnen und Abgänger – Ausländerinnen 
         und Ausländer – des Schuljahres 2012/13 nach Fachbereich, Erfolg und Geschlecht</t>
  </si>
  <si>
    <t>7.7    Absolventinnen und Absolventen des Schuljahres 2012/13 mit fachgebundener bzw. allgemeiner 
         Hochschulreife nach Fachbereich und Alter</t>
  </si>
  <si>
    <t>1 Alter am 31.12.2013</t>
  </si>
  <si>
    <t>Lehrgangs-
teilnehmer/
-innen
zu
Beginn
des
Schul-
jahres</t>
  </si>
  <si>
    <t>Absol-
vent/
-innen
und
Abgän-ger/
-innen³</t>
  </si>
  <si>
    <t>dar. weib-
lich</t>
  </si>
  <si>
    <t>Ausländer/
-innen</t>
  </si>
  <si>
    <t>dar.
weib-lich</t>
  </si>
  <si>
    <t xml:space="preserve">Ausländische Schülerinnen und Schüler zu </t>
  </si>
  <si>
    <t xml:space="preserve">Beginn der Schuljahre 1991/92, 2001/02 und </t>
  </si>
  <si>
    <t xml:space="preserve">Bildungsgang und Geschlecht </t>
  </si>
  <si>
    <t xml:space="preserve">Schülerinnen und Schüler nichtdeutscher </t>
  </si>
  <si>
    <t xml:space="preserve">Herkunftssprache zu Beginn der Schuljahre </t>
  </si>
  <si>
    <t>2012/13 nach Schulart und Bildungsgang</t>
  </si>
  <si>
    <t xml:space="preserve">Private Schulen, Klassen sowie Schülerinnen </t>
  </si>
  <si>
    <t xml:space="preserve">Schülerinnen und Schüler nach Schulart, </t>
  </si>
  <si>
    <t>Lernortkooperation⁵</t>
  </si>
  <si>
    <t>sonst. einjähr. Lehrgänge⁴</t>
  </si>
  <si>
    <t>mittlerer
Schul-
ab-
schluss</t>
  </si>
  <si>
    <t>vor Beendigung abgebrochen</t>
  </si>
  <si>
    <t xml:space="preserve">Insgesamt (öffentliche Schulen) </t>
  </si>
  <si>
    <t>Berufsfeld der Schule</t>
  </si>
  <si>
    <t>Schulen</t>
  </si>
  <si>
    <t>3 Klassen mit Schülerinnen und Schülern aus unterschiedlichen Bildungsgängen (derzeit aus den Bildungsgängen 1, 2 und 5). Da das Alter der
   Schülerinnen und Schüler je Klasse erhoben wird, ist in diesen Klassen kein Nachweis je Bildungsgang möglich.</t>
  </si>
  <si>
    <t>3 Klassen mit Schülerinnen und Schülern aus unterschiedlichen Bildungsgängen (derzeit aus den Bildungsgängen 1, 2 und 5). Da die schulische Vorbildung
   der Schülerinnen und Schüler je Klasse erhoben wird, ist in diesen Klassen kein Nachweis je Bildungsgang möglich.</t>
  </si>
  <si>
    <t>Informationstechnische/r Assistent/in - Technische Redaktion</t>
  </si>
  <si>
    <t>Kaufmännische/r Assistent/in - Betriebswirtschaft</t>
  </si>
  <si>
    <t>Kaufmännische/r Assistent/in - Datenverarbeitung</t>
  </si>
  <si>
    <t>Kaufmännische/r Assistent/in - Fachrichtung Fremdsprachen</t>
  </si>
  <si>
    <t>Kaufmännische/r Assistent/in Informationsverarbeitung</t>
  </si>
  <si>
    <t xml:space="preserve">  - Wirtschaftsassistent</t>
  </si>
  <si>
    <t>Kaufmännische/r Assistent/in Personal und Organisation</t>
  </si>
  <si>
    <t>Kaufmännische/r Medienassistent/in</t>
  </si>
  <si>
    <t>Physikalisch-technische/r Assistent/in</t>
  </si>
  <si>
    <t>Technische/r Assistent/in Mechatronik</t>
  </si>
  <si>
    <t>Technische/r Assistent/in Automatisierungs- u. Computertechnik</t>
  </si>
  <si>
    <t>Technische/r Assistent/in Biologie</t>
  </si>
  <si>
    <t>beruflichen Schulen und an Ausbildungs-</t>
  </si>
  <si>
    <r>
      <t>berufsbefähigender Lehrgang -BB10-</t>
    </r>
    <r>
      <rPr>
        <vertAlign val="superscript"/>
        <sz val="8"/>
        <rFont val="Arial"/>
        <family val="2"/>
      </rPr>
      <t/>
    </r>
  </si>
  <si>
    <t>1 einschl. entsprechender Sonderschulen
2 berufsqualifizierende Vollzeitlehrgänge  (BQL, BVQB und BQL-FL) und Teilzeitlehrgang (Berufsschulteil einjähriger BV-Maßnahmen des Arbeitsamts)
3 ohne Altenpflege</t>
  </si>
  <si>
    <t>Techn. Ass. für Medientechnik</t>
  </si>
  <si>
    <t>Techn.  Ass. f. Chemie, Physik, Biologie</t>
  </si>
  <si>
    <t>Techn. Ass. f. Informations- u. Telekommunikationstech. Systeme</t>
  </si>
  <si>
    <t>Techn. Ass. für Produktdesign</t>
  </si>
  <si>
    <t>Kaufm. Assistentin Fachrichtung Fremdsprachen</t>
  </si>
  <si>
    <t>Techn.  Assistentin f. Chemie, Physik, Biologie</t>
  </si>
  <si>
    <t>Techn. Assistentin für Produktdesign</t>
  </si>
  <si>
    <t>Techn. Assistentin für Gestaltungstechnik</t>
  </si>
  <si>
    <t>Gesundheits- und Krankenpfleger/in</t>
  </si>
  <si>
    <t>Gesundheits- und Kinderkrankenpfleger/in</t>
  </si>
  <si>
    <t>Gesundheitsaufseher/in</t>
  </si>
  <si>
    <t>Hebamme/Entbindungspfleger</t>
  </si>
  <si>
    <t>Operationstechnische/r Assistent/in</t>
  </si>
  <si>
    <t>Diätassistent/in</t>
  </si>
  <si>
    <t>Ergotherapeut/in</t>
  </si>
  <si>
    <t>Kardiotechniker/in</t>
  </si>
  <si>
    <t>Logopäde/Logopädin</t>
  </si>
  <si>
    <t>Masseur/in und medizinische/r Bademeister/in</t>
  </si>
  <si>
    <t>Medizinisch-technische/r Assistent/in Funktionsdiagnostik</t>
  </si>
  <si>
    <t>Medizinisch-technische/r Radiologieassistent/in</t>
  </si>
  <si>
    <t>Medizinische/r Sektions- und Präparationsassistent/in</t>
  </si>
  <si>
    <t>Physiotherapeut/in</t>
  </si>
  <si>
    <t>Podologe/Podologin</t>
  </si>
  <si>
    <t>Rettungsassistent/in</t>
  </si>
  <si>
    <t>% von Schülerinnen und Schülern zu Beginn des Schuljahres⁵</t>
  </si>
  <si>
    <t>ausländische Schülerinnen in % von Ausländerinnen und Ausländern</t>
  </si>
  <si>
    <t>% von Schülerinnen und Schülern</t>
  </si>
  <si>
    <t>an Oberstufenzentren (OSZ)</t>
  </si>
  <si>
    <t>Einführungsphase</t>
  </si>
  <si>
    <t>Kursphase</t>
  </si>
  <si>
    <t>11. Jahrgang</t>
  </si>
  <si>
    <t>12. Jahrgang</t>
  </si>
  <si>
    <t>13. Jahrgang</t>
  </si>
  <si>
    <t>16
und
früher</t>
  </si>
  <si>
    <t>vor Beendigung abgebrochen²</t>
  </si>
  <si>
    <t>Studierende</t>
  </si>
  <si>
    <t>Technische Berufe (einschl. Gartenbau)</t>
  </si>
  <si>
    <t>Sozial- und Erziehungsberufe²</t>
  </si>
  <si>
    <t>darunter Teilzeitunterricht</t>
  </si>
  <si>
    <t>Textiltechnik und Bekleidung</t>
  </si>
  <si>
    <t>Chemie, Physik und Biologie</t>
  </si>
  <si>
    <t>Drucktechnik</t>
  </si>
  <si>
    <t>Farbtechnik und Raumgestaltung</t>
  </si>
  <si>
    <t>Gesundheit</t>
  </si>
  <si>
    <t>Körperpflege</t>
  </si>
  <si>
    <t>Ernährung und Hauswirtschaft</t>
  </si>
  <si>
    <t>Agrarwirtschaft</t>
  </si>
  <si>
    <t>Sozialpäd./-pflegerischer Bereich</t>
  </si>
  <si>
    <t>Mehrere Berufsfelder</t>
  </si>
  <si>
    <t>darunter Sonderschulen</t>
  </si>
  <si>
    <t xml:space="preserve">Insgesamt </t>
  </si>
  <si>
    <t xml:space="preserve">öffentliche Schulen </t>
  </si>
  <si>
    <t>private Schulen</t>
  </si>
  <si>
    <t xml:space="preserve">zusammen </t>
  </si>
  <si>
    <t>an öffentlichen Schulen außerhalb OSZ</t>
  </si>
  <si>
    <t xml:space="preserve">darunter Sonderschulen </t>
  </si>
  <si>
    <t>an privaten Schulen</t>
  </si>
  <si>
    <t>_____</t>
  </si>
  <si>
    <t>1 einschl. Berufsgrundbildungsjahr</t>
  </si>
  <si>
    <t xml:space="preserve">an öffentlichen Schulen außerhalb OSZ </t>
  </si>
  <si>
    <t>Oberstufen-
zentrum</t>
  </si>
  <si>
    <t>Schulen
insgesamt</t>
  </si>
  <si>
    <t>Berufs-
schule</t>
  </si>
  <si>
    <t>Berufsfach-
schule</t>
  </si>
  <si>
    <t xml:space="preserve">  Berufsfachschule¹</t>
  </si>
  <si>
    <t xml:space="preserve">      Berufe außerhalb BBiG/HwO³</t>
  </si>
  <si>
    <t>Klassen</t>
  </si>
  <si>
    <t>ins-
gesamt</t>
  </si>
  <si>
    <t>Anzahl</t>
  </si>
  <si>
    <t>2012</t>
  </si>
  <si>
    <t>Frauenanteile an beruflichen Schulen und</t>
  </si>
  <si>
    <t>Ausländeranteile an beruflichen Schulen und</t>
  </si>
  <si>
    <t>Berufsvorbereitung</t>
  </si>
  <si>
    <t>3.2</t>
  </si>
  <si>
    <t>3.3</t>
  </si>
  <si>
    <t>3.4</t>
  </si>
  <si>
    <t>Auszubildende nach Berufsfeld und</t>
  </si>
  <si>
    <t>3.5</t>
  </si>
  <si>
    <t>Deutsche und ausländische</t>
  </si>
  <si>
    <t>3.6</t>
  </si>
  <si>
    <t>Kaufmann/-frau im Groß- und Außenhandel</t>
  </si>
  <si>
    <t>Türkei</t>
  </si>
  <si>
    <t>Afrika</t>
  </si>
  <si>
    <t>Sozialassistent</t>
  </si>
  <si>
    <t>Modenäherin/-schneiderin</t>
  </si>
  <si>
    <t>Lehrgangsart
—
rechtlicher Status der Schule</t>
  </si>
  <si>
    <t>4    Berufsschulen – Berufsvorbereitung und berufliche Grundbildung in Berlin am 14. Oktober 2013
4.5 Absolventinnen und Absolventen sowie Abgängerinnnen und Abgänger – Ausländerinnen und Ausländer – 
       des Schuljahres 2012/13 nach Lehrgangsart und Erfolg</t>
  </si>
  <si>
    <t>16     Deutsche und ausländische Schülerinnen und Schüler der Berufsfachschulen in Berlin 
          am 14. Oktober 2013 nach Ausbildungsgruppen</t>
  </si>
  <si>
    <t>Potsdam, 2014</t>
  </si>
  <si>
    <t>Bildungsgang 6</t>
  </si>
  <si>
    <t>Berufsfeld, Geschlecht und Schuljahr</t>
  </si>
  <si>
    <t>gruppe, Geschlecht und Schuljahr</t>
  </si>
  <si>
    <t>3      Berufsschulen im dualen System in Berlin am 14. Oktober 2013
3.1   Schulen, Klassen und Auszubildende – Ausländerinnen und Ausländer – nach Berufsfeld
         Geschlecht und Schuljahr</t>
  </si>
  <si>
    <t>3      Berufsschulen im dualen System in Berlin am 14. Oktober 2013
3.2   Auszubildende nach Berufsbereich¹, Berufsgruppe, Geschlecht und Schuljahr</t>
  </si>
  <si>
    <t>5      Berufsfachschulen in Berlin am 14. Oktober 2013
5.2   Schülerinnen und Schüler nach Berufsfeld bzw. Ausbildungsberuf, Geschlecht und Schuljahr</t>
  </si>
  <si>
    <t>6      Fachoberschulen in Berlin am 14. Oktober 2013
6.3   Schülerinnen und Schüler nach Fachbereich bzw. Schwerpunkt, Bildungsgang, Zeitform des Unterrichts, 
         Klassenstufe, Schuljahr und Geschlecht</t>
  </si>
  <si>
    <t>des Unterrichts, Klassenstufe, Schuljahr und</t>
  </si>
  <si>
    <t>7      Berufsoberschulen in Berlin am 14. Oktober 2013
7.3   Schülerinnen und Schüler nach Fachbereich bzw. Schwerpunkt, Bildungsgang, Zeitform des 
         Unterrichts, Klassenstufe, Schuljahr und Geschlecht</t>
  </si>
  <si>
    <t>stufe und Geschlecht</t>
  </si>
  <si>
    <t>nach Beruf, Geschlecht und Schuljahr</t>
  </si>
  <si>
    <t>10      Ausbildungsstätten des Gesundheitswesens in Berlin am 1. November 2013
10.3   Lehrgangsteilnehmerinnen und -teilnehmer nach Beruf, Geschlecht und Schuljahr</t>
  </si>
  <si>
    <t>9     Einpendlerinnen und Einpendler der beruflichen Schulen sowie der Ausbildungsstätten des 
       Gesundheitswesens in Berlin 1996 und 2006 bis 2013</t>
  </si>
  <si>
    <t>allgemein-
bildend</t>
  </si>
  <si>
    <t>1 ehemals Modulare Duale Qualifizierungsmaßnahme Stufe II
2 ohne Altenpflege
3 Berufe an Ausbildungsstätten des Gesundheitswesens 
4 einschl. 333 Schülerinnen und Schüler im 4. Schuljahr</t>
  </si>
  <si>
    <t>9      Fachschulen in Berlin am 14. Oktober 2013
9.2   Klassen und Studierende nach Berufsbereich, Berufsklasse, Zeitform des Unterrichts, Geschlecht und
        Schuljahr</t>
  </si>
  <si>
    <t>Techn. Ass. für Medientechnik und Kaufm. Ass. - Schwerpkt. Personal u. Organisation</t>
  </si>
  <si>
    <t>1 Bei Bildungsgang 3 werden zwei Teilzeit-Schuljahre jeweils einer Klassenstufe zugeordnet, und zwar 1. und 2. Schuljahr entsprechend dem 
   Niveau der 12. Klassenstufe, 3. und 4. Schuljahr dem Niveau der 13. Klassenstufe.</t>
  </si>
  <si>
    <t>8.5   Absolventinnen und Absolventen des Schuljahres 2012/13  mit allgemeiner 
        Hochschulreife nach Berufsfeld und Alter</t>
  </si>
  <si>
    <t>Mediengestalter/in für Digital- u. Printmedien - Medientechnik</t>
  </si>
  <si>
    <t>Fahrradmonteur/in</t>
  </si>
  <si>
    <t>Informations- u. Telekommunikationssystem-Kaufmann/-frau</t>
  </si>
  <si>
    <t>Industriekaufmann/-frau</t>
  </si>
  <si>
    <t>Industriemechaniker/in</t>
  </si>
  <si>
    <t>Bautechnische/r Assistent/in für Gebäude-Energie-Design</t>
  </si>
  <si>
    <t>Geschlecht und Schuljahr</t>
  </si>
  <si>
    <t>Hochbaufacharbeiter/in (Vorstufe)</t>
  </si>
  <si>
    <t>1 einschl. erweiterter Hauptschulabschluss und gleichwertiger Abschlüsse
2 einschl. gleichwertiger Abschlüsse
3 ohne Klassen mit Schülerinnen und Schülern aus unterschiedlichen Bildungsgängen (Mischklassen)  
4 Klassen mit Schülerinnen und Schülern aus unterschiedlichen Bildungsgängen (derzeit aus den Bildungsgängen 2 und 3). Da die schulische Vorbildung
   der Schülerinnen und Schüler je Klasse erhoben wird, ist in diesen Klassen kein Nachweis je Bildungsgang möglich.</t>
  </si>
  <si>
    <t>1 Alter am 31.12.2013
2 Ausbildung liegt außerhalb des Stichtages der Erhebung</t>
  </si>
  <si>
    <t>1 einschl. entsprechender Sonderschulen – 2 werden im Rahmen der allgemeinen Schulpflicht absolviert; bis Schuljahr 2006/07 BB10-Lehrgänge und bis Schuljahr 2003/04 BV10-Lehrgänge – 3 Vollzeitlehrgänge (bis Schuljahr 2003/04 für arbeitslose bzw. behinderte Schülerinnen und Schüler, seit Schuljahr 2004/05 berufsqualifizierende Lehrgänge (BQL, BVQB und  BQL-FL) und bis Schuljahr 2009/10 Modulare Duale Qualifizierungsmaßnahme Stufe I; Schuljahr 2010/11 BQL - Teilzeit) sowie Teilzeitlehrgang (Berufsschulteil einjähriger BV-Maßnahmen des Arbeitsamts) – 4 Wirtschaft (bis Schuljahr 1992/93 mehrjährig), gewerblich-technische Fachrichtungen sowie Grundbildung Sozialwesen; bis Schuljahr 1998/99 einschl. "Berufsgrundbildungsjahr" für zweistufige Ausbildungs-gänge an Berufsfachschulen – 5 bis Schuljahr 2009/10 Modulare Duale Qualifizierungsmaßnahme Stufe II; seit Schuljahr 2010/11 Lernortkooperation – 6 ohne Altenpflege – 7 seit Schuljahr 2001/02 einschl. Operationstechnische/r Assistent/in – 8 Medizinisch-technische, therapeutische und sonstige Berufe; ohne Operationstechnische/r Assistent/in</t>
  </si>
  <si>
    <t>mit Erfolg²</t>
  </si>
  <si>
    <t>Sozial- und Erziehungsberufe³</t>
  </si>
  <si>
    <t>1 Ausbildung liegt außerhalb des Stichtages der Erhebung</t>
  </si>
  <si>
    <t>1 einschl. gleichwertiger Abschlüsse 
2 Ausbildung liegt außerhalb des Stichtages der Erhebung</t>
  </si>
  <si>
    <t xml:space="preserve"> des Gesundheitswesens²</t>
  </si>
  <si>
    <t>Berufsvorbereitung⁴</t>
  </si>
  <si>
    <t>Grundbildung Sozialwesen⁵</t>
  </si>
  <si>
    <t>Berufe außerhalb BBiG/HwO⁷</t>
  </si>
  <si>
    <t>Pflegeberufe⁸</t>
  </si>
  <si>
    <t>übrige Berufe⁹</t>
  </si>
  <si>
    <r>
      <t>Schulen</t>
    </r>
    <r>
      <rPr>
        <vertAlign val="superscript"/>
        <sz val="8"/>
        <color indexed="8"/>
        <rFont val="Arial Unicode MS"/>
        <family val="2"/>
      </rPr>
      <t>¹⁰</t>
    </r>
  </si>
  <si>
    <t xml:space="preserve"> 1 einschl. entsprechender Sonderschulen
 2 Schuljahr 2001/02 einschl. überführte ehemalige städtische Krankenhäuser; seit 2002/03 wieder öffentliche Einrichtungen
 3 werden im Rahmen der allgemeinen Schulpflicht absolviert; bis Schuljahr 2006/07 berufsbefähigender Lehrgang (BB10)
 4 Vollzeitlehrgänge (bis Schuljahr 2003/04 für arbeitslose Schülerinnen und Schüler, seit Schuljahr 2004/05 berufsqualifizierende Lehrgänge (BQL einschl. 
     BVQB)) sowie Teilzeitlehrgang (Berufsschulteil einjähriger BV-Maßnahmen des Arbeitsamts)
 5 ermöglicht ein Fachschulstudium für einige Sozial- und Erziehungsberufe (zur Erzieherausbildung nur noch bis Schuljahr 2004/05))
 6 Wirtschaft (bis Schuljahr 1992/93 mehrjährig) und gewerblich-technische Fachrichtungen
 7 ohne Altenpflege
 8 seit Schuljahr 2001/02 einschl. Operationstechnische/r Assistent/in
 9 Medizinisch-technische, therapeutische und sonstige Berufe; ohne Operationstechnische/r Assistent/in
10 seit Schuljahr 1995/96 werden schulische Einrichtungen gezählt</t>
  </si>
  <si>
    <t>1 einschl. Abbrecherinnen und Abbrecher, die in der auf Bundesebene vereinheitlichten Schulstatistik nicht nachgewiesen werden – 2 darunter 43 Absolventen und 31 Absolventinnen mit zusätzlich erworbenem mittleren Schulabschluss und 344 Absolventen und 59 Absolventinnen mit zusätzlich erworbener Fachhoch-schulreife – 3  z.T. Berufe der schulischen Erstausbildung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</si>
  <si>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</si>
  <si>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</si>
  <si>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 xml:space="preserve">Erschienen im </t>
    </r>
    <r>
      <rPr>
        <b/>
        <sz val="8"/>
        <rFont val="Arial"/>
        <family val="2"/>
      </rPr>
      <t>Mai 2014</t>
    </r>
  </si>
  <si>
    <t>Medizinisch-technische/r Laboratoriumsassistent/in</t>
  </si>
  <si>
    <t>Laboratoriumsassistent/in</t>
  </si>
  <si>
    <t>Erscheinungsfolge: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</si>
</sst>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1">
    <numFmt numFmtId="44" formatCode="_-* #,##0.00\ &quot;€&quot;_-;\-* #,##0.00\ &quot;€&quot;_-;_-* &quot;-&quot;??\ &quot;€&quot;_-;_-@_-"/>
    <numFmt numFmtId="164" formatCode="@*."/>
    <numFmt numFmtId="165" formatCode="#\ ##0\ \ "/>
    <numFmt numFmtId="166" formatCode="#\ ##0_ _ ;&quot;Neg&quot;;\–_ _ "/>
    <numFmt numFmtId="167" formatCode="@\ *.\ "/>
    <numFmt numFmtId="168" formatCode="#\ ##0;&quot;neg&quot;;\x\ \ "/>
    <numFmt numFmtId="169" formatCode="@\ \ *.\ "/>
    <numFmt numFmtId="170" formatCode="##\ ##0.0_ _ ;&quot;Neg&quot;;\–_ _ "/>
    <numFmt numFmtId="171" formatCode="#\ ###\ ##0.0\ \r;\-#\ ###\ ##0.0\ \r;\-;@"/>
    <numFmt numFmtId="172" formatCode="##\ ##0.0\ \ ;[=0]\–\ \ ;##\ ##0.0\ \ ;\x\ \ "/>
    <numFmt numFmtId="173" formatCode="\(#\ ##0\)_ ;&quot;Neg&quot;;\–_ _ "/>
    <numFmt numFmtId="174" formatCode="#\ ##0_ _ ;&quot;Neg&quot;;\x_ _ "/>
    <numFmt numFmtId="175" formatCode="##\ ##0\ ;\–\ ##\ ##0\ "/>
    <numFmt numFmtId="176" formatCode="0.0\ ;\–\ 0.0\ "/>
    <numFmt numFmtId="177" formatCode="#\ ##0;&quot;neg&quot;;\x\ "/>
    <numFmt numFmtId="178" formatCode="##\ ##0\ ;[=0]\–\ ;##\ ##0\ ;\–\ "/>
    <numFmt numFmtId="179" formatCode="#\ ##0_ ;&quot;Neg&quot;;\–_ "/>
    <numFmt numFmtId="180" formatCode="#\ ##0_ ;&quot;neg&quot;;\x_ "/>
    <numFmt numFmtId="181" formatCode="#,##0\ \ "/>
    <numFmt numFmtId="182" formatCode="0.0_ ;&quot;NEG&quot;_ ;\–_ ;@_ "/>
    <numFmt numFmtId="183" formatCode="###\ ##0_ \ ;&quot;Neg&quot;;\–_ \ "/>
    <numFmt numFmtId="184" formatCode="###\ ##0.0_ ;&quot;Neg&quot;;\x_ "/>
    <numFmt numFmtId="185" formatCode="###\ ##0.0_ ;&quot;Neg&quot;;\–_ "/>
    <numFmt numFmtId="186" formatCode="#\ ##0;&quot;Neg&quot;;\–"/>
    <numFmt numFmtId="187" formatCode="#\ ##0.0_ ;&quot;neg&quot;;\x_ "/>
    <numFmt numFmtId="188" formatCode="#\ ##0"/>
    <numFmt numFmtId="189" formatCode="#\ ##0\ _ ;&quot;neg&quot;;\x\ _ "/>
    <numFmt numFmtId="190" formatCode="##_ ##0.0_ _ ;&quot;Neg&quot;;\–_ _ "/>
    <numFmt numFmtId="191" formatCode="###\ ##0.0\ ;&quot;Neg&quot;;\–\ "/>
    <numFmt numFmtId="192" formatCode="#\ ##0;&quot;Neg&quot;;\x"/>
    <numFmt numFmtId="193" formatCode="#\ ##0\ \ \ \ \ "/>
    <numFmt numFmtId="194" formatCode="@\ \ *."/>
    <numFmt numFmtId="195" formatCode="###\ ##0.0;&quot;Neg&quot;;\–"/>
    <numFmt numFmtId="196" formatCode="###0"/>
    <numFmt numFmtId="197" formatCode="###0\ \ "/>
    <numFmt numFmtId="198" formatCode="@\ \ \ "/>
    <numFmt numFmtId="199" formatCode="##_ ##0_ _ ;&quot;Neg&quot;;\–_ _ "/>
    <numFmt numFmtId="200" formatCode="#\ ##0\ \ \ "/>
    <numFmt numFmtId="201" formatCode="##_ ##0_ ;&quot;Neg&quot;;\–_ "/>
    <numFmt numFmtId="202" formatCode="##_ ##0_ _ ;&quot;Neg&quot;;\-_ _ "/>
    <numFmt numFmtId="203" formatCode="###\ ##0\ \ \ \ "/>
    <numFmt numFmtId="204" formatCode="@\ \ \ \ "/>
    <numFmt numFmtId="205" formatCode="0.0%"/>
    <numFmt numFmtId="206" formatCode="0.000"/>
    <numFmt numFmtId="207" formatCode="0.0\ %"/>
    <numFmt numFmtId="208" formatCode="#\ ##0;&quot;neg&quot;;\x"/>
    <numFmt numFmtId="209" formatCode="0.0;&quot;NEG&quot;;\–;@"/>
    <numFmt numFmtId="210" formatCode="##_ ##0;&quot;Neg&quot;;\–"/>
    <numFmt numFmtId="211" formatCode="#\ ##0_ ;&quot;Neg&quot;;\x_ "/>
    <numFmt numFmtId="212" formatCode="##_ ##0.0_ ;&quot;Neg&quot;;\–_ "/>
    <numFmt numFmtId="213" formatCode="##\ ##0,\;\–\ ;##\ ##0\ ;\–\ "/>
  </numFmts>
  <fonts count="62">
    <font>
      <sz val="10"/>
      <name val="Arial"/>
    </font>
    <font>
      <sz val="10"/>
      <name val="Arial"/>
      <family val="2"/>
    </font>
    <font>
      <u/>
      <sz val="10"/>
      <color indexed="12"/>
      <name val="MS Sans Serif"/>
      <family val="2"/>
    </font>
    <font>
      <sz val="8"/>
      <name val="Arial"/>
      <family val="2"/>
    </font>
    <font>
      <b/>
      <sz val="9"/>
      <color indexed="8"/>
      <name val="Arial"/>
      <family val="2"/>
    </font>
    <font>
      <b/>
      <sz val="9"/>
      <color indexed="12"/>
      <name val="Arial"/>
      <family val="2"/>
    </font>
    <font>
      <sz val="10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7"/>
      <color indexed="8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sz val="7"/>
      <name val="Arial"/>
      <family val="2"/>
    </font>
    <font>
      <sz val="7"/>
      <name val="Arial"/>
      <family val="2"/>
    </font>
    <font>
      <b/>
      <sz val="7"/>
      <name val="Arial"/>
      <family val="2"/>
    </font>
    <font>
      <sz val="8"/>
      <color indexed="8"/>
      <name val="Arial Unicode MS"/>
      <family val="2"/>
    </font>
    <font>
      <b/>
      <sz val="7"/>
      <color indexed="8"/>
      <name val="Arial"/>
      <family val="2"/>
    </font>
    <font>
      <b/>
      <sz val="9"/>
      <name val="Arial"/>
      <family val="2"/>
    </font>
    <font>
      <vertAlign val="superscript"/>
      <sz val="8"/>
      <name val="Arial"/>
      <family val="2"/>
    </font>
    <font>
      <vertAlign val="superscript"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 Unicode MS"/>
      <family val="2"/>
    </font>
    <font>
      <sz val="12"/>
      <name val="Arial"/>
      <family val="2"/>
    </font>
    <font>
      <vertAlign val="superscript"/>
      <sz val="8"/>
      <name val="Arial Unicode MS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color indexed="23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7"/>
      <name val="Arial"/>
      <family val="2"/>
    </font>
    <font>
      <b/>
      <sz val="8"/>
      <color indexed="23"/>
      <name val="Arial"/>
      <family val="2"/>
    </font>
    <font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vertAlign val="superscript"/>
      <sz val="9"/>
      <name val="Arial"/>
      <family val="2"/>
    </font>
    <font>
      <sz val="7"/>
      <color indexed="10"/>
      <name val="Arial"/>
      <family val="2"/>
    </font>
    <font>
      <sz val="8"/>
      <color indexed="8"/>
      <name val="Arial"/>
      <family val="2"/>
    </font>
    <font>
      <sz val="7"/>
      <color indexed="10"/>
      <name val="Arial"/>
      <family val="2"/>
    </font>
    <font>
      <sz val="10"/>
      <color indexed="8"/>
      <name val="Arial"/>
      <family val="2"/>
    </font>
    <font>
      <sz val="7"/>
      <color indexed="8"/>
      <name val="Arial"/>
      <family val="2"/>
    </font>
    <font>
      <b/>
      <sz val="7"/>
      <color indexed="8"/>
      <name val="Arial"/>
      <family val="2"/>
    </font>
    <font>
      <b/>
      <sz val="10"/>
      <color indexed="10"/>
      <name val="Arial"/>
      <family val="2"/>
    </font>
    <font>
      <sz val="8"/>
      <color indexed="10"/>
      <name val="Arial"/>
      <family val="2"/>
    </font>
    <font>
      <b/>
      <sz val="8"/>
      <color indexed="10"/>
      <name val="Arial"/>
      <family val="2"/>
    </font>
    <font>
      <b/>
      <sz val="7"/>
      <color indexed="10"/>
      <name val="Arial"/>
      <family val="2"/>
    </font>
    <font>
      <vertAlign val="superscript"/>
      <sz val="8"/>
      <color indexed="8"/>
      <name val="Arial Unicode MS"/>
      <family val="2"/>
    </font>
    <font>
      <sz val="7"/>
      <name val="Arial Unicode MS"/>
      <family val="2"/>
    </font>
    <font>
      <i/>
      <sz val="8"/>
      <color indexed="8"/>
      <name val="Arial"/>
      <family val="2"/>
    </font>
    <font>
      <i/>
      <sz val="9"/>
      <color indexed="12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</fills>
  <borders count="1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</borders>
  <cellStyleXfs count="44">
    <xf numFmtId="0" fontId="0" fillId="0" borderId="0"/>
    <xf numFmtId="0" fontId="43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  <xf numFmtId="0" fontId="1" fillId="0" borderId="0"/>
    <xf numFmtId="0" fontId="10" fillId="0" borderId="0"/>
    <xf numFmtId="0" fontId="11" fillId="0" borderId="0"/>
    <xf numFmtId="0" fontId="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43" fillId="0" borderId="0" applyNumberFormat="0" applyFill="0" applyBorder="0" applyAlignment="0" applyProtection="0"/>
  </cellStyleXfs>
  <cellXfs count="1627">
    <xf numFmtId="0" fontId="0" fillId="0" borderId="0" xfId="0"/>
    <xf numFmtId="0" fontId="3" fillId="0" borderId="0" xfId="0" applyFont="1"/>
    <xf numFmtId="0" fontId="4" fillId="0" borderId="0" xfId="9" applyFont="1" applyFill="1" applyBorder="1" applyAlignment="1">
      <alignment horizontal="left" wrapText="1"/>
    </xf>
    <xf numFmtId="0" fontId="6" fillId="0" borderId="0" xfId="0" applyFont="1" applyFill="1"/>
    <xf numFmtId="0" fontId="8" fillId="0" borderId="0" xfId="0" applyFont="1" applyFill="1"/>
    <xf numFmtId="0" fontId="8" fillId="0" borderId="1" xfId="9" applyFont="1" applyFill="1" applyBorder="1" applyAlignment="1">
      <alignment horizontal="center" vertical="center" wrapText="1"/>
    </xf>
    <xf numFmtId="0" fontId="8" fillId="0" borderId="1" xfId="9" quotePrefix="1" applyFont="1" applyBorder="1" applyAlignment="1">
      <alignment horizontal="center" vertical="center" wrapText="1"/>
    </xf>
    <xf numFmtId="0" fontId="8" fillId="0" borderId="2" xfId="9" applyFont="1" applyFill="1" applyBorder="1" applyAlignment="1">
      <alignment vertical="center"/>
    </xf>
    <xf numFmtId="0" fontId="8" fillId="0" borderId="0" xfId="9" applyFont="1" applyFill="1" applyBorder="1" applyAlignment="1">
      <alignment vertical="center"/>
    </xf>
    <xf numFmtId="167" fontId="8" fillId="0" borderId="0" xfId="17" applyNumberFormat="1" applyFont="1" applyFill="1" applyBorder="1" applyAlignment="1">
      <alignment horizontal="centerContinuous"/>
    </xf>
    <xf numFmtId="0" fontId="8" fillId="0" borderId="0" xfId="17" applyNumberFormat="1" applyFont="1" applyFill="1" applyBorder="1" applyAlignment="1">
      <alignment horizontal="left"/>
    </xf>
    <xf numFmtId="167" fontId="8" fillId="0" borderId="0" xfId="17" applyNumberFormat="1" applyFont="1" applyFill="1" applyBorder="1" applyAlignment="1">
      <alignment horizontal="left" indent="1"/>
    </xf>
    <xf numFmtId="167" fontId="8" fillId="0" borderId="0" xfId="23" applyNumberFormat="1" applyFont="1" applyFill="1" applyBorder="1" applyAlignment="1">
      <alignment horizontal="left" indent="5"/>
    </xf>
    <xf numFmtId="167" fontId="8" fillId="0" borderId="0" xfId="23" applyNumberFormat="1" applyFont="1" applyFill="1" applyBorder="1" applyAlignment="1">
      <alignment horizontal="left" indent="6"/>
    </xf>
    <xf numFmtId="179" fontId="8" fillId="0" borderId="0" xfId="8" applyNumberFormat="1" applyFont="1" applyFill="1" applyBorder="1" applyAlignment="1"/>
    <xf numFmtId="0" fontId="8" fillId="0" borderId="0" xfId="17" applyNumberFormat="1" applyFont="1" applyFill="1" applyBorder="1" applyAlignment="1">
      <alignment horizontal="right"/>
    </xf>
    <xf numFmtId="180" fontId="8" fillId="0" borderId="0" xfId="0" applyNumberFormat="1" applyFont="1" applyBorder="1" applyAlignment="1"/>
    <xf numFmtId="179" fontId="8" fillId="0" borderId="0" xfId="8" applyNumberFormat="1" applyFont="1" applyBorder="1" applyAlignment="1"/>
    <xf numFmtId="0" fontId="9" fillId="0" borderId="0" xfId="0" applyFont="1" applyFill="1"/>
    <xf numFmtId="0" fontId="8" fillId="0" borderId="0" xfId="9" applyFont="1" applyFill="1"/>
    <xf numFmtId="0" fontId="6" fillId="0" borderId="0" xfId="9" applyFont="1" applyFill="1"/>
    <xf numFmtId="0" fontId="7" fillId="0" borderId="0" xfId="16" applyFont="1" applyFill="1" applyBorder="1" applyAlignment="1">
      <alignment horizontal="center" vertical="center"/>
    </xf>
    <xf numFmtId="0" fontId="7" fillId="0" borderId="0" xfId="16" applyFont="1" applyFill="1"/>
    <xf numFmtId="0" fontId="7" fillId="0" borderId="0" xfId="16" applyFont="1" applyFill="1" applyAlignment="1">
      <alignment vertical="center"/>
    </xf>
    <xf numFmtId="165" fontId="8" fillId="0" borderId="3" xfId="18" applyNumberFormat="1" applyFont="1" applyFill="1" applyBorder="1" applyAlignment="1">
      <alignment horizontal="center" vertical="center" wrapText="1"/>
    </xf>
    <xf numFmtId="165" fontId="8" fillId="0" borderId="4" xfId="18" applyNumberFormat="1" applyFont="1" applyFill="1" applyBorder="1" applyAlignment="1">
      <alignment horizontal="center" vertical="center" wrapText="1"/>
    </xf>
    <xf numFmtId="165" fontId="8" fillId="0" borderId="2" xfId="18" applyNumberFormat="1" applyFont="1" applyFill="1" applyBorder="1" applyAlignment="1">
      <alignment horizontal="center" vertical="center" wrapText="1"/>
    </xf>
    <xf numFmtId="165" fontId="8" fillId="0" borderId="0" xfId="18" applyNumberFormat="1" applyFont="1" applyFill="1" applyBorder="1" applyAlignment="1">
      <alignment horizontal="center" vertical="center" wrapText="1"/>
    </xf>
    <xf numFmtId="165" fontId="8" fillId="0" borderId="0" xfId="18" applyNumberFormat="1" applyFont="1" applyFill="1" applyBorder="1" applyAlignment="1">
      <alignment vertical="center"/>
    </xf>
    <xf numFmtId="0" fontId="6" fillId="0" borderId="0" xfId="0" applyFont="1"/>
    <xf numFmtId="0" fontId="8" fillId="0" borderId="0" xfId="0" applyFont="1"/>
    <xf numFmtId="0" fontId="8" fillId="0" borderId="5" xfId="9" applyFont="1" applyBorder="1" applyAlignment="1">
      <alignment horizontal="center" vertical="center" wrapText="1"/>
    </xf>
    <xf numFmtId="0" fontId="8" fillId="0" borderId="1" xfId="9" applyFont="1" applyBorder="1" applyAlignment="1">
      <alignment horizontal="center" vertical="center" wrapText="1"/>
    </xf>
    <xf numFmtId="0" fontId="8" fillId="0" borderId="2" xfId="9" applyFont="1" applyBorder="1" applyAlignment="1">
      <alignment vertical="center"/>
    </xf>
    <xf numFmtId="0" fontId="8" fillId="0" borderId="0" xfId="9" applyFont="1" applyBorder="1" applyAlignment="1">
      <alignment vertical="center"/>
    </xf>
    <xf numFmtId="167" fontId="8" fillId="0" borderId="0" xfId="20" applyNumberFormat="1" applyFont="1" applyBorder="1" applyAlignment="1">
      <alignment horizontal="left"/>
    </xf>
    <xf numFmtId="167" fontId="8" fillId="0" borderId="0" xfId="20" applyNumberFormat="1" applyFont="1" applyBorder="1" applyAlignment="1">
      <alignment horizontal="left" indent="1"/>
    </xf>
    <xf numFmtId="0" fontId="8" fillId="0" borderId="0" xfId="9" applyFont="1" applyBorder="1" applyAlignment="1">
      <alignment horizontal="left" indent="1"/>
    </xf>
    <xf numFmtId="167" fontId="8" fillId="0" borderId="0" xfId="20" applyNumberFormat="1" applyFont="1" applyBorder="1" applyAlignment="1">
      <alignment horizontal="left" indent="2"/>
    </xf>
    <xf numFmtId="167" fontId="8" fillId="0" borderId="0" xfId="20" quotePrefix="1" applyNumberFormat="1" applyFont="1" applyBorder="1" applyAlignment="1">
      <alignment horizontal="left" indent="2"/>
    </xf>
    <xf numFmtId="167" fontId="8" fillId="0" borderId="0" xfId="20" quotePrefix="1" applyNumberFormat="1" applyFont="1" applyBorder="1" applyAlignment="1">
      <alignment horizontal="left" indent="1"/>
    </xf>
    <xf numFmtId="167" fontId="16" fillId="0" borderId="0" xfId="20" quotePrefix="1" applyNumberFormat="1" applyFont="1" applyBorder="1" applyAlignment="1">
      <alignment horizontal="left" indent="2"/>
    </xf>
    <xf numFmtId="167" fontId="8" fillId="0" borderId="0" xfId="20" quotePrefix="1" applyNumberFormat="1" applyFont="1" applyBorder="1" applyAlignment="1">
      <alignment horizontal="left"/>
    </xf>
    <xf numFmtId="49" fontId="8" fillId="0" borderId="0" xfId="9" applyNumberFormat="1" applyFont="1" applyBorder="1" applyAlignment="1">
      <alignment horizontal="right"/>
    </xf>
    <xf numFmtId="0" fontId="8" fillId="0" borderId="0" xfId="9" applyFont="1"/>
    <xf numFmtId="0" fontId="6" fillId="0" borderId="0" xfId="9" applyFont="1"/>
    <xf numFmtId="0" fontId="17" fillId="0" borderId="0" xfId="21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23" applyFont="1" applyAlignment="1"/>
    <xf numFmtId="179" fontId="8" fillId="0" borderId="0" xfId="23" applyNumberFormat="1" applyFont="1" applyBorder="1" applyAlignment="1"/>
    <xf numFmtId="179" fontId="12" fillId="0" borderId="0" xfId="23" applyNumberFormat="1" applyFont="1" applyBorder="1" applyAlignment="1"/>
    <xf numFmtId="179" fontId="12" fillId="0" borderId="0" xfId="23" applyNumberFormat="1" applyFont="1" applyAlignment="1"/>
    <xf numFmtId="180" fontId="12" fillId="0" borderId="0" xfId="0" applyNumberFormat="1" applyFont="1" applyAlignment="1"/>
    <xf numFmtId="0" fontId="8" fillId="0" borderId="0" xfId="23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0" xfId="23" applyFont="1" applyAlignment="1"/>
    <xf numFmtId="0" fontId="6" fillId="0" borderId="0" xfId="23" applyFont="1" applyAlignment="1">
      <alignment vertical="center"/>
    </xf>
    <xf numFmtId="165" fontId="9" fillId="0" borderId="5" xfId="19" applyNumberFormat="1" applyFont="1" applyBorder="1" applyAlignment="1">
      <alignment horizontal="center" vertical="center"/>
    </xf>
    <xf numFmtId="165" fontId="9" fillId="0" borderId="1" xfId="19" applyNumberFormat="1" applyFont="1" applyBorder="1" applyAlignment="1">
      <alignment horizontal="center" vertical="center"/>
    </xf>
    <xf numFmtId="167" fontId="12" fillId="0" borderId="0" xfId="20" applyNumberFormat="1" applyFont="1" applyBorder="1" applyAlignment="1">
      <alignment horizontal="left"/>
    </xf>
    <xf numFmtId="174" fontId="12" fillId="0" borderId="0" xfId="23" applyNumberFormat="1" applyFont="1" applyBorder="1" applyAlignment="1"/>
    <xf numFmtId="166" fontId="12" fillId="0" borderId="0" xfId="23" applyNumberFormat="1" applyFont="1" applyBorder="1" applyAlignment="1"/>
    <xf numFmtId="165" fontId="8" fillId="0" borderId="2" xfId="23" applyNumberFormat="1" applyFont="1" applyBorder="1" applyAlignment="1">
      <alignment horizontal="center" vertical="center" wrapText="1"/>
    </xf>
    <xf numFmtId="0" fontId="12" fillId="0" borderId="0" xfId="23" applyFont="1" applyAlignment="1">
      <alignment vertical="center"/>
    </xf>
    <xf numFmtId="0" fontId="7" fillId="0" borderId="0" xfId="21" applyFont="1" applyAlignment="1">
      <alignment vertical="center"/>
    </xf>
    <xf numFmtId="165" fontId="8" fillId="0" borderId="0" xfId="19" applyNumberFormat="1" applyFont="1" applyAlignment="1">
      <alignment vertical="center"/>
    </xf>
    <xf numFmtId="165" fontId="8" fillId="0" borderId="0" xfId="19" applyNumberFormat="1" applyFont="1" applyBorder="1" applyAlignment="1">
      <alignment vertical="center"/>
    </xf>
    <xf numFmtId="165" fontId="8" fillId="0" borderId="2" xfId="19" applyNumberFormat="1" applyFont="1" applyBorder="1" applyAlignment="1">
      <alignment horizontal="center" vertical="center" wrapText="1"/>
    </xf>
    <xf numFmtId="166" fontId="8" fillId="0" borderId="0" xfId="23" applyNumberFormat="1" applyFont="1" applyBorder="1" applyAlignment="1"/>
    <xf numFmtId="174" fontId="8" fillId="0" borderId="0" xfId="0" applyNumberFormat="1" applyFont="1" applyBorder="1" applyAlignment="1"/>
    <xf numFmtId="166" fontId="8" fillId="0" borderId="0" xfId="23" applyNumberFormat="1" applyFont="1" applyAlignment="1"/>
    <xf numFmtId="167" fontId="16" fillId="0" borderId="0" xfId="20" quotePrefix="1" applyNumberFormat="1" applyFont="1" applyBorder="1" applyAlignment="1">
      <alignment horizontal="left"/>
    </xf>
    <xf numFmtId="0" fontId="8" fillId="0" borderId="0" xfId="20" applyNumberFormat="1" applyFont="1" applyFill="1" applyBorder="1" applyAlignment="1">
      <alignment horizontal="left"/>
    </xf>
    <xf numFmtId="167" fontId="8" fillId="0" borderId="0" xfId="20" applyNumberFormat="1" applyFont="1" applyFill="1" applyBorder="1" applyAlignment="1">
      <alignment horizontal="left"/>
    </xf>
    <xf numFmtId="166" fontId="12" fillId="0" borderId="0" xfId="23" applyNumberFormat="1" applyFont="1" applyAlignment="1"/>
    <xf numFmtId="49" fontId="8" fillId="0" borderId="0" xfId="20" applyNumberFormat="1" applyFont="1" applyBorder="1" applyAlignment="1">
      <alignment horizontal="left"/>
    </xf>
    <xf numFmtId="49" fontId="8" fillId="0" borderId="0" xfId="20" applyNumberFormat="1" applyFont="1" applyBorder="1" applyAlignment="1"/>
    <xf numFmtId="0" fontId="7" fillId="0" borderId="0" xfId="23" applyFont="1" applyAlignment="1">
      <alignment vertical="center"/>
    </xf>
    <xf numFmtId="0" fontId="8" fillId="0" borderId="1" xfId="0" applyFont="1" applyBorder="1" applyAlignment="1">
      <alignment horizontal="center" vertical="center" wrapText="1"/>
    </xf>
    <xf numFmtId="14" fontId="8" fillId="0" borderId="0" xfId="23" applyNumberFormat="1" applyFont="1" applyBorder="1" applyAlignment="1">
      <alignment vertical="center"/>
    </xf>
    <xf numFmtId="167" fontId="8" fillId="0" borderId="0" xfId="20" applyNumberFormat="1" applyFont="1" applyBorder="1" applyAlignment="1">
      <alignment horizontal="centerContinuous"/>
    </xf>
    <xf numFmtId="180" fontId="8" fillId="0" borderId="0" xfId="23" applyNumberFormat="1" applyFont="1" applyBorder="1" applyAlignment="1"/>
    <xf numFmtId="167" fontId="8" fillId="0" borderId="0" xfId="23" applyNumberFormat="1" applyFont="1" applyBorder="1" applyAlignment="1">
      <alignment horizontal="left" indent="2"/>
    </xf>
    <xf numFmtId="167" fontId="8" fillId="0" borderId="0" xfId="23" applyNumberFormat="1" applyFont="1" applyBorder="1" applyAlignment="1">
      <alignment horizontal="left" indent="3"/>
    </xf>
    <xf numFmtId="179" fontId="8" fillId="0" borderId="0" xfId="23" applyNumberFormat="1" applyFont="1" applyFill="1" applyBorder="1" applyAlignment="1"/>
    <xf numFmtId="0" fontId="8" fillId="0" borderId="0" xfId="23" applyFont="1" applyBorder="1" applyAlignment="1">
      <alignment horizontal="left"/>
    </xf>
    <xf numFmtId="0" fontId="8" fillId="0" borderId="0" xfId="23" applyFont="1" applyBorder="1" applyAlignment="1"/>
    <xf numFmtId="0" fontId="7" fillId="0" borderId="0" xfId="27" applyFont="1" applyBorder="1" applyAlignment="1">
      <alignment horizontal="right"/>
    </xf>
    <xf numFmtId="165" fontId="7" fillId="0" borderId="0" xfId="23" applyNumberFormat="1" applyFont="1" applyAlignment="1">
      <alignment vertical="center"/>
    </xf>
    <xf numFmtId="165" fontId="8" fillId="0" borderId="0" xfId="23" applyNumberFormat="1" applyFont="1" applyAlignment="1">
      <alignment vertical="center"/>
    </xf>
    <xf numFmtId="0" fontId="8" fillId="2" borderId="1" xfId="0" quotePrefix="1" applyFont="1" applyFill="1" applyBorder="1" applyAlignment="1">
      <alignment horizontal="center" vertical="center" wrapText="1"/>
    </xf>
    <xf numFmtId="0" fontId="12" fillId="2" borderId="5" xfId="0" quotePrefix="1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165" fontId="8" fillId="0" borderId="0" xfId="23" applyNumberFormat="1" applyFont="1" applyAlignment="1"/>
    <xf numFmtId="0" fontId="8" fillId="0" borderId="0" xfId="27" applyFont="1" applyBorder="1" applyAlignment="1">
      <alignment horizontal="right"/>
    </xf>
    <xf numFmtId="0" fontId="8" fillId="0" borderId="0" xfId="27" applyFont="1" applyAlignment="1">
      <alignment horizontal="right"/>
    </xf>
    <xf numFmtId="168" fontId="8" fillId="0" borderId="0" xfId="0" applyNumberFormat="1" applyFont="1" applyFill="1" applyBorder="1" applyAlignment="1"/>
    <xf numFmtId="168" fontId="12" fillId="0" borderId="0" xfId="23" applyNumberFormat="1" applyFont="1" applyBorder="1" applyAlignment="1"/>
    <xf numFmtId="168" fontId="12" fillId="0" borderId="0" xfId="23" applyNumberFormat="1" applyFont="1" applyAlignment="1"/>
    <xf numFmtId="169" fontId="8" fillId="0" borderId="0" xfId="20" applyNumberFormat="1" applyFont="1" applyBorder="1" applyAlignment="1">
      <alignment horizontal="left" indent="3"/>
    </xf>
    <xf numFmtId="170" fontId="21" fillId="0" borderId="0" xfId="19" applyNumberFormat="1" applyFont="1" applyFill="1" applyBorder="1" applyAlignment="1">
      <alignment horizontal="right"/>
    </xf>
    <xf numFmtId="170" fontId="21" fillId="0" borderId="0" xfId="19" applyNumberFormat="1" applyFont="1" applyFill="1" applyAlignment="1">
      <alignment horizontal="right"/>
    </xf>
    <xf numFmtId="170" fontId="22" fillId="0" borderId="0" xfId="19" applyNumberFormat="1" applyFont="1" applyFill="1" applyAlignment="1">
      <alignment horizontal="right"/>
    </xf>
    <xf numFmtId="0" fontId="21" fillId="0" borderId="0" xfId="27" applyFont="1" applyBorder="1" applyAlignment="1">
      <alignment horizontal="right"/>
    </xf>
    <xf numFmtId="0" fontId="21" fillId="0" borderId="0" xfId="27" applyFont="1" applyAlignment="1">
      <alignment horizontal="right"/>
    </xf>
    <xf numFmtId="171" fontId="22" fillId="0" borderId="0" xfId="0" applyNumberFormat="1" applyFont="1"/>
    <xf numFmtId="0" fontId="12" fillId="0" borderId="0" xfId="27" applyFont="1" applyBorder="1" applyAlignment="1">
      <alignment horizontal="right"/>
    </xf>
    <xf numFmtId="0" fontId="12" fillId="0" borderId="0" xfId="27" applyFont="1" applyAlignment="1">
      <alignment horizontal="right"/>
    </xf>
    <xf numFmtId="165" fontId="23" fillId="0" borderId="0" xfId="23" applyNumberFormat="1" applyFont="1" applyAlignment="1">
      <alignment vertical="center"/>
    </xf>
    <xf numFmtId="165" fontId="12" fillId="0" borderId="0" xfId="23" applyNumberFormat="1" applyFont="1" applyAlignment="1">
      <alignment vertical="center"/>
    </xf>
    <xf numFmtId="165" fontId="12" fillId="0" borderId="2" xfId="23" applyNumberFormat="1" applyFont="1" applyBorder="1" applyAlignment="1">
      <alignment horizontal="center" vertical="center" wrapText="1"/>
    </xf>
    <xf numFmtId="167" fontId="12" fillId="0" borderId="0" xfId="20" applyNumberFormat="1" applyFont="1" applyBorder="1" applyAlignment="1">
      <alignment horizontal="centerContinuous"/>
    </xf>
    <xf numFmtId="165" fontId="12" fillId="0" borderId="0" xfId="23" applyNumberFormat="1" applyFont="1" applyAlignment="1"/>
    <xf numFmtId="167" fontId="12" fillId="0" borderId="0" xfId="20" applyNumberFormat="1" applyFont="1" applyBorder="1" applyAlignment="1">
      <alignment horizontal="left" indent="1"/>
    </xf>
    <xf numFmtId="167" fontId="12" fillId="0" borderId="0" xfId="20" quotePrefix="1" applyNumberFormat="1" applyFont="1" applyBorder="1" applyAlignment="1">
      <alignment horizontal="left" indent="1"/>
    </xf>
    <xf numFmtId="167" fontId="8" fillId="0" borderId="0" xfId="20" applyNumberFormat="1" applyFont="1" applyBorder="1" applyAlignment="1">
      <alignment horizontal="left" indent="3"/>
    </xf>
    <xf numFmtId="166" fontId="8" fillId="0" borderId="0" xfId="23" applyNumberFormat="1" applyFont="1" applyFill="1" applyAlignment="1"/>
    <xf numFmtId="0" fontId="12" fillId="0" borderId="0" xfId="23" applyFont="1" applyBorder="1" applyAlignment="1">
      <alignment horizontal="left"/>
    </xf>
    <xf numFmtId="167" fontId="24" fillId="0" borderId="0" xfId="20" quotePrefix="1" applyNumberFormat="1" applyFont="1" applyBorder="1" applyAlignment="1">
      <alignment horizontal="left" indent="1"/>
    </xf>
    <xf numFmtId="172" fontId="21" fillId="0" borderId="0" xfId="23" applyNumberFormat="1" applyFont="1" applyBorder="1" applyAlignment="1"/>
    <xf numFmtId="172" fontId="21" fillId="0" borderId="0" xfId="23" applyNumberFormat="1" applyFont="1" applyAlignment="1"/>
    <xf numFmtId="172" fontId="21" fillId="0" borderId="0" xfId="23" applyNumberFormat="1" applyFont="1" applyFill="1" applyAlignment="1"/>
    <xf numFmtId="173" fontId="8" fillId="0" borderId="0" xfId="23" applyNumberFormat="1" applyFont="1" applyBorder="1" applyAlignment="1"/>
    <xf numFmtId="173" fontId="8" fillId="0" borderId="0" xfId="23" applyNumberFormat="1" applyFont="1" applyAlignment="1"/>
    <xf numFmtId="165" fontId="8" fillId="0" borderId="0" xfId="23" applyNumberFormat="1" applyFont="1" applyBorder="1" applyAlignment="1"/>
    <xf numFmtId="165" fontId="8" fillId="0" borderId="0" xfId="23" applyNumberFormat="1" applyFont="1" applyBorder="1" applyAlignment="1">
      <alignment vertical="center"/>
    </xf>
    <xf numFmtId="0" fontId="12" fillId="0" borderId="0" xfId="23" quotePrefix="1" applyFont="1" applyBorder="1" applyAlignment="1">
      <alignment horizontal="left" indent="1"/>
    </xf>
    <xf numFmtId="166" fontId="8" fillId="0" borderId="0" xfId="23" applyNumberFormat="1" applyFont="1" applyFill="1" applyBorder="1" applyAlignment="1"/>
    <xf numFmtId="165" fontId="8" fillId="0" borderId="0" xfId="23" applyNumberFormat="1" applyFont="1" applyFill="1" applyBorder="1" applyAlignment="1"/>
    <xf numFmtId="165" fontId="8" fillId="0" borderId="0" xfId="23" applyNumberFormat="1" applyFont="1" applyFill="1" applyBorder="1" applyAlignment="1">
      <alignment vertical="center"/>
    </xf>
    <xf numFmtId="0" fontId="12" fillId="0" borderId="0" xfId="23" applyFont="1" applyBorder="1" applyAlignment="1">
      <alignment horizontal="right"/>
    </xf>
    <xf numFmtId="174" fontId="8" fillId="0" borderId="0" xfId="23" applyNumberFormat="1" applyFont="1" applyBorder="1" applyAlignment="1"/>
    <xf numFmtId="169" fontId="12" fillId="0" borderId="0" xfId="20" applyNumberFormat="1" applyFont="1" applyBorder="1" applyAlignment="1">
      <alignment horizontal="left"/>
    </xf>
    <xf numFmtId="0" fontId="12" fillId="2" borderId="1" xfId="0" applyFont="1" applyFill="1" applyBorder="1" applyAlignment="1">
      <alignment horizontal="center" vertical="center" wrapText="1"/>
    </xf>
    <xf numFmtId="0" fontId="8" fillId="0" borderId="0" xfId="23" applyFont="1" applyFill="1" applyBorder="1" applyAlignment="1">
      <alignment horizontal="left"/>
    </xf>
    <xf numFmtId="167" fontId="12" fillId="0" borderId="0" xfId="20" applyNumberFormat="1" applyFont="1" applyBorder="1" applyAlignment="1">
      <alignment horizontal="left" indent="2"/>
    </xf>
    <xf numFmtId="174" fontId="8" fillId="0" borderId="0" xfId="23" applyNumberFormat="1" applyFont="1" applyAlignment="1"/>
    <xf numFmtId="169" fontId="24" fillId="0" borderId="0" xfId="20" quotePrefix="1" applyNumberFormat="1" applyFont="1" applyBorder="1" applyAlignment="1">
      <alignment horizontal="left" indent="3"/>
    </xf>
    <xf numFmtId="169" fontId="12" fillId="0" borderId="0" xfId="20" applyNumberFormat="1" applyFont="1" applyBorder="1" applyAlignment="1">
      <alignment horizontal="left" indent="3"/>
    </xf>
    <xf numFmtId="167" fontId="12" fillId="0" borderId="0" xfId="20" quotePrefix="1" applyNumberFormat="1" applyFont="1" applyBorder="1" applyAlignment="1">
      <alignment horizontal="left" indent="3"/>
    </xf>
    <xf numFmtId="0" fontId="10" fillId="0" borderId="0" xfId="23" applyFont="1" applyAlignment="1">
      <alignment vertical="center"/>
    </xf>
    <xf numFmtId="0" fontId="8" fillId="2" borderId="1" xfId="0" applyFont="1" applyFill="1" applyBorder="1" applyAlignment="1">
      <alignment horizontal="center" vertical="center" wrapText="1"/>
    </xf>
    <xf numFmtId="166" fontId="8" fillId="0" borderId="0" xfId="23" applyNumberFormat="1" applyFont="1" applyBorder="1" applyAlignment="1">
      <alignment horizontal="right"/>
    </xf>
    <xf numFmtId="175" fontId="8" fillId="0" borderId="0" xfId="6" applyNumberFormat="1" applyFont="1" applyBorder="1" applyAlignment="1">
      <alignment horizontal="right"/>
    </xf>
    <xf numFmtId="176" fontId="22" fillId="0" borderId="0" xfId="0" applyNumberFormat="1" applyFont="1" applyBorder="1" applyAlignment="1">
      <alignment horizontal="right"/>
    </xf>
    <xf numFmtId="167" fontId="8" fillId="0" borderId="0" xfId="23" applyNumberFormat="1" applyFont="1" applyBorder="1" applyAlignment="1">
      <alignment horizontal="left" indent="1"/>
    </xf>
    <xf numFmtId="168" fontId="8" fillId="0" borderId="0" xfId="0" applyNumberFormat="1" applyFont="1" applyFill="1" applyBorder="1" applyAlignment="1">
      <alignment horizontal="right"/>
    </xf>
    <xf numFmtId="168" fontId="8" fillId="0" borderId="0" xfId="0" applyNumberFormat="1" applyFont="1" applyBorder="1" applyAlignment="1">
      <alignment horizontal="right"/>
    </xf>
    <xf numFmtId="177" fontId="8" fillId="0" borderId="0" xfId="0" applyNumberFormat="1" applyFont="1" applyFill="1" applyBorder="1" applyAlignment="1">
      <alignment horizontal="right"/>
    </xf>
    <xf numFmtId="168" fontId="21" fillId="0" borderId="0" xfId="0" applyNumberFormat="1" applyFont="1" applyBorder="1" applyAlignment="1">
      <alignment horizontal="right"/>
    </xf>
    <xf numFmtId="167" fontId="8" fillId="0" borderId="0" xfId="23" applyNumberFormat="1" applyFont="1" applyBorder="1" applyAlignment="1">
      <alignment horizontal="left" indent="4"/>
    </xf>
    <xf numFmtId="167" fontId="16" fillId="0" borderId="0" xfId="23" quotePrefix="1" applyNumberFormat="1" applyFont="1" applyBorder="1" applyAlignment="1">
      <alignment horizontal="left" indent="4"/>
    </xf>
    <xf numFmtId="167" fontId="8" fillId="0" borderId="0" xfId="23" applyNumberFormat="1" applyFont="1" applyBorder="1" applyAlignment="1">
      <alignment horizontal="left" indent="5"/>
    </xf>
    <xf numFmtId="177" fontId="21" fillId="0" borderId="0" xfId="0" applyNumberFormat="1" applyFont="1" applyFill="1" applyBorder="1" applyAlignment="1">
      <alignment horizontal="right"/>
    </xf>
    <xf numFmtId="178" fontId="8" fillId="0" borderId="0" xfId="23" applyNumberFormat="1" applyFont="1" applyFill="1" applyBorder="1" applyAlignment="1">
      <alignment horizontal="right"/>
    </xf>
    <xf numFmtId="178" fontId="21" fillId="0" borderId="0" xfId="23" applyNumberFormat="1" applyFont="1" applyFill="1" applyBorder="1" applyAlignment="1">
      <alignment horizontal="right"/>
    </xf>
    <xf numFmtId="172" fontId="21" fillId="0" borderId="0" xfId="19" applyNumberFormat="1" applyFont="1" applyBorder="1" applyAlignment="1">
      <alignment horizontal="right"/>
    </xf>
    <xf numFmtId="169" fontId="8" fillId="0" borderId="0" xfId="20" applyNumberFormat="1" applyFont="1" applyBorder="1" applyAlignment="1">
      <alignment horizontal="left"/>
    </xf>
    <xf numFmtId="167" fontId="8" fillId="0" borderId="0" xfId="20" applyNumberFormat="1" applyFont="1" applyBorder="1" applyAlignment="1">
      <alignment horizontal="left" vertical="center" indent="2"/>
    </xf>
    <xf numFmtId="166" fontId="8" fillId="0" borderId="0" xfId="23" applyNumberFormat="1" applyFont="1" applyBorder="1" applyAlignment="1">
      <alignment vertical="center"/>
    </xf>
    <xf numFmtId="167" fontId="8" fillId="0" borderId="0" xfId="23" applyNumberFormat="1" applyFont="1" applyBorder="1" applyAlignment="1">
      <alignment horizontal="left" vertical="center" indent="2"/>
    </xf>
    <xf numFmtId="168" fontId="8" fillId="0" borderId="0" xfId="0" applyNumberFormat="1" applyFont="1" applyBorder="1" applyAlignment="1"/>
    <xf numFmtId="167" fontId="16" fillId="0" borderId="0" xfId="20" quotePrefix="1" applyNumberFormat="1" applyFont="1" applyBorder="1" applyAlignment="1">
      <alignment horizontal="left" vertical="center" indent="2"/>
    </xf>
    <xf numFmtId="169" fontId="8" fillId="0" borderId="0" xfId="20" applyNumberFormat="1" applyFont="1" applyBorder="1" applyAlignment="1">
      <alignment horizontal="left" vertical="center" indent="3"/>
    </xf>
    <xf numFmtId="167" fontId="8" fillId="0" borderId="0" xfId="20" applyNumberFormat="1" applyFont="1" applyBorder="1" applyAlignment="1">
      <alignment horizontal="left" vertical="center" indent="3"/>
    </xf>
    <xf numFmtId="166" fontId="8" fillId="0" borderId="0" xfId="23" applyNumberFormat="1" applyFont="1" applyFill="1" applyBorder="1" applyAlignment="1">
      <alignment vertical="center"/>
    </xf>
    <xf numFmtId="168" fontId="21" fillId="0" borderId="0" xfId="0" applyNumberFormat="1" applyFont="1" applyFill="1" applyBorder="1" applyAlignment="1"/>
    <xf numFmtId="168" fontId="21" fillId="0" borderId="0" xfId="0" applyNumberFormat="1" applyFont="1" applyBorder="1" applyAlignment="1"/>
    <xf numFmtId="165" fontId="7" fillId="0" borderId="0" xfId="23" applyNumberFormat="1" applyFont="1" applyFill="1" applyAlignment="1">
      <alignment vertical="center"/>
    </xf>
    <xf numFmtId="169" fontId="16" fillId="0" borderId="0" xfId="20" quotePrefix="1" applyNumberFormat="1" applyFont="1" applyBorder="1" applyAlignment="1">
      <alignment horizontal="left" vertical="center" indent="3"/>
    </xf>
    <xf numFmtId="167" fontId="8" fillId="0" borderId="0" xfId="20" applyNumberFormat="1" applyFont="1" applyBorder="1" applyAlignment="1">
      <alignment horizontal="left" vertical="center"/>
    </xf>
    <xf numFmtId="170" fontId="21" fillId="0" borderId="0" xfId="19" applyNumberFormat="1" applyFont="1" applyFill="1" applyBorder="1" applyAlignment="1">
      <alignment horizontal="right" vertical="center"/>
    </xf>
    <xf numFmtId="0" fontId="8" fillId="0" borderId="0" xfId="23" applyFont="1" applyFill="1" applyAlignment="1">
      <alignment vertical="center"/>
    </xf>
    <xf numFmtId="165" fontId="8" fillId="0" borderId="0" xfId="23" applyNumberFormat="1" applyFont="1" applyFill="1" applyAlignment="1">
      <alignment vertical="center"/>
    </xf>
    <xf numFmtId="165" fontId="15" fillId="0" borderId="0" xfId="23" applyNumberFormat="1" applyFont="1" applyAlignment="1">
      <alignment vertical="center"/>
    </xf>
    <xf numFmtId="0" fontId="8" fillId="0" borderId="5" xfId="0" applyFont="1" applyFill="1" applyBorder="1" applyAlignment="1">
      <alignment horizontal="center" vertical="center" wrapText="1"/>
    </xf>
    <xf numFmtId="165" fontId="14" fillId="0" borderId="0" xfId="23" applyNumberFormat="1" applyFont="1" applyAlignment="1">
      <alignment vertical="center"/>
    </xf>
    <xf numFmtId="165" fontId="14" fillId="0" borderId="0" xfId="23" applyNumberFormat="1" applyFont="1" applyAlignment="1"/>
    <xf numFmtId="167" fontId="16" fillId="0" borderId="0" xfId="23" quotePrefix="1" applyNumberFormat="1" applyFont="1" applyBorder="1" applyAlignment="1">
      <alignment horizontal="left" vertical="center" indent="2"/>
    </xf>
    <xf numFmtId="0" fontId="8" fillId="0" borderId="6" xfId="20" applyNumberFormat="1" applyFont="1" applyBorder="1" applyAlignment="1">
      <alignment horizontal="left"/>
    </xf>
    <xf numFmtId="170" fontId="22" fillId="0" borderId="0" xfId="19" applyNumberFormat="1" applyFont="1" applyFill="1" applyBorder="1" applyAlignment="1">
      <alignment horizontal="right"/>
    </xf>
    <xf numFmtId="167" fontId="8" fillId="0" borderId="0" xfId="23" applyNumberFormat="1" applyFont="1" applyBorder="1" applyAlignment="1">
      <alignment horizontal="left" vertical="center" indent="3"/>
    </xf>
    <xf numFmtId="0" fontId="0" fillId="0" borderId="0" xfId="0" applyProtection="1"/>
    <xf numFmtId="0" fontId="0" fillId="0" borderId="0" xfId="0" applyProtection="1">
      <protection locked="0"/>
    </xf>
    <xf numFmtId="0" fontId="34" fillId="0" borderId="0" xfId="0" quotePrefix="1" applyFont="1" applyAlignment="1" applyProtection="1">
      <alignment horizontal="left"/>
      <protection locked="0"/>
    </xf>
    <xf numFmtId="0" fontId="3" fillId="0" borderId="0" xfId="0" applyFont="1" applyProtection="1">
      <protection locked="0"/>
    </xf>
    <xf numFmtId="0" fontId="3" fillId="0" borderId="0" xfId="0" applyFont="1" applyProtection="1"/>
    <xf numFmtId="0" fontId="35" fillId="0" borderId="0" xfId="0" quotePrefix="1" applyFont="1" applyAlignment="1" applyProtection="1">
      <alignment horizontal="left" vertical="top" wrapText="1"/>
      <protection locked="0"/>
    </xf>
    <xf numFmtId="0" fontId="36" fillId="0" borderId="0" xfId="0" applyFont="1" applyAlignment="1" applyProtection="1">
      <alignment wrapText="1"/>
      <protection locked="0"/>
    </xf>
    <xf numFmtId="0" fontId="13" fillId="0" borderId="0" xfId="0" applyFont="1" applyProtection="1">
      <protection locked="0"/>
    </xf>
    <xf numFmtId="0" fontId="37" fillId="0" borderId="0" xfId="0" applyFont="1" applyProtection="1">
      <protection locked="0"/>
    </xf>
    <xf numFmtId="0" fontId="12" fillId="0" borderId="0" xfId="0" applyFont="1"/>
    <xf numFmtId="0" fontId="18" fillId="0" borderId="0" xfId="4" applyFont="1" applyAlignment="1" applyProtection="1">
      <alignment horizontal="right"/>
    </xf>
    <xf numFmtId="0" fontId="18" fillId="0" borderId="0" xfId="4" applyFont="1" applyAlignment="1" applyProtection="1">
      <alignment horizontal="right"/>
      <protection locked="0"/>
    </xf>
    <xf numFmtId="164" fontId="39" fillId="0" borderId="0" xfId="0" applyNumberFormat="1" applyFont="1" applyAlignment="1" applyProtection="1">
      <alignment horizontal="left"/>
      <protection locked="0"/>
    </xf>
    <xf numFmtId="0" fontId="39" fillId="0" borderId="0" xfId="0" applyNumberFormat="1" applyFont="1" applyAlignment="1" applyProtection="1">
      <alignment horizontal="left"/>
      <protection locked="0"/>
    </xf>
    <xf numFmtId="0" fontId="13" fillId="0" borderId="0" xfId="0" applyFont="1"/>
    <xf numFmtId="0" fontId="42" fillId="0" borderId="0" xfId="0" applyFont="1" applyAlignment="1">
      <alignment horizontal="right" vertical="top" textRotation="180"/>
    </xf>
    <xf numFmtId="49" fontId="39" fillId="0" borderId="0" xfId="0" quotePrefix="1" applyNumberFormat="1" applyFont="1" applyAlignment="1" applyProtection="1">
      <alignment horizontal="left"/>
      <protection locked="0"/>
    </xf>
    <xf numFmtId="0" fontId="39" fillId="0" borderId="0" xfId="0" quotePrefix="1" applyNumberFormat="1" applyFont="1" applyAlignment="1" applyProtection="1">
      <alignment horizontal="left"/>
      <protection locked="0"/>
    </xf>
    <xf numFmtId="167" fontId="39" fillId="0" borderId="0" xfId="0" quotePrefix="1" applyNumberFormat="1" applyFont="1" applyAlignment="1" applyProtection="1">
      <alignment horizontal="left"/>
      <protection locked="0"/>
    </xf>
    <xf numFmtId="0" fontId="39" fillId="0" borderId="0" xfId="0" applyFont="1" applyAlignment="1"/>
    <xf numFmtId="0" fontId="18" fillId="0" borderId="0" xfId="0" applyFont="1" applyAlignment="1"/>
    <xf numFmtId="0" fontId="8" fillId="0" borderId="0" xfId="9" applyFont="1" applyFill="1" applyBorder="1" applyAlignment="1">
      <alignment horizontal="center" vertical="center"/>
    </xf>
    <xf numFmtId="165" fontId="8" fillId="0" borderId="5" xfId="19" applyNumberFormat="1" applyFont="1" applyBorder="1" applyAlignment="1">
      <alignment horizontal="center" vertical="center"/>
    </xf>
    <xf numFmtId="165" fontId="8" fillId="0" borderId="5" xfId="19" applyNumberFormat="1" applyFont="1" applyBorder="1" applyAlignment="1">
      <alignment horizontal="center" vertical="center" wrapText="1"/>
    </xf>
    <xf numFmtId="181" fontId="8" fillId="0" borderId="5" xfId="20" applyNumberFormat="1" applyFont="1" applyBorder="1" applyAlignment="1">
      <alignment horizontal="center" vertical="center" wrapText="1"/>
    </xf>
    <xf numFmtId="182" fontId="21" fillId="0" borderId="0" xfId="0" applyNumberFormat="1" applyFont="1" applyFill="1" applyAlignment="1"/>
    <xf numFmtId="165" fontId="8" fillId="0" borderId="1" xfId="19" applyNumberFormat="1" applyFont="1" applyBorder="1" applyAlignment="1">
      <alignment horizontal="center" vertical="center"/>
    </xf>
    <xf numFmtId="165" fontId="8" fillId="0" borderId="1" xfId="19" applyNumberFormat="1" applyFont="1" applyBorder="1" applyAlignment="1">
      <alignment horizontal="center" vertical="center" wrapText="1"/>
    </xf>
    <xf numFmtId="165" fontId="8" fillId="0" borderId="0" xfId="19" applyNumberFormat="1" applyFont="1" applyBorder="1" applyAlignment="1">
      <alignment horizontal="center" vertical="center" wrapText="1"/>
    </xf>
    <xf numFmtId="167" fontId="8" fillId="0" borderId="0" xfId="20" quotePrefix="1" applyNumberFormat="1" applyFont="1" applyFill="1" applyBorder="1" applyAlignment="1">
      <alignment horizontal="left"/>
    </xf>
    <xf numFmtId="183" fontId="21" fillId="0" borderId="0" xfId="23" applyNumberFormat="1" applyFont="1" applyBorder="1" applyAlignment="1"/>
    <xf numFmtId="0" fontId="15" fillId="0" borderId="0" xfId="21" applyFont="1" applyAlignment="1">
      <alignment vertical="center"/>
    </xf>
    <xf numFmtId="0" fontId="12" fillId="0" borderId="0" xfId="0" applyFont="1" applyAlignment="1">
      <alignment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0" xfId="0" applyFont="1" applyBorder="1" applyAlignment="1">
      <alignment vertical="center"/>
    </xf>
    <xf numFmtId="0" fontId="12" fillId="0" borderId="7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182" fontId="22" fillId="0" borderId="0" xfId="0" applyNumberFormat="1" applyFont="1" applyFill="1" applyAlignment="1"/>
    <xf numFmtId="0" fontId="12" fillId="0" borderId="0" xfId="23" applyFont="1" applyAlignment="1"/>
    <xf numFmtId="165" fontId="8" fillId="0" borderId="4" xfId="23" applyNumberFormat="1" applyFont="1" applyBorder="1" applyAlignment="1">
      <alignment horizontal="center" vertical="center" wrapText="1"/>
    </xf>
    <xf numFmtId="167" fontId="24" fillId="0" borderId="0" xfId="20" applyNumberFormat="1" applyFont="1" applyBorder="1" applyAlignment="1">
      <alignment horizontal="left"/>
    </xf>
    <xf numFmtId="0" fontId="12" fillId="0" borderId="0" xfId="20" applyNumberFormat="1" applyFont="1" applyBorder="1" applyAlignment="1">
      <alignment horizontal="left"/>
    </xf>
    <xf numFmtId="0" fontId="12" fillId="0" borderId="0" xfId="20" applyFont="1" applyBorder="1" applyAlignment="1">
      <alignment horizontal="left"/>
    </xf>
    <xf numFmtId="0" fontId="14" fillId="0" borderId="0" xfId="0" applyFont="1" applyAlignment="1">
      <alignment vertical="center"/>
    </xf>
    <xf numFmtId="179" fontId="8" fillId="0" borderId="0" xfId="8" applyNumberFormat="1" applyFont="1" applyFill="1" applyBorder="1" applyAlignment="1">
      <alignment horizontal="right"/>
    </xf>
    <xf numFmtId="0" fontId="8" fillId="0" borderId="0" xfId="23" applyNumberFormat="1" applyFont="1" applyFill="1" applyBorder="1" applyAlignment="1">
      <alignment horizontal="left" indent="6"/>
    </xf>
    <xf numFmtId="180" fontId="8" fillId="0" borderId="0" xfId="8" applyNumberFormat="1" applyFont="1" applyFill="1" applyBorder="1" applyAlignment="1"/>
    <xf numFmtId="0" fontId="8" fillId="0" borderId="0" xfId="23" applyNumberFormat="1" applyFont="1" applyFill="1" applyBorder="1" applyAlignment="1">
      <alignment horizontal="right"/>
    </xf>
    <xf numFmtId="0" fontId="9" fillId="0" borderId="0" xfId="9" applyFont="1" applyFill="1" applyAlignment="1">
      <alignment horizontal="left" vertical="center" wrapText="1"/>
    </xf>
    <xf numFmtId="0" fontId="9" fillId="0" borderId="0" xfId="9" quotePrefix="1" applyFont="1" applyFill="1" applyAlignment="1">
      <alignment horizontal="left"/>
    </xf>
    <xf numFmtId="166" fontId="8" fillId="0" borderId="0" xfId="23" quotePrefix="1" applyNumberFormat="1" applyFont="1" applyBorder="1" applyAlignment="1">
      <alignment vertical="center"/>
    </xf>
    <xf numFmtId="0" fontId="9" fillId="0" borderId="0" xfId="23" applyFont="1" applyFill="1" applyAlignment="1"/>
    <xf numFmtId="165" fontId="8" fillId="0" borderId="1" xfId="18" applyNumberFormat="1" applyFont="1" applyFill="1" applyBorder="1" applyAlignment="1">
      <alignment horizontal="center" vertical="center" wrapText="1"/>
    </xf>
    <xf numFmtId="165" fontId="8" fillId="0" borderId="8" xfId="18" applyNumberFormat="1" applyFont="1" applyFill="1" applyBorder="1" applyAlignment="1">
      <alignment horizontal="center" vertical="center" wrapText="1"/>
    </xf>
    <xf numFmtId="0" fontId="8" fillId="0" borderId="0" xfId="23" applyNumberFormat="1" applyFont="1" applyFill="1" applyBorder="1" applyAlignment="1"/>
    <xf numFmtId="0" fontId="0" fillId="0" borderId="0" xfId="0" applyAlignment="1">
      <alignment vertical="top"/>
    </xf>
    <xf numFmtId="0" fontId="5" fillId="0" borderId="0" xfId="1" applyFont="1" applyAlignment="1" applyProtection="1">
      <alignment horizontal="right"/>
      <protection locked="0"/>
    </xf>
    <xf numFmtId="0" fontId="5" fillId="0" borderId="0" xfId="1" applyFont="1" applyAlignment="1" applyProtection="1">
      <protection locked="0"/>
    </xf>
    <xf numFmtId="0" fontId="5" fillId="0" borderId="0" xfId="1" applyFont="1" applyAlignment="1"/>
    <xf numFmtId="0" fontId="5" fillId="0" borderId="0" xfId="1" applyFont="1"/>
    <xf numFmtId="167" fontId="43" fillId="0" borderId="0" xfId="1" quotePrefix="1" applyNumberFormat="1" applyFont="1" applyAlignment="1" applyProtection="1">
      <alignment horizontal="left"/>
      <protection locked="0"/>
    </xf>
    <xf numFmtId="49" fontId="43" fillId="0" borderId="0" xfId="1" quotePrefix="1" applyNumberFormat="1" applyFont="1" applyAlignment="1" applyProtection="1">
      <alignment horizontal="left"/>
      <protection locked="0"/>
    </xf>
    <xf numFmtId="165" fontId="8" fillId="0" borderId="0" xfId="23" applyNumberFormat="1" applyFont="1" applyBorder="1" applyAlignment="1">
      <alignment horizontal="center" vertical="center"/>
    </xf>
    <xf numFmtId="165" fontId="8" fillId="0" borderId="0" xfId="23" applyNumberFormat="1" applyFont="1" applyBorder="1" applyAlignment="1">
      <alignment horizontal="center" vertical="center" wrapText="1"/>
    </xf>
    <xf numFmtId="0" fontId="8" fillId="0" borderId="1" xfId="0" quotePrefix="1" applyFont="1" applyBorder="1" applyAlignment="1">
      <alignment horizontal="center" vertical="center" wrapText="1"/>
    </xf>
    <xf numFmtId="165" fontId="8" fillId="0" borderId="0" xfId="19" applyNumberFormat="1" applyFont="1" applyBorder="1" applyAlignment="1">
      <alignment horizontal="center" vertical="center"/>
    </xf>
    <xf numFmtId="49" fontId="4" fillId="0" borderId="0" xfId="1" applyNumberFormat="1" applyFont="1" applyAlignment="1" applyProtection="1">
      <alignment horizontal="left"/>
      <protection locked="0"/>
    </xf>
    <xf numFmtId="49" fontId="4" fillId="0" borderId="0" xfId="1" quotePrefix="1" applyNumberFormat="1" applyFont="1" applyAlignment="1" applyProtection="1">
      <alignment horizontal="left"/>
      <protection locked="0"/>
    </xf>
    <xf numFmtId="0" fontId="7" fillId="0" borderId="0" xfId="20" applyFont="1" applyAlignment="1">
      <alignment vertical="top"/>
    </xf>
    <xf numFmtId="0" fontId="8" fillId="0" borderId="1" xfId="20" applyFont="1" applyBorder="1" applyAlignment="1">
      <alignment horizontal="centerContinuous" vertical="center"/>
    </xf>
    <xf numFmtId="0" fontId="8" fillId="0" borderId="5" xfId="20" applyFont="1" applyBorder="1" applyAlignment="1">
      <alignment horizontal="centerContinuous" vertical="center"/>
    </xf>
    <xf numFmtId="0" fontId="8" fillId="0" borderId="0" xfId="20" applyFont="1" applyAlignment="1">
      <alignment vertical="center"/>
    </xf>
    <xf numFmtId="0" fontId="8" fillId="0" borderId="5" xfId="20" applyFont="1" applyBorder="1" applyAlignment="1">
      <alignment horizontal="center" vertical="center" wrapText="1"/>
    </xf>
    <xf numFmtId="0" fontId="8" fillId="0" borderId="1" xfId="20" applyFont="1" applyBorder="1" applyAlignment="1">
      <alignment horizontal="center" vertical="center" wrapText="1"/>
    </xf>
    <xf numFmtId="0" fontId="8" fillId="0" borderId="1" xfId="20" quotePrefix="1" applyFont="1" applyBorder="1" applyAlignment="1">
      <alignment horizontal="center" vertical="center" wrapText="1"/>
    </xf>
    <xf numFmtId="0" fontId="8" fillId="0" borderId="0" xfId="20" applyFont="1" applyBorder="1" applyAlignment="1">
      <alignment horizontal="center" vertical="center" wrapText="1"/>
    </xf>
    <xf numFmtId="167" fontId="8" fillId="0" borderId="0" xfId="23" applyNumberFormat="1" applyFont="1" applyBorder="1" applyAlignment="1">
      <alignment horizontal="left" vertical="center"/>
    </xf>
    <xf numFmtId="189" fontId="8" fillId="0" borderId="0" xfId="23" applyNumberFormat="1" applyFont="1" applyBorder="1" applyAlignment="1"/>
    <xf numFmtId="166" fontId="8" fillId="0" borderId="0" xfId="20" applyNumberFormat="1" applyFont="1" applyAlignment="1">
      <alignment vertical="center"/>
    </xf>
    <xf numFmtId="190" fontId="21" fillId="0" borderId="0" xfId="24" applyNumberFormat="1" applyFont="1" applyAlignment="1"/>
    <xf numFmtId="0" fontId="8" fillId="0" borderId="0" xfId="20" applyFont="1" applyBorder="1" applyAlignment="1">
      <alignment horizontal="left" vertical="center" indent="1"/>
    </xf>
    <xf numFmtId="0" fontId="8" fillId="0" borderId="0" xfId="20" applyFont="1" applyBorder="1" applyAlignment="1">
      <alignment vertical="center"/>
    </xf>
    <xf numFmtId="0" fontId="21" fillId="0" borderId="0" xfId="19" applyFont="1" applyAlignment="1">
      <alignment vertical="center"/>
    </xf>
    <xf numFmtId="167" fontId="8" fillId="0" borderId="0" xfId="20" applyNumberFormat="1" applyFont="1" applyBorder="1" applyAlignment="1">
      <alignment horizontal="left" indent="7"/>
    </xf>
    <xf numFmtId="166" fontId="8" fillId="0" borderId="0" xfId="20" applyNumberFormat="1" applyFont="1" applyBorder="1" applyAlignment="1"/>
    <xf numFmtId="166" fontId="8" fillId="0" borderId="0" xfId="20" applyNumberFormat="1" applyFont="1" applyAlignment="1"/>
    <xf numFmtId="0" fontId="8" fillId="0" borderId="0" xfId="20" applyFont="1" applyAlignment="1"/>
    <xf numFmtId="167" fontId="8" fillId="0" borderId="0" xfId="25" applyNumberFormat="1" applyFont="1" applyBorder="1" applyAlignment="1">
      <alignment horizontal="left" indent="8"/>
    </xf>
    <xf numFmtId="167" fontId="8" fillId="0" borderId="0" xfId="20" applyNumberFormat="1" applyFont="1" applyBorder="1" applyAlignment="1">
      <alignment horizontal="left" indent="8"/>
    </xf>
    <xf numFmtId="189" fontId="8" fillId="0" borderId="0" xfId="23" applyNumberFormat="1" applyFont="1" applyAlignment="1"/>
    <xf numFmtId="0" fontId="17" fillId="0" borderId="0" xfId="26" applyFont="1" applyAlignment="1">
      <alignment vertical="center"/>
    </xf>
    <xf numFmtId="0" fontId="7" fillId="0" borderId="0" xfId="26" applyFont="1" applyAlignment="1">
      <alignment vertical="center"/>
    </xf>
    <xf numFmtId="0" fontId="8" fillId="0" borderId="0" xfId="42" applyFont="1" applyBorder="1" applyAlignment="1">
      <alignment vertical="center"/>
    </xf>
    <xf numFmtId="0" fontId="8" fillId="0" borderId="3" xfId="42" applyFont="1" applyBorder="1" applyAlignment="1">
      <alignment horizontal="center" vertical="center"/>
    </xf>
    <xf numFmtId="0" fontId="8" fillId="0" borderId="7" xfId="42" applyFont="1" applyBorder="1" applyAlignment="1">
      <alignment horizontal="center" vertical="center"/>
    </xf>
    <xf numFmtId="0" fontId="8" fillId="0" borderId="2" xfId="42" applyFont="1" applyBorder="1" applyAlignment="1">
      <alignment vertical="center"/>
    </xf>
    <xf numFmtId="0" fontId="8" fillId="0" borderId="2" xfId="42" applyFont="1" applyBorder="1" applyAlignment="1">
      <alignment horizontal="center" vertical="center" wrapText="1"/>
    </xf>
    <xf numFmtId="0" fontId="8" fillId="0" borderId="0" xfId="42" applyFont="1" applyBorder="1" applyAlignment="1"/>
    <xf numFmtId="0" fontId="8" fillId="0" borderId="0" xfId="42" applyFont="1" applyBorder="1" applyAlignment="1">
      <alignment horizontal="center" vertical="center"/>
    </xf>
    <xf numFmtId="167" fontId="8" fillId="0" borderId="0" xfId="25" applyNumberFormat="1" applyFont="1" applyBorder="1" applyAlignment="1">
      <alignment horizontal="left" vertical="center" indent="1"/>
    </xf>
    <xf numFmtId="0" fontId="8" fillId="0" borderId="0" xfId="25" applyNumberFormat="1" applyFont="1" applyBorder="1" applyAlignment="1">
      <alignment horizontal="left" vertical="center" indent="1"/>
    </xf>
    <xf numFmtId="167" fontId="8" fillId="0" borderId="0" xfId="25" applyNumberFormat="1" applyFont="1" applyBorder="1" applyAlignment="1">
      <alignment horizontal="left" indent="14"/>
    </xf>
    <xf numFmtId="0" fontId="8" fillId="0" borderId="0" xfId="25" applyNumberFormat="1" applyFont="1" applyBorder="1" applyAlignment="1">
      <alignment horizontal="left" indent="15"/>
    </xf>
    <xf numFmtId="167" fontId="8" fillId="0" borderId="0" xfId="25" applyNumberFormat="1" applyFont="1" applyBorder="1" applyAlignment="1">
      <alignment horizontal="left" indent="15"/>
    </xf>
    <xf numFmtId="0" fontId="9" fillId="0" borderId="0" xfId="42" applyFont="1" applyBorder="1" applyAlignment="1">
      <alignment vertical="center"/>
    </xf>
    <xf numFmtId="0" fontId="17" fillId="0" borderId="0" xfId="23" applyFont="1" applyAlignment="1">
      <alignment vertical="center"/>
    </xf>
    <xf numFmtId="0" fontId="8" fillId="0" borderId="8" xfId="23" applyFont="1" applyBorder="1" applyAlignment="1">
      <alignment horizontal="center" vertical="center" wrapText="1"/>
    </xf>
    <xf numFmtId="0" fontId="8" fillId="0" borderId="0" xfId="23" applyFont="1" applyBorder="1" applyAlignment="1">
      <alignment horizontal="center" vertical="center" wrapText="1"/>
    </xf>
    <xf numFmtId="167" fontId="8" fillId="0" borderId="0" xfId="23" applyNumberFormat="1" applyFont="1" applyBorder="1" applyAlignment="1">
      <alignment horizontal="left"/>
    </xf>
    <xf numFmtId="49" fontId="8" fillId="0" borderId="0" xfId="23" applyNumberFormat="1" applyFont="1" applyBorder="1" applyAlignment="1">
      <alignment horizontal="left" indent="1"/>
    </xf>
    <xf numFmtId="167" fontId="8" fillId="0" borderId="0" xfId="23" applyNumberFormat="1" applyFont="1" applyBorder="1" applyAlignment="1">
      <alignment horizontal="left" indent="7"/>
    </xf>
    <xf numFmtId="0" fontId="8" fillId="0" borderId="0" xfId="23" applyNumberFormat="1" applyFont="1" applyBorder="1" applyAlignment="1">
      <alignment horizontal="left" indent="8"/>
    </xf>
    <xf numFmtId="167" fontId="8" fillId="0" borderId="0" xfId="23" applyNumberFormat="1" applyFont="1" applyBorder="1" applyAlignment="1">
      <alignment horizontal="left" indent="8"/>
    </xf>
    <xf numFmtId="166" fontId="21" fillId="0" borderId="0" xfId="19" applyNumberFormat="1" applyFont="1" applyBorder="1" applyAlignment="1">
      <alignment horizontal="right"/>
    </xf>
    <xf numFmtId="191" fontId="21" fillId="0" borderId="0" xfId="19" applyNumberFormat="1" applyFont="1" applyAlignment="1">
      <alignment horizontal="right"/>
    </xf>
    <xf numFmtId="1" fontId="8" fillId="0" borderId="0" xfId="23" applyNumberFormat="1" applyFont="1" applyAlignment="1">
      <alignment vertical="center"/>
    </xf>
    <xf numFmtId="0" fontId="9" fillId="0" borderId="0" xfId="23" applyFont="1" applyAlignment="1">
      <alignment vertical="center"/>
    </xf>
    <xf numFmtId="165" fontId="17" fillId="0" borderId="0" xfId="24" applyNumberFormat="1" applyFont="1" applyAlignment="1">
      <alignment vertical="center"/>
    </xf>
    <xf numFmtId="165" fontId="8" fillId="0" borderId="0" xfId="24" applyNumberFormat="1" applyFont="1" applyAlignment="1">
      <alignment vertical="center"/>
    </xf>
    <xf numFmtId="0" fontId="8" fillId="0" borderId="0" xfId="0" applyFont="1" applyBorder="1" applyAlignment="1">
      <alignment vertical="center"/>
    </xf>
    <xf numFmtId="165" fontId="8" fillId="0" borderId="2" xfId="24" applyNumberFormat="1" applyFont="1" applyBorder="1" applyAlignment="1">
      <alignment horizontal="center" vertical="center" wrapText="1"/>
    </xf>
    <xf numFmtId="165" fontId="8" fillId="0" borderId="0" xfId="24" applyNumberFormat="1" applyFont="1" applyBorder="1" applyAlignment="1">
      <alignment horizontal="center" vertical="center" wrapText="1"/>
    </xf>
    <xf numFmtId="167" fontId="8" fillId="0" borderId="0" xfId="23" applyNumberFormat="1" applyFont="1" applyBorder="1" applyAlignment="1">
      <alignment horizontal="left" vertical="center" indent="1"/>
    </xf>
    <xf numFmtId="165" fontId="8" fillId="0" borderId="0" xfId="23" applyNumberFormat="1" applyFont="1" applyBorder="1" applyAlignment="1">
      <alignment horizontal="left" vertical="center" indent="2"/>
    </xf>
    <xf numFmtId="166" fontId="8" fillId="0" borderId="0" xfId="24" applyNumberFormat="1" applyFont="1" applyBorder="1" applyAlignment="1"/>
    <xf numFmtId="166" fontId="8" fillId="0" borderId="0" xfId="24" applyNumberFormat="1" applyFont="1" applyAlignment="1"/>
    <xf numFmtId="165" fontId="8" fillId="0" borderId="0" xfId="24" applyNumberFormat="1" applyFont="1" applyAlignment="1"/>
    <xf numFmtId="0" fontId="8" fillId="0" borderId="0" xfId="23" applyNumberFormat="1" applyFont="1" applyBorder="1" applyAlignment="1">
      <alignment horizontal="left" indent="9"/>
    </xf>
    <xf numFmtId="167" fontId="8" fillId="0" borderId="0" xfId="23" applyNumberFormat="1" applyFont="1" applyBorder="1" applyAlignment="1">
      <alignment horizontal="left" indent="9"/>
    </xf>
    <xf numFmtId="167" fontId="8" fillId="0" borderId="0" xfId="23" applyNumberFormat="1" applyFont="1" applyBorder="1" applyAlignment="1">
      <alignment horizontal="left" indent="12"/>
    </xf>
    <xf numFmtId="165" fontId="9" fillId="0" borderId="0" xfId="24" applyNumberFormat="1" applyFont="1" applyAlignment="1">
      <alignment vertical="center"/>
    </xf>
    <xf numFmtId="179" fontId="8" fillId="0" borderId="0" xfId="23" applyNumberFormat="1" applyFont="1" applyAlignment="1"/>
    <xf numFmtId="0" fontId="8" fillId="0" borderId="0" xfId="20" applyNumberFormat="1" applyFont="1" applyBorder="1" applyAlignment="1">
      <alignment horizontal="right"/>
    </xf>
    <xf numFmtId="169" fontId="8" fillId="0" borderId="0" xfId="20" applyNumberFormat="1" applyFont="1" applyBorder="1" applyAlignment="1">
      <alignment horizontal="left" indent="1"/>
    </xf>
    <xf numFmtId="182" fontId="21" fillId="0" borderId="0" xfId="0" applyNumberFormat="1" applyFont="1" applyFill="1" applyBorder="1" applyAlignment="1"/>
    <xf numFmtId="166" fontId="21" fillId="0" borderId="0" xfId="0" applyNumberFormat="1" applyFont="1" applyFill="1" applyBorder="1" applyAlignment="1"/>
    <xf numFmtId="166" fontId="21" fillId="0" borderId="0" xfId="0" applyNumberFormat="1" applyFont="1" applyFill="1" applyAlignment="1"/>
    <xf numFmtId="165" fontId="7" fillId="0" borderId="0" xfId="22" applyNumberFormat="1" applyFont="1" applyAlignment="1">
      <alignment vertical="center"/>
    </xf>
    <xf numFmtId="165" fontId="8" fillId="0" borderId="0" xfId="22" applyNumberFormat="1" applyFont="1" applyAlignment="1">
      <alignment vertical="center"/>
    </xf>
    <xf numFmtId="165" fontId="8" fillId="0" borderId="1" xfId="22" applyNumberFormat="1" applyFont="1" applyBorder="1" applyAlignment="1">
      <alignment horizontal="center" vertical="center" wrapText="1"/>
    </xf>
    <xf numFmtId="167" fontId="8" fillId="0" borderId="0" xfId="21" applyNumberFormat="1" applyFont="1" applyBorder="1" applyAlignment="1">
      <alignment horizontal="centerContinuous"/>
    </xf>
    <xf numFmtId="165" fontId="8" fillId="0" borderId="0" xfId="22" applyNumberFormat="1" applyFont="1" applyAlignment="1"/>
    <xf numFmtId="167" fontId="8" fillId="0" borderId="0" xfId="21" applyNumberFormat="1" applyFont="1" applyBorder="1" applyAlignment="1">
      <alignment horizontal="centerContinuous" vertical="center"/>
    </xf>
    <xf numFmtId="165" fontId="8" fillId="0" borderId="0" xfId="19" applyNumberFormat="1" applyFont="1" applyAlignment="1"/>
    <xf numFmtId="0" fontId="8" fillId="0" borderId="0" xfId="21" applyNumberFormat="1" applyFont="1" applyBorder="1" applyAlignment="1">
      <alignment horizontal="left" vertical="center"/>
    </xf>
    <xf numFmtId="167" fontId="8" fillId="0" borderId="0" xfId="21" applyNumberFormat="1" applyFont="1" applyBorder="1" applyAlignment="1">
      <alignment horizontal="left" indent="4"/>
    </xf>
    <xf numFmtId="0" fontId="8" fillId="0" borderId="0" xfId="21" applyNumberFormat="1" applyFont="1" applyBorder="1" applyAlignment="1">
      <alignment horizontal="left" indent="5"/>
    </xf>
    <xf numFmtId="167" fontId="8" fillId="0" borderId="0" xfId="21" applyNumberFormat="1" applyFont="1" applyBorder="1" applyAlignment="1">
      <alignment horizontal="left" indent="5"/>
    </xf>
    <xf numFmtId="165" fontId="7" fillId="0" borderId="0" xfId="27" applyNumberFormat="1" applyFont="1" applyBorder="1" applyAlignment="1">
      <alignment vertical="center"/>
    </xf>
    <xf numFmtId="167" fontId="8" fillId="0" borderId="0" xfId="27" applyNumberFormat="1" applyFont="1" applyBorder="1" applyAlignment="1">
      <alignment horizontal="left" vertical="center"/>
    </xf>
    <xf numFmtId="167" fontId="8" fillId="0" borderId="0" xfId="23" applyNumberFormat="1" applyFont="1" applyBorder="1" applyAlignment="1">
      <alignment horizontal="left" indent="6"/>
    </xf>
    <xf numFmtId="165" fontId="7" fillId="0" borderId="0" xfId="19" applyNumberFormat="1" applyFont="1" applyAlignment="1">
      <alignment vertical="center"/>
    </xf>
    <xf numFmtId="165" fontId="8" fillId="0" borderId="4" xfId="19" quotePrefix="1" applyNumberFormat="1" applyFont="1" applyBorder="1" applyAlignment="1">
      <alignment horizontal="center" vertical="center" wrapText="1"/>
    </xf>
    <xf numFmtId="169" fontId="8" fillId="0" borderId="0" xfId="19" applyNumberFormat="1" applyFont="1" applyBorder="1" applyAlignment="1">
      <alignment horizontal="centerContinuous" vertical="center"/>
    </xf>
    <xf numFmtId="174" fontId="8" fillId="0" borderId="0" xfId="19" applyNumberFormat="1" applyFont="1" applyBorder="1" applyAlignment="1"/>
    <xf numFmtId="166" fontId="8" fillId="0" borderId="0" xfId="19" applyNumberFormat="1" applyFont="1" applyAlignment="1"/>
    <xf numFmtId="190" fontId="21" fillId="0" borderId="0" xfId="19" applyNumberFormat="1" applyFont="1" applyAlignment="1"/>
    <xf numFmtId="167" fontId="8" fillId="0" borderId="0" xfId="21" applyNumberFormat="1" applyFont="1" applyBorder="1" applyAlignment="1">
      <alignment horizontal="left" indent="1"/>
    </xf>
    <xf numFmtId="169" fontId="8" fillId="0" borderId="0" xfId="20" applyNumberFormat="1" applyFont="1" applyBorder="1" applyAlignment="1">
      <alignment horizontal="left" indent="2"/>
    </xf>
    <xf numFmtId="167" fontId="8" fillId="0" borderId="0" xfId="19" applyNumberFormat="1" applyFont="1" applyBorder="1" applyAlignment="1">
      <alignment horizontal="left" indent="8"/>
    </xf>
    <xf numFmtId="166" fontId="8" fillId="0" borderId="0" xfId="19" applyNumberFormat="1" applyFont="1" applyBorder="1" applyAlignment="1"/>
    <xf numFmtId="167" fontId="8" fillId="0" borderId="0" xfId="19" applyNumberFormat="1" applyFont="1" applyBorder="1" applyAlignment="1">
      <alignment horizontal="left" indent="9"/>
    </xf>
    <xf numFmtId="165" fontId="9" fillId="0" borderId="0" xfId="19" applyNumberFormat="1" applyFont="1" applyAlignment="1">
      <alignment vertical="center" wrapText="1"/>
    </xf>
    <xf numFmtId="165" fontId="7" fillId="0" borderId="0" xfId="21" applyNumberFormat="1" applyFont="1" applyAlignment="1">
      <alignment vertical="center"/>
    </xf>
    <xf numFmtId="165" fontId="8" fillId="0" borderId="7" xfId="21" applyNumberFormat="1" applyFont="1" applyBorder="1" applyAlignment="1">
      <alignment horizontal="center" vertical="center" wrapText="1"/>
    </xf>
    <xf numFmtId="165" fontId="8" fillId="0" borderId="0" xfId="21" applyNumberFormat="1" applyFont="1" applyAlignment="1">
      <alignment vertical="center" wrapText="1"/>
    </xf>
    <xf numFmtId="165" fontId="8" fillId="0" borderId="4" xfId="21" applyNumberFormat="1" applyFont="1" applyBorder="1" applyAlignment="1">
      <alignment horizontal="center" vertical="top" wrapText="1"/>
    </xf>
    <xf numFmtId="165" fontId="8" fillId="0" borderId="0" xfId="21" applyNumberFormat="1" applyFont="1" applyAlignment="1">
      <alignment vertical="center"/>
    </xf>
    <xf numFmtId="165" fontId="8" fillId="0" borderId="9" xfId="21" applyNumberFormat="1" applyFont="1" applyBorder="1" applyAlignment="1">
      <alignment horizontal="center" vertical="center" wrapText="1"/>
    </xf>
    <xf numFmtId="0" fontId="8" fillId="0" borderId="10" xfId="21" applyFont="1" applyBorder="1" applyAlignment="1">
      <alignment horizontal="center" vertical="center" wrapText="1"/>
    </xf>
    <xf numFmtId="165" fontId="8" fillId="0" borderId="2" xfId="21" applyNumberFormat="1" applyFont="1" applyBorder="1" applyAlignment="1">
      <alignment horizontal="center" vertical="center" wrapText="1"/>
    </xf>
    <xf numFmtId="165" fontId="8" fillId="0" borderId="0" xfId="21" applyNumberFormat="1" applyFont="1" applyBorder="1" applyAlignment="1">
      <alignment horizontal="center" vertical="center" wrapText="1"/>
    </xf>
    <xf numFmtId="166" fontId="8" fillId="0" borderId="0" xfId="21" applyNumberFormat="1" applyFont="1" applyBorder="1" applyAlignment="1"/>
    <xf numFmtId="166" fontId="8" fillId="0" borderId="0" xfId="21" applyNumberFormat="1" applyFont="1" applyAlignment="1"/>
    <xf numFmtId="165" fontId="8" fillId="0" borderId="0" xfId="21" applyNumberFormat="1" applyFont="1" applyAlignment="1"/>
    <xf numFmtId="169" fontId="8" fillId="0" borderId="0" xfId="21" applyNumberFormat="1" applyFont="1" applyBorder="1" applyAlignment="1">
      <alignment horizontal="centerContinuous" vertical="center"/>
    </xf>
    <xf numFmtId="167" fontId="8" fillId="0" borderId="0" xfId="21" applyNumberFormat="1" applyFont="1" applyBorder="1" applyAlignment="1">
      <alignment horizontal="left" indent="9"/>
    </xf>
    <xf numFmtId="167" fontId="8" fillId="0" borderId="0" xfId="21" applyNumberFormat="1" applyFont="1" applyBorder="1" applyAlignment="1">
      <alignment horizontal="left" indent="10"/>
    </xf>
    <xf numFmtId="167" fontId="8" fillId="0" borderId="0" xfId="23" applyNumberFormat="1" applyFont="1" applyBorder="1" applyAlignment="1">
      <alignment horizontal="left" indent="10"/>
    </xf>
    <xf numFmtId="165" fontId="7" fillId="0" borderId="0" xfId="24" applyNumberFormat="1" applyFont="1" applyAlignment="1">
      <alignment vertical="top"/>
    </xf>
    <xf numFmtId="167" fontId="16" fillId="0" borderId="0" xfId="20" quotePrefix="1" applyNumberFormat="1" applyFont="1" applyBorder="1" applyAlignment="1">
      <alignment horizontal="left" indent="1"/>
    </xf>
    <xf numFmtId="167" fontId="8" fillId="0" borderId="0" xfId="23" applyNumberFormat="1" applyFont="1" applyBorder="1" applyAlignment="1">
      <alignment horizontal="left" indent="11"/>
    </xf>
    <xf numFmtId="167" fontId="16" fillId="0" borderId="0" xfId="20" applyNumberFormat="1" applyFont="1" applyBorder="1" applyAlignment="1">
      <alignment horizontal="left" indent="1"/>
    </xf>
    <xf numFmtId="165" fontId="7" fillId="0" borderId="0" xfId="27" applyNumberFormat="1" applyFont="1" applyAlignment="1">
      <alignment vertical="center"/>
    </xf>
    <xf numFmtId="169" fontId="8" fillId="0" borderId="0" xfId="20" applyNumberFormat="1" applyFont="1" applyBorder="1" applyAlignment="1">
      <alignment horizontal="centerContinuous"/>
    </xf>
    <xf numFmtId="180" fontId="8" fillId="0" borderId="0" xfId="27" applyNumberFormat="1" applyFont="1" applyAlignment="1"/>
    <xf numFmtId="167" fontId="8" fillId="0" borderId="0" xfId="28" applyNumberFormat="1" applyFont="1" applyBorder="1" applyAlignment="1">
      <alignment horizontal="left" indent="7"/>
    </xf>
    <xf numFmtId="165" fontId="8" fillId="0" borderId="0" xfId="19" applyNumberFormat="1" applyFont="1" applyFill="1" applyBorder="1" applyAlignment="1"/>
    <xf numFmtId="167" fontId="8" fillId="0" borderId="0" xfId="19" applyNumberFormat="1" applyFont="1" applyBorder="1" applyAlignment="1">
      <alignment horizontal="centerContinuous"/>
    </xf>
    <xf numFmtId="186" fontId="8" fillId="0" borderId="0" xfId="19" applyNumberFormat="1" applyFont="1" applyBorder="1" applyAlignment="1"/>
    <xf numFmtId="165" fontId="8" fillId="3" borderId="0" xfId="19" applyNumberFormat="1" applyFont="1" applyFill="1" applyAlignment="1">
      <alignment vertical="center"/>
    </xf>
    <xf numFmtId="167" fontId="8" fillId="0" borderId="0" xfId="19" applyNumberFormat="1" applyFont="1" applyBorder="1" applyAlignment="1">
      <alignment horizontal="left" indent="7"/>
    </xf>
    <xf numFmtId="165" fontId="20" fillId="0" borderId="0" xfId="19" applyNumberFormat="1" applyFont="1" applyAlignment="1"/>
    <xf numFmtId="169" fontId="8" fillId="0" borderId="0" xfId="19" applyNumberFormat="1" applyFont="1" applyBorder="1" applyAlignment="1">
      <alignment horizontal="left" indent="8"/>
    </xf>
    <xf numFmtId="165" fontId="7" fillId="0" borderId="0" xfId="19" applyNumberFormat="1" applyFont="1" applyFill="1" applyBorder="1" applyAlignment="1">
      <alignment vertical="center" wrapText="1"/>
    </xf>
    <xf numFmtId="167" fontId="8" fillId="0" borderId="0" xfId="29" applyNumberFormat="1" applyFont="1" applyBorder="1" applyAlignment="1">
      <alignment horizontal="left" indent="1"/>
    </xf>
    <xf numFmtId="192" fontId="8" fillId="0" borderId="0" xfId="27" applyNumberFormat="1" applyFont="1" applyBorder="1" applyAlignment="1"/>
    <xf numFmtId="165" fontId="8" fillId="0" borderId="0" xfId="19" applyNumberFormat="1" applyFont="1" applyBorder="1" applyAlignment="1">
      <alignment horizontal="center"/>
    </xf>
    <xf numFmtId="165" fontId="8" fillId="0" borderId="0" xfId="19" applyNumberFormat="1" applyFont="1" applyBorder="1" applyAlignment="1"/>
    <xf numFmtId="167" fontId="8" fillId="0" borderId="0" xfId="29" applyNumberFormat="1" applyFont="1" applyBorder="1" applyAlignment="1">
      <alignment horizontal="left" indent="3"/>
    </xf>
    <xf numFmtId="167" fontId="8" fillId="0" borderId="0" xfId="29" applyNumberFormat="1" applyFont="1" applyBorder="1" applyAlignment="1">
      <alignment horizontal="left" indent="2"/>
    </xf>
    <xf numFmtId="169" fontId="8" fillId="3" borderId="6" xfId="19" applyNumberFormat="1" applyFont="1" applyFill="1" applyBorder="1" applyAlignment="1">
      <alignment horizontal="centerContinuous" vertical="center"/>
    </xf>
    <xf numFmtId="186" fontId="8" fillId="3" borderId="0" xfId="19" applyNumberFormat="1" applyFont="1" applyFill="1" applyAlignment="1">
      <alignment vertical="center"/>
    </xf>
    <xf numFmtId="167" fontId="8" fillId="3" borderId="6" xfId="19" applyNumberFormat="1" applyFont="1" applyFill="1" applyBorder="1" applyAlignment="1">
      <alignment horizontal="left" indent="7"/>
    </xf>
    <xf numFmtId="186" fontId="8" fillId="3" borderId="0" xfId="19" applyNumberFormat="1" applyFont="1" applyFill="1" applyAlignment="1"/>
    <xf numFmtId="165" fontId="20" fillId="3" borderId="0" xfId="19" applyNumberFormat="1" applyFont="1" applyFill="1" applyAlignment="1"/>
    <xf numFmtId="181" fontId="8" fillId="0" borderId="0" xfId="33" applyNumberFormat="1" applyFont="1" applyAlignment="1">
      <alignment vertical="center"/>
    </xf>
    <xf numFmtId="0" fontId="9" fillId="3" borderId="4" xfId="33" applyNumberFormat="1" applyFont="1" applyFill="1" applyBorder="1" applyAlignment="1">
      <alignment vertical="center" wrapText="1"/>
    </xf>
    <xf numFmtId="181" fontId="8" fillId="0" borderId="0" xfId="33" applyNumberFormat="1" applyFont="1" applyBorder="1" applyAlignment="1">
      <alignment vertical="center"/>
    </xf>
    <xf numFmtId="0" fontId="9" fillId="3" borderId="11" xfId="0" applyNumberFormat="1" applyFont="1" applyFill="1" applyBorder="1" applyAlignment="1"/>
    <xf numFmtId="181" fontId="8" fillId="0" borderId="3" xfId="33" applyNumberFormat="1" applyFont="1" applyBorder="1" applyAlignment="1">
      <alignment horizontal="center" vertical="center"/>
    </xf>
    <xf numFmtId="181" fontId="8" fillId="0" borderId="0" xfId="33" applyNumberFormat="1" applyFont="1" applyBorder="1" applyAlignment="1">
      <alignment horizontal="center" vertical="center" wrapText="1"/>
    </xf>
    <xf numFmtId="0" fontId="9" fillId="3" borderId="0" xfId="33" applyNumberFormat="1" applyFont="1" applyFill="1" applyBorder="1" applyAlignment="1">
      <alignment vertical="center" wrapText="1"/>
    </xf>
    <xf numFmtId="181" fontId="8" fillId="0" borderId="0" xfId="33" applyNumberFormat="1" applyFont="1" applyBorder="1" applyAlignment="1">
      <alignment horizontal="center" vertical="center"/>
    </xf>
    <xf numFmtId="181" fontId="8" fillId="0" borderId="2" xfId="33" applyNumberFormat="1" applyFont="1" applyBorder="1" applyAlignment="1">
      <alignment horizontal="center" vertical="center"/>
    </xf>
    <xf numFmtId="167" fontId="8" fillId="0" borderId="0" xfId="33" applyNumberFormat="1" applyFont="1" applyBorder="1" applyAlignment="1">
      <alignment horizontal="centerContinuous"/>
    </xf>
    <xf numFmtId="0" fontId="9" fillId="3" borderId="0" xfId="33" applyNumberFormat="1" applyFont="1" applyFill="1" applyBorder="1" applyAlignment="1"/>
    <xf numFmtId="166" fontId="8" fillId="0" borderId="0" xfId="33" applyNumberFormat="1" applyFont="1" applyBorder="1" applyAlignment="1"/>
    <xf numFmtId="166" fontId="8" fillId="0" borderId="0" xfId="33" applyNumberFormat="1" applyFont="1" applyAlignment="1"/>
    <xf numFmtId="186" fontId="8" fillId="0" borderId="0" xfId="33" applyNumberFormat="1" applyFont="1" applyAlignment="1">
      <alignment vertical="center"/>
    </xf>
    <xf numFmtId="193" fontId="8" fillId="0" borderId="0" xfId="33" applyNumberFormat="1" applyFont="1" applyAlignment="1">
      <alignment horizontal="center"/>
    </xf>
    <xf numFmtId="181" fontId="8" fillId="0" borderId="0" xfId="33" applyNumberFormat="1" applyFont="1" applyAlignment="1"/>
    <xf numFmtId="167" fontId="8" fillId="0" borderId="0" xfId="33" applyNumberFormat="1" applyFont="1" applyBorder="1" applyAlignment="1">
      <alignment horizontal="left" vertical="center" indent="1"/>
    </xf>
    <xf numFmtId="0" fontId="9" fillId="3" borderId="0" xfId="33" applyNumberFormat="1" applyFont="1" applyFill="1" applyBorder="1" applyAlignment="1">
      <alignment vertical="center"/>
    </xf>
    <xf numFmtId="166" fontId="8" fillId="0" borderId="0" xfId="33" applyNumberFormat="1" applyFont="1" applyBorder="1" applyAlignment="1">
      <alignment vertical="center"/>
    </xf>
    <xf numFmtId="166" fontId="8" fillId="0" borderId="0" xfId="33" applyNumberFormat="1" applyFont="1" applyAlignment="1">
      <alignment vertical="center"/>
    </xf>
    <xf numFmtId="193" fontId="8" fillId="0" borderId="0" xfId="33" applyNumberFormat="1" applyFont="1" applyAlignment="1">
      <alignment vertical="center"/>
    </xf>
    <xf numFmtId="167" fontId="8" fillId="0" borderId="0" xfId="33" applyNumberFormat="1" applyFont="1" applyBorder="1" applyAlignment="1">
      <alignment horizontal="left" vertical="center" indent="2"/>
    </xf>
    <xf numFmtId="0" fontId="8" fillId="0" borderId="0" xfId="33" applyFont="1"/>
    <xf numFmtId="167" fontId="8" fillId="0" borderId="0" xfId="33" applyNumberFormat="1" applyFont="1" applyBorder="1" applyAlignment="1">
      <alignment horizontal="left" vertical="center" indent="3"/>
    </xf>
    <xf numFmtId="186" fontId="8" fillId="0" borderId="0" xfId="33" applyNumberFormat="1" applyFont="1" applyAlignment="1"/>
    <xf numFmtId="167" fontId="8" fillId="0" borderId="0" xfId="33" applyNumberFormat="1" applyFont="1" applyBorder="1" applyAlignment="1">
      <alignment horizontal="left" indent="1"/>
    </xf>
    <xf numFmtId="0" fontId="8" fillId="0" borderId="0" xfId="33" applyFont="1" applyAlignment="1"/>
    <xf numFmtId="193" fontId="20" fillId="0" borderId="0" xfId="33" applyNumberFormat="1" applyFont="1" applyAlignment="1">
      <alignment horizontal="center" vertical="center"/>
    </xf>
    <xf numFmtId="0" fontId="8" fillId="0" borderId="0" xfId="33" applyFont="1" applyAlignment="1">
      <alignment vertical="center"/>
    </xf>
    <xf numFmtId="0" fontId="9" fillId="3" borderId="0" xfId="29" applyNumberFormat="1" applyFont="1" applyFill="1" applyBorder="1" applyAlignment="1"/>
    <xf numFmtId="167" fontId="8" fillId="0" borderId="0" xfId="33" applyNumberFormat="1" applyFont="1" applyBorder="1" applyAlignment="1">
      <alignment horizontal="left" indent="14"/>
    </xf>
    <xf numFmtId="167" fontId="8" fillId="0" borderId="0" xfId="33" applyNumberFormat="1" applyFont="1" applyBorder="1" applyAlignment="1">
      <alignment horizontal="left" vertical="center" indent="15"/>
    </xf>
    <xf numFmtId="0" fontId="9" fillId="0" borderId="0" xfId="33" applyNumberFormat="1" applyFont="1" applyAlignment="1">
      <alignment vertical="center"/>
    </xf>
    <xf numFmtId="1" fontId="8" fillId="0" borderId="0" xfId="33" applyNumberFormat="1" applyFont="1" applyAlignment="1">
      <alignment vertical="center"/>
    </xf>
    <xf numFmtId="193" fontId="8" fillId="0" borderId="0" xfId="33" applyNumberFormat="1" applyFont="1" applyAlignment="1">
      <alignment horizontal="center" vertical="center"/>
    </xf>
    <xf numFmtId="165" fontId="7" fillId="0" borderId="0" xfId="21" applyNumberFormat="1" applyFont="1" applyBorder="1" applyAlignment="1">
      <alignment vertical="center"/>
    </xf>
    <xf numFmtId="165" fontId="7" fillId="0" borderId="0" xfId="19" applyNumberFormat="1" applyFont="1" applyBorder="1" applyAlignment="1">
      <alignment vertical="center"/>
    </xf>
    <xf numFmtId="181" fontId="8" fillId="0" borderId="0" xfId="31" applyNumberFormat="1" applyFont="1" applyAlignment="1">
      <alignment vertical="center"/>
    </xf>
    <xf numFmtId="165" fontId="8" fillId="0" borderId="0" xfId="23" applyNumberFormat="1" applyFont="1" applyAlignment="1">
      <alignment horizontal="center" vertical="center" wrapText="1"/>
    </xf>
    <xf numFmtId="181" fontId="8" fillId="0" borderId="0" xfId="31" applyNumberFormat="1" applyFont="1" applyBorder="1" applyAlignment="1">
      <alignment vertical="center"/>
    </xf>
    <xf numFmtId="165" fontId="8" fillId="0" borderId="2" xfId="29" applyNumberFormat="1" applyFont="1" applyBorder="1" applyAlignment="1">
      <alignment horizontal="center" vertical="center" wrapText="1"/>
    </xf>
    <xf numFmtId="165" fontId="8" fillId="0" borderId="0" xfId="29" applyNumberFormat="1" applyFont="1" applyBorder="1" applyAlignment="1">
      <alignment vertical="center"/>
    </xf>
    <xf numFmtId="169" fontId="8" fillId="0" borderId="0" xfId="29" applyNumberFormat="1" applyFont="1" applyBorder="1" applyAlignment="1">
      <alignment horizontal="centerContinuous"/>
    </xf>
    <xf numFmtId="165" fontId="8" fillId="0" borderId="0" xfId="29" applyNumberFormat="1" applyFont="1" applyBorder="1" applyAlignment="1"/>
    <xf numFmtId="167" fontId="8" fillId="0" borderId="0" xfId="29" applyNumberFormat="1" applyFont="1" applyBorder="1" applyAlignment="1">
      <alignment horizontal="left"/>
    </xf>
    <xf numFmtId="166" fontId="8" fillId="0" borderId="0" xfId="29" applyNumberFormat="1" applyFont="1" applyBorder="1" applyAlignment="1"/>
    <xf numFmtId="166" fontId="8" fillId="0" borderId="0" xfId="29" applyNumberFormat="1" applyFont="1" applyAlignment="1"/>
    <xf numFmtId="167" fontId="8" fillId="0" borderId="0" xfId="29" applyNumberFormat="1" applyFont="1" applyBorder="1" applyAlignment="1">
      <alignment horizontal="left" vertical="center" indent="1"/>
    </xf>
    <xf numFmtId="166" fontId="8" fillId="0" borderId="0" xfId="19" applyNumberFormat="1" applyFont="1" applyBorder="1" applyAlignment="1">
      <alignment vertical="center"/>
    </xf>
    <xf numFmtId="166" fontId="8" fillId="0" borderId="0" xfId="19" applyNumberFormat="1" applyFont="1" applyAlignment="1">
      <alignment vertical="center"/>
    </xf>
    <xf numFmtId="166" fontId="8" fillId="0" borderId="0" xfId="29" applyNumberFormat="1" applyFont="1" applyAlignment="1">
      <alignment vertical="center"/>
    </xf>
    <xf numFmtId="165" fontId="8" fillId="0" borderId="0" xfId="29" applyNumberFormat="1" applyFont="1" applyBorder="1" applyAlignment="1">
      <alignment vertical="center" wrapText="1"/>
    </xf>
    <xf numFmtId="165" fontId="8" fillId="0" borderId="0" xfId="29" applyNumberFormat="1" applyFont="1" applyBorder="1" applyAlignment="1">
      <alignment wrapText="1"/>
    </xf>
    <xf numFmtId="169" fontId="8" fillId="0" borderId="0" xfId="29" applyNumberFormat="1" applyFont="1" applyBorder="1" applyAlignment="1">
      <alignment horizontal="left" indent="3"/>
    </xf>
    <xf numFmtId="167" fontId="8" fillId="0" borderId="0" xfId="29" applyNumberFormat="1" applyFont="1" applyBorder="1" applyAlignment="1">
      <alignment horizontal="left" indent="10"/>
    </xf>
    <xf numFmtId="194" fontId="8" fillId="0" borderId="0" xfId="29" applyNumberFormat="1" applyFont="1" applyBorder="1" applyAlignment="1">
      <alignment horizontal="left" indent="11"/>
    </xf>
    <xf numFmtId="167" fontId="8" fillId="0" borderId="0" xfId="29" applyNumberFormat="1" applyFont="1" applyBorder="1" applyAlignment="1">
      <alignment horizontal="left" indent="11"/>
    </xf>
    <xf numFmtId="0" fontId="8" fillId="0" borderId="0" xfId="30" applyFont="1" applyBorder="1"/>
    <xf numFmtId="169" fontId="8" fillId="0" borderId="0" xfId="29" applyNumberFormat="1" applyFont="1" applyBorder="1" applyAlignment="1">
      <alignment horizontal="left" indent="11"/>
    </xf>
    <xf numFmtId="179" fontId="21" fillId="0" borderId="0" xfId="19" applyNumberFormat="1" applyFont="1" applyBorder="1" applyAlignment="1">
      <alignment horizontal="right"/>
    </xf>
    <xf numFmtId="195" fontId="21" fillId="0" borderId="0" xfId="19" applyNumberFormat="1" applyFont="1" applyAlignment="1">
      <alignment horizontal="right"/>
    </xf>
    <xf numFmtId="181" fontId="8" fillId="0" borderId="0" xfId="30" applyNumberFormat="1" applyFont="1" applyBorder="1" applyAlignment="1">
      <alignment vertical="center"/>
    </xf>
    <xf numFmtId="0" fontId="9" fillId="0" borderId="0" xfId="30" applyFont="1" applyBorder="1"/>
    <xf numFmtId="0" fontId="8" fillId="0" borderId="0" xfId="30" applyFont="1"/>
    <xf numFmtId="181" fontId="8" fillId="0" borderId="0" xfId="30" applyNumberFormat="1" applyFont="1" applyAlignment="1">
      <alignment vertical="center"/>
    </xf>
    <xf numFmtId="165" fontId="8" fillId="0" borderId="0" xfId="29" applyNumberFormat="1" applyFont="1" applyBorder="1" applyAlignment="1">
      <alignment horizontal="center" vertical="center" wrapText="1"/>
    </xf>
    <xf numFmtId="166" fontId="8" fillId="0" borderId="0" xfId="19" applyNumberFormat="1" applyFont="1" applyFill="1" applyAlignment="1"/>
    <xf numFmtId="167" fontId="16" fillId="0" borderId="0" xfId="29" applyNumberFormat="1" applyFont="1" applyBorder="1" applyAlignment="1">
      <alignment horizontal="left" indent="2"/>
    </xf>
    <xf numFmtId="167" fontId="16" fillId="0" borderId="0" xfId="29" quotePrefix="1" applyNumberFormat="1" applyFont="1" applyBorder="1" applyAlignment="1">
      <alignment horizontal="left" indent="2"/>
    </xf>
    <xf numFmtId="167" fontId="8" fillId="0" borderId="0" xfId="29" applyNumberFormat="1" applyFont="1" applyBorder="1" applyAlignment="1">
      <alignment horizontal="left" indent="9"/>
    </xf>
    <xf numFmtId="194" fontId="8" fillId="0" borderId="0" xfId="29" applyNumberFormat="1" applyFont="1" applyBorder="1" applyAlignment="1">
      <alignment horizontal="left" indent="10"/>
    </xf>
    <xf numFmtId="181" fontId="9" fillId="0" borderId="0" xfId="30" applyNumberFormat="1" applyFont="1" applyBorder="1" applyAlignment="1">
      <alignment vertical="center"/>
    </xf>
    <xf numFmtId="169" fontId="8" fillId="0" borderId="0" xfId="20" applyNumberFormat="1" applyFont="1" applyFill="1" applyBorder="1" applyAlignment="1">
      <alignment horizontal="centerContinuous" vertical="center"/>
    </xf>
    <xf numFmtId="174" fontId="8" fillId="0" borderId="0" xfId="27" applyNumberFormat="1" applyFont="1" applyAlignment="1"/>
    <xf numFmtId="174" fontId="8" fillId="0" borderId="0" xfId="27" applyNumberFormat="1" applyFont="1" applyAlignment="1">
      <alignment horizontal="right"/>
    </xf>
    <xf numFmtId="167" fontId="8" fillId="0" borderId="0" xfId="28" applyNumberFormat="1" applyFont="1" applyBorder="1" applyAlignment="1">
      <alignment horizontal="left" indent="3"/>
    </xf>
    <xf numFmtId="165" fontId="8" fillId="0" borderId="0" xfId="23" applyNumberFormat="1" applyFont="1" applyFill="1" applyAlignment="1"/>
    <xf numFmtId="174" fontId="8" fillId="0" borderId="0" xfId="27" applyNumberFormat="1" applyFont="1" applyFill="1" applyAlignment="1"/>
    <xf numFmtId="0" fontId="10" fillId="0" borderId="0" xfId="7" applyFont="1" applyAlignment="1">
      <alignment horizontal="left"/>
    </xf>
    <xf numFmtId="0" fontId="12" fillId="0" borderId="0" xfId="7" quotePrefix="1" applyFont="1" applyAlignment="1">
      <alignment horizontal="left"/>
    </xf>
    <xf numFmtId="0" fontId="12" fillId="0" borderId="0" xfId="7" applyFont="1" applyAlignment="1">
      <alignment horizontal="left"/>
    </xf>
    <xf numFmtId="0" fontId="10" fillId="0" borderId="0" xfId="7"/>
    <xf numFmtId="0" fontId="44" fillId="0" borderId="0" xfId="7" applyFont="1" applyAlignment="1">
      <alignment wrapText="1"/>
    </xf>
    <xf numFmtId="0" fontId="44" fillId="0" borderId="0" xfId="7" applyFont="1"/>
    <xf numFmtId="165" fontId="8" fillId="0" borderId="2" xfId="19" applyNumberFormat="1" applyFont="1" applyBorder="1" applyAlignment="1">
      <alignment horizontal="centerContinuous" vertical="center"/>
    </xf>
    <xf numFmtId="167" fontId="8" fillId="0" borderId="0" xfId="19" applyNumberFormat="1" applyFont="1" applyBorder="1" applyAlignment="1">
      <alignment horizontal="left" indent="1"/>
    </xf>
    <xf numFmtId="190" fontId="21" fillId="3" borderId="0" xfId="19" applyNumberFormat="1" applyFont="1" applyFill="1" applyAlignment="1"/>
    <xf numFmtId="165" fontId="8" fillId="0" borderId="0" xfId="37" applyNumberFormat="1" applyFont="1" applyBorder="1" applyAlignment="1">
      <alignment horizontal="right"/>
    </xf>
    <xf numFmtId="165" fontId="8" fillId="0" borderId="0" xfId="35" applyNumberFormat="1" applyFont="1" applyAlignment="1">
      <alignment vertical="center"/>
    </xf>
    <xf numFmtId="165" fontId="8" fillId="0" borderId="0" xfId="35" applyNumberFormat="1" applyFont="1" applyBorder="1" applyAlignment="1">
      <alignment vertical="center"/>
    </xf>
    <xf numFmtId="197" fontId="8" fillId="0" borderId="1" xfId="35" applyNumberFormat="1" applyFont="1" applyBorder="1" applyAlignment="1">
      <alignment horizontal="center" vertical="center" wrapText="1"/>
    </xf>
    <xf numFmtId="197" fontId="8" fillId="0" borderId="5" xfId="35" applyNumberFormat="1" applyFont="1" applyBorder="1" applyAlignment="1">
      <alignment horizontal="center" vertical="center" wrapText="1"/>
    </xf>
    <xf numFmtId="0" fontId="8" fillId="0" borderId="0" xfId="35" applyFont="1" applyBorder="1" applyAlignment="1">
      <alignment horizontal="center" vertical="center" wrapText="1"/>
    </xf>
    <xf numFmtId="0" fontId="8" fillId="0" borderId="0" xfId="35" applyNumberFormat="1" applyFont="1" applyBorder="1" applyAlignment="1">
      <alignment horizontal="centerContinuous"/>
    </xf>
    <xf numFmtId="167" fontId="8" fillId="0" borderId="0" xfId="36" applyNumberFormat="1" applyFont="1" applyBorder="1" applyAlignment="1">
      <alignment horizontal="left"/>
    </xf>
    <xf numFmtId="166" fontId="8" fillId="0" borderId="0" xfId="35" applyNumberFormat="1" applyFont="1" applyBorder="1" applyAlignment="1"/>
    <xf numFmtId="165" fontId="8" fillId="0" borderId="0" xfId="35" applyNumberFormat="1" applyFont="1" applyBorder="1" applyAlignment="1"/>
    <xf numFmtId="165" fontId="8" fillId="0" borderId="0" xfId="35" applyNumberFormat="1" applyFont="1" applyAlignment="1"/>
    <xf numFmtId="167" fontId="8" fillId="0" borderId="0" xfId="36" applyNumberFormat="1" applyFont="1" applyBorder="1" applyAlignment="1">
      <alignment horizontal="left" indent="1"/>
    </xf>
    <xf numFmtId="0" fontId="8" fillId="0" borderId="0" xfId="35" applyNumberFormat="1" applyFont="1" applyBorder="1" applyAlignment="1">
      <alignment horizontal="center"/>
    </xf>
    <xf numFmtId="166" fontId="8" fillId="0" borderId="0" xfId="35" applyNumberFormat="1" applyFont="1" applyFill="1" applyBorder="1" applyAlignment="1"/>
    <xf numFmtId="165" fontId="8" fillId="0" borderId="0" xfId="35" applyNumberFormat="1" applyFont="1" applyBorder="1" applyAlignment="1">
      <alignment horizontal="left"/>
    </xf>
    <xf numFmtId="165" fontId="8" fillId="0" borderId="0" xfId="35" applyNumberFormat="1" applyFont="1" applyFill="1" applyAlignment="1"/>
    <xf numFmtId="167" fontId="8" fillId="0" borderId="0" xfId="36" applyNumberFormat="1" applyFont="1" applyFill="1" applyBorder="1" applyAlignment="1">
      <alignment horizontal="left" indent="1"/>
    </xf>
    <xf numFmtId="0" fontId="8" fillId="0" borderId="0" xfId="35" applyNumberFormat="1" applyFont="1" applyFill="1" applyBorder="1" applyAlignment="1">
      <alignment horizontal="center"/>
    </xf>
    <xf numFmtId="167" fontId="8" fillId="0" borderId="0" xfId="36" quotePrefix="1" applyNumberFormat="1" applyFont="1" applyBorder="1" applyAlignment="1">
      <alignment horizontal="left" indent="2"/>
    </xf>
    <xf numFmtId="167" fontId="8" fillId="0" borderId="0" xfId="36" applyNumberFormat="1" applyFont="1" applyBorder="1" applyAlignment="1">
      <alignment horizontal="left" indent="3"/>
    </xf>
    <xf numFmtId="167" fontId="8" fillId="0" borderId="0" xfId="36" applyNumberFormat="1" applyFont="1" applyFill="1" applyBorder="1" applyAlignment="1">
      <alignment horizontal="left" indent="3"/>
    </xf>
    <xf numFmtId="198" fontId="8" fillId="0" borderId="0" xfId="36" quotePrefix="1" applyNumberFormat="1" applyFont="1" applyFill="1" applyBorder="1" applyAlignment="1">
      <alignment horizontal="left" indent="2"/>
    </xf>
    <xf numFmtId="167" fontId="8" fillId="0" borderId="0" xfId="35" applyNumberFormat="1" applyFont="1" applyBorder="1" applyAlignment="1">
      <alignment horizontal="left" indent="4"/>
    </xf>
    <xf numFmtId="165" fontId="8" fillId="0" borderId="0" xfId="35" applyNumberFormat="1" applyFont="1" applyBorder="1" applyAlignment="1">
      <alignment horizontal="left" indent="5"/>
    </xf>
    <xf numFmtId="167" fontId="8" fillId="0" borderId="0" xfId="35" applyNumberFormat="1" applyFont="1" applyBorder="1" applyAlignment="1">
      <alignment horizontal="left" indent="5"/>
    </xf>
    <xf numFmtId="165" fontId="7" fillId="0" borderId="0" xfId="20" applyNumberFormat="1" applyFont="1" applyAlignment="1">
      <alignment vertical="top"/>
    </xf>
    <xf numFmtId="165" fontId="8" fillId="0" borderId="0" xfId="36" applyNumberFormat="1" applyFont="1" applyAlignment="1">
      <alignment vertical="center"/>
    </xf>
    <xf numFmtId="0" fontId="8" fillId="0" borderId="0" xfId="36" applyFont="1" applyBorder="1" applyAlignment="1">
      <alignment vertical="center"/>
    </xf>
    <xf numFmtId="165" fontId="8" fillId="0" borderId="0" xfId="36" applyNumberFormat="1" applyFont="1" applyBorder="1" applyAlignment="1">
      <alignment vertical="center"/>
    </xf>
    <xf numFmtId="0" fontId="8" fillId="0" borderId="0" xfId="36" applyFont="1" applyAlignment="1">
      <alignment vertical="center"/>
    </xf>
    <xf numFmtId="165" fontId="8" fillId="0" borderId="2" xfId="36" applyNumberFormat="1" applyFont="1" applyBorder="1" applyAlignment="1">
      <alignment horizontal="center" vertical="center" wrapText="1"/>
    </xf>
    <xf numFmtId="165" fontId="8" fillId="0" borderId="0" xfId="36" applyNumberFormat="1" applyFont="1" applyBorder="1" applyAlignment="1">
      <alignment horizontal="center" vertical="center" wrapText="1"/>
    </xf>
    <xf numFmtId="167" fontId="8" fillId="0" borderId="0" xfId="36" applyNumberFormat="1" applyFont="1" applyBorder="1" applyAlignment="1">
      <alignment horizontal="centerContinuous"/>
    </xf>
    <xf numFmtId="179" fontId="8" fillId="0" borderId="0" xfId="36" applyNumberFormat="1" applyFont="1" applyBorder="1" applyAlignment="1"/>
    <xf numFmtId="179" fontId="8" fillId="0" borderId="0" xfId="36" applyNumberFormat="1" applyFont="1" applyAlignment="1"/>
    <xf numFmtId="165" fontId="8" fillId="0" borderId="0" xfId="36" applyNumberFormat="1" applyFont="1" applyAlignment="1"/>
    <xf numFmtId="166" fontId="21" fillId="0" borderId="0" xfId="36" applyNumberFormat="1" applyFont="1" applyBorder="1" applyAlignment="1"/>
    <xf numFmtId="182" fontId="21" fillId="0" borderId="0" xfId="36" applyNumberFormat="1" applyFont="1" applyAlignment="1">
      <alignment horizontal="right"/>
    </xf>
    <xf numFmtId="165" fontId="7" fillId="0" borderId="0" xfId="20" applyNumberFormat="1" applyFont="1" applyBorder="1" applyAlignment="1">
      <alignment vertical="top"/>
    </xf>
    <xf numFmtId="181" fontId="8" fillId="0" borderId="0" xfId="37" applyNumberFormat="1" applyFont="1" applyAlignment="1">
      <alignment vertical="center"/>
    </xf>
    <xf numFmtId="0" fontId="8" fillId="0" borderId="0" xfId="37" applyFont="1" applyAlignment="1">
      <alignment vertical="center"/>
    </xf>
    <xf numFmtId="196" fontId="8" fillId="0" borderId="4" xfId="37" applyNumberFormat="1" applyFont="1" applyBorder="1" applyAlignment="1">
      <alignment horizontal="center" vertical="center" wrapText="1"/>
    </xf>
    <xf numFmtId="196" fontId="8" fillId="0" borderId="5" xfId="37" applyNumberFormat="1" applyFont="1" applyBorder="1" applyAlignment="1">
      <alignment horizontal="center" vertical="center" wrapText="1"/>
    </xf>
    <xf numFmtId="166" fontId="8" fillId="0" borderId="0" xfId="36" applyNumberFormat="1" applyFont="1" applyBorder="1" applyAlignment="1"/>
    <xf numFmtId="165" fontId="8" fillId="0" borderId="0" xfId="0" applyNumberFormat="1" applyFont="1" applyAlignment="1">
      <alignment vertical="center"/>
    </xf>
    <xf numFmtId="165" fontId="8" fillId="0" borderId="0" xfId="0" applyNumberFormat="1" applyFont="1" applyBorder="1" applyAlignment="1">
      <alignment vertical="center"/>
    </xf>
    <xf numFmtId="165" fontId="8" fillId="0" borderId="1" xfId="0" applyNumberFormat="1" applyFont="1" applyBorder="1" applyAlignment="1">
      <alignment horizontal="center" vertical="center" wrapText="1"/>
    </xf>
    <xf numFmtId="165" fontId="8" fillId="0" borderId="5" xfId="0" applyNumberFormat="1" applyFont="1" applyBorder="1" applyAlignment="1">
      <alignment horizontal="center" vertical="center" wrapText="1"/>
    </xf>
    <xf numFmtId="165" fontId="8" fillId="0" borderId="2" xfId="0" applyNumberFormat="1" applyFont="1" applyBorder="1" applyAlignment="1">
      <alignment horizontal="center" vertical="center" wrapText="1"/>
    </xf>
    <xf numFmtId="165" fontId="8" fillId="0" borderId="0" xfId="0" applyNumberFormat="1" applyFont="1" applyBorder="1" applyAlignment="1">
      <alignment horizontal="center" vertical="center" wrapText="1"/>
    </xf>
    <xf numFmtId="167" fontId="8" fillId="0" borderId="0" xfId="38" applyNumberFormat="1" applyFont="1" applyBorder="1" applyAlignment="1">
      <alignment horizontal="centerContinuous"/>
    </xf>
    <xf numFmtId="199" fontId="8" fillId="0" borderId="0" xfId="0" applyNumberFormat="1" applyFont="1" applyBorder="1" applyAlignment="1">
      <alignment vertical="center"/>
    </xf>
    <xf numFmtId="199" fontId="8" fillId="0" borderId="0" xfId="0" applyNumberFormat="1" applyFont="1" applyAlignment="1">
      <alignment vertical="center"/>
    </xf>
    <xf numFmtId="199" fontId="8" fillId="0" borderId="0" xfId="0" applyNumberFormat="1" applyFont="1" applyFill="1" applyAlignment="1">
      <alignment vertical="center"/>
    </xf>
    <xf numFmtId="165" fontId="8" fillId="0" borderId="0" xfId="0" applyNumberFormat="1" applyFont="1" applyAlignment="1"/>
    <xf numFmtId="167" fontId="8" fillId="0" borderId="0" xfId="36" applyNumberFormat="1" applyFont="1" applyFill="1" applyBorder="1" applyAlignment="1">
      <alignment horizontal="centerContinuous"/>
    </xf>
    <xf numFmtId="167" fontId="8" fillId="0" borderId="0" xfId="12" applyNumberFormat="1" applyFont="1" applyBorder="1" applyAlignment="1">
      <alignment horizontal="left" indent="4"/>
    </xf>
    <xf numFmtId="199" fontId="8" fillId="0" borderId="0" xfId="0" applyNumberFormat="1" applyFont="1" applyBorder="1" applyAlignment="1"/>
    <xf numFmtId="167" fontId="8" fillId="0" borderId="0" xfId="12" applyNumberFormat="1" applyFont="1" applyBorder="1" applyAlignment="1">
      <alignment horizontal="left" indent="6"/>
    </xf>
    <xf numFmtId="199" fontId="8" fillId="0" borderId="0" xfId="0" applyNumberFormat="1" applyFont="1" applyFill="1" applyBorder="1" applyAlignment="1"/>
    <xf numFmtId="169" fontId="8" fillId="0" borderId="0" xfId="12" applyNumberFormat="1" applyFont="1" applyBorder="1" applyAlignment="1">
      <alignment horizontal="left" indent="4"/>
    </xf>
    <xf numFmtId="199" fontId="8" fillId="0" borderId="0" xfId="0" applyNumberFormat="1" applyFont="1" applyFill="1" applyBorder="1" applyAlignment="1">
      <alignment vertical="center"/>
    </xf>
    <xf numFmtId="165" fontId="8" fillId="0" borderId="0" xfId="38" applyNumberFormat="1" applyFont="1" applyAlignment="1">
      <alignment vertical="center"/>
    </xf>
    <xf numFmtId="165" fontId="8" fillId="0" borderId="0" xfId="38" applyNumberFormat="1" applyFont="1" applyBorder="1" applyAlignment="1">
      <alignment vertical="center"/>
    </xf>
    <xf numFmtId="181" fontId="8" fillId="0" borderId="2" xfId="37" applyNumberFormat="1" applyFont="1" applyBorder="1" applyAlignment="1">
      <alignment horizontal="center" vertical="center" wrapText="1"/>
    </xf>
    <xf numFmtId="165" fontId="8" fillId="0" borderId="0" xfId="38" applyNumberFormat="1" applyFont="1" applyAlignment="1"/>
    <xf numFmtId="167" fontId="8" fillId="0" borderId="0" xfId="12" applyNumberFormat="1" applyFont="1" applyBorder="1" applyAlignment="1">
      <alignment horizontal="left" indent="2"/>
    </xf>
    <xf numFmtId="169" fontId="8" fillId="0" borderId="0" xfId="12" applyNumberFormat="1" applyFont="1" applyBorder="1" applyAlignment="1">
      <alignment horizontal="left" indent="3"/>
    </xf>
    <xf numFmtId="165" fontId="7" fillId="0" borderId="0" xfId="21" applyNumberFormat="1" applyFont="1" applyAlignment="1">
      <alignment horizontal="left" vertical="center"/>
    </xf>
    <xf numFmtId="165" fontId="8" fillId="0" borderId="0" xfId="35" applyNumberFormat="1" applyFont="1" applyAlignment="1">
      <alignment horizontal="left" vertical="center"/>
    </xf>
    <xf numFmtId="165" fontId="8" fillId="0" borderId="0" xfId="35" applyNumberFormat="1" applyFont="1" applyBorder="1" applyAlignment="1">
      <alignment horizontal="left" vertical="center"/>
    </xf>
    <xf numFmtId="0" fontId="8" fillId="0" borderId="2" xfId="35" applyFont="1" applyBorder="1" applyAlignment="1">
      <alignment horizontal="center" vertical="center" wrapText="1"/>
    </xf>
    <xf numFmtId="0" fontId="8" fillId="0" borderId="2" xfId="35" applyNumberFormat="1" applyFont="1" applyBorder="1" applyAlignment="1">
      <alignment horizontal="centerContinuous"/>
    </xf>
    <xf numFmtId="166" fontId="8" fillId="0" borderId="0" xfId="35" applyNumberFormat="1" applyFont="1" applyAlignment="1"/>
    <xf numFmtId="165" fontId="8" fillId="0" borderId="0" xfId="35" applyNumberFormat="1" applyFont="1" applyAlignment="1">
      <alignment horizontal="left"/>
    </xf>
    <xf numFmtId="166" fontId="8" fillId="0" borderId="0" xfId="35" applyNumberFormat="1" applyFont="1" applyFill="1" applyAlignment="1"/>
    <xf numFmtId="167" fontId="8" fillId="0" borderId="0" xfId="36" quotePrefix="1" applyNumberFormat="1" applyFont="1" applyBorder="1" applyAlignment="1">
      <alignment horizontal="left"/>
    </xf>
    <xf numFmtId="167" fontId="8" fillId="0" borderId="0" xfId="36" applyNumberFormat="1" applyFont="1" applyBorder="1" applyAlignment="1">
      <alignment horizontal="left" indent="2"/>
    </xf>
    <xf numFmtId="165" fontId="9" fillId="0" borderId="0" xfId="19" applyNumberFormat="1" applyFont="1" applyAlignment="1">
      <alignment vertical="center"/>
    </xf>
    <xf numFmtId="0" fontId="8" fillId="0" borderId="0" xfId="19" applyNumberFormat="1" applyFont="1" applyBorder="1" applyAlignment="1">
      <alignment horizontal="right"/>
    </xf>
    <xf numFmtId="165" fontId="23" fillId="0" borderId="0" xfId="19" applyNumberFormat="1" applyFont="1" applyAlignment="1">
      <alignment vertical="center"/>
    </xf>
    <xf numFmtId="165" fontId="12" fillId="0" borderId="0" xfId="19" applyNumberFormat="1" applyFont="1" applyAlignment="1">
      <alignment vertical="center"/>
    </xf>
    <xf numFmtId="165" fontId="12" fillId="0" borderId="0" xfId="19" applyNumberFormat="1" applyFont="1" applyBorder="1" applyAlignment="1">
      <alignment vertical="center"/>
    </xf>
    <xf numFmtId="181" fontId="12" fillId="0" borderId="5" xfId="20" applyNumberFormat="1" applyFont="1" applyBorder="1" applyAlignment="1">
      <alignment horizontal="center" vertical="center" wrapText="1"/>
    </xf>
    <xf numFmtId="165" fontId="14" fillId="0" borderId="5" xfId="19" applyNumberFormat="1" applyFont="1" applyBorder="1" applyAlignment="1">
      <alignment horizontal="center" vertical="center"/>
    </xf>
    <xf numFmtId="165" fontId="14" fillId="0" borderId="1" xfId="19" applyNumberFormat="1" applyFont="1" applyBorder="1" applyAlignment="1">
      <alignment horizontal="center" vertical="center"/>
    </xf>
    <xf numFmtId="165" fontId="12" fillId="0" borderId="2" xfId="19" applyNumberFormat="1" applyFont="1" applyBorder="1" applyAlignment="1">
      <alignment horizontal="center" vertical="center" wrapText="1"/>
    </xf>
    <xf numFmtId="167" fontId="12" fillId="0" borderId="0" xfId="39" applyNumberFormat="1" applyFont="1" applyBorder="1" applyAlignment="1">
      <alignment horizontal="centerContinuous"/>
    </xf>
    <xf numFmtId="166" fontId="12" fillId="0" borderId="0" xfId="19" applyNumberFormat="1" applyFont="1" applyBorder="1" applyAlignment="1"/>
    <xf numFmtId="0" fontId="12" fillId="0" borderId="0" xfId="39" applyFont="1" applyBorder="1" applyAlignment="1">
      <alignment horizontal="right"/>
    </xf>
    <xf numFmtId="165" fontId="23" fillId="0" borderId="0" xfId="20" applyNumberFormat="1" applyFont="1" applyAlignment="1">
      <alignment vertical="top"/>
    </xf>
    <xf numFmtId="0" fontId="12" fillId="0" borderId="0" xfId="40" applyFont="1" applyAlignment="1">
      <alignment vertical="center"/>
    </xf>
    <xf numFmtId="0" fontId="12" fillId="0" borderId="0" xfId="40" applyFont="1" applyBorder="1" applyAlignment="1">
      <alignment vertical="center"/>
    </xf>
    <xf numFmtId="0" fontId="12" fillId="0" borderId="1" xfId="40" applyFont="1" applyBorder="1" applyAlignment="1">
      <alignment horizontal="center" vertical="center" wrapText="1"/>
    </xf>
    <xf numFmtId="0" fontId="12" fillId="0" borderId="5" xfId="40" applyFont="1" applyBorder="1" applyAlignment="1">
      <alignment horizontal="center" vertical="center" wrapText="1"/>
    </xf>
    <xf numFmtId="0" fontId="12" fillId="0" borderId="0" xfId="39" applyFont="1" applyBorder="1" applyAlignment="1">
      <alignment horizontal="center" vertical="center" wrapText="1"/>
    </xf>
    <xf numFmtId="0" fontId="12" fillId="0" borderId="0" xfId="39" applyFont="1" applyBorder="1" applyAlignment="1">
      <alignment vertical="center"/>
    </xf>
    <xf numFmtId="0" fontId="12" fillId="0" borderId="0" xfId="40" applyFont="1" applyAlignment="1"/>
    <xf numFmtId="166" fontId="12" fillId="0" borderId="0" xfId="39" applyNumberFormat="1" applyFont="1" applyAlignment="1">
      <alignment vertical="center"/>
    </xf>
    <xf numFmtId="0" fontId="12" fillId="0" borderId="0" xfId="39" applyFont="1" applyAlignment="1"/>
    <xf numFmtId="0" fontId="8" fillId="0" borderId="0" xfId="39" applyFont="1" applyAlignment="1"/>
    <xf numFmtId="174" fontId="12" fillId="0" borderId="0" xfId="39" applyNumberFormat="1" applyFont="1" applyAlignment="1">
      <alignment vertical="center"/>
    </xf>
    <xf numFmtId="174" fontId="12" fillId="0" borderId="0" xfId="39" applyNumberFormat="1" applyFont="1" applyAlignment="1"/>
    <xf numFmtId="0" fontId="8" fillId="0" borderId="0" xfId="41" applyFont="1" applyAlignment="1">
      <alignment vertical="center"/>
    </xf>
    <xf numFmtId="0" fontId="8" fillId="0" borderId="0" xfId="41" applyFont="1" applyBorder="1" applyAlignment="1">
      <alignment vertical="center"/>
    </xf>
    <xf numFmtId="165" fontId="8" fillId="0" borderId="12" xfId="23" applyNumberFormat="1" applyFont="1" applyBorder="1" applyAlignment="1">
      <alignment horizontal="center" vertical="center" wrapText="1"/>
    </xf>
    <xf numFmtId="0" fontId="8" fillId="0" borderId="0" xfId="39" applyFont="1" applyBorder="1" applyAlignment="1">
      <alignment horizontal="center" vertical="center" wrapText="1"/>
    </xf>
    <xf numFmtId="0" fontId="8" fillId="0" borderId="0" xfId="39" applyFont="1" applyBorder="1" applyAlignment="1">
      <alignment vertical="center"/>
    </xf>
    <xf numFmtId="0" fontId="8" fillId="0" borderId="0" xfId="40" applyFont="1" applyAlignment="1"/>
    <xf numFmtId="0" fontId="8" fillId="0" borderId="0" xfId="40" applyFont="1" applyAlignment="1">
      <alignment vertical="center"/>
    </xf>
    <xf numFmtId="167" fontId="8" fillId="0" borderId="0" xfId="39" applyNumberFormat="1" applyFont="1" applyBorder="1" applyAlignment="1">
      <alignment horizontal="centerContinuous" vertical="center"/>
    </xf>
    <xf numFmtId="166" fontId="8" fillId="0" borderId="0" xfId="39" applyNumberFormat="1" applyFont="1" applyBorder="1" applyAlignment="1">
      <alignment vertical="center"/>
    </xf>
    <xf numFmtId="166" fontId="8" fillId="0" borderId="0" xfId="39" applyNumberFormat="1" applyFont="1" applyAlignment="1">
      <alignment vertical="center"/>
    </xf>
    <xf numFmtId="0" fontId="8" fillId="0" borderId="0" xfId="39" applyFont="1" applyBorder="1" applyAlignment="1">
      <alignment horizontal="right"/>
    </xf>
    <xf numFmtId="166" fontId="8" fillId="0" borderId="0" xfId="39" applyNumberFormat="1" applyFont="1" applyBorder="1" applyAlignment="1"/>
    <xf numFmtId="166" fontId="8" fillId="0" borderId="0" xfId="39" applyNumberFormat="1" applyFont="1" applyAlignment="1"/>
    <xf numFmtId="166" fontId="21" fillId="0" borderId="0" xfId="39" applyNumberFormat="1" applyFont="1" applyBorder="1" applyAlignment="1">
      <alignment vertical="center"/>
    </xf>
    <xf numFmtId="190" fontId="21" fillId="0" borderId="0" xfId="39" applyNumberFormat="1" applyFont="1" applyAlignment="1">
      <alignment horizontal="right" vertical="center"/>
    </xf>
    <xf numFmtId="166" fontId="21" fillId="0" borderId="0" xfId="39" applyNumberFormat="1" applyFont="1" applyBorder="1" applyAlignment="1"/>
    <xf numFmtId="190" fontId="21" fillId="0" borderId="0" xfId="39" applyNumberFormat="1" applyFont="1" applyAlignment="1">
      <alignment horizontal="right"/>
    </xf>
    <xf numFmtId="165" fontId="8" fillId="0" borderId="3" xfId="0" applyNumberFormat="1" applyFont="1" applyBorder="1" applyAlignment="1">
      <alignment horizontal="center" vertical="center" wrapText="1"/>
    </xf>
    <xf numFmtId="165" fontId="8" fillId="0" borderId="13" xfId="0" applyNumberFormat="1" applyFont="1" applyBorder="1" applyAlignment="1">
      <alignment horizontal="center" vertical="center" wrapText="1"/>
    </xf>
    <xf numFmtId="165" fontId="8" fillId="0" borderId="10" xfId="0" applyNumberFormat="1" applyFont="1" applyBorder="1" applyAlignment="1">
      <alignment horizontal="center" vertical="center" wrapText="1"/>
    </xf>
    <xf numFmtId="165" fontId="8" fillId="0" borderId="9" xfId="0" applyNumberFormat="1" applyFont="1" applyBorder="1" applyAlignment="1">
      <alignment horizontal="center" vertical="center" wrapText="1"/>
    </xf>
    <xf numFmtId="165" fontId="8" fillId="0" borderId="7" xfId="0" applyNumberFormat="1" applyFont="1" applyBorder="1" applyAlignment="1">
      <alignment horizontal="center" vertical="center" wrapText="1"/>
    </xf>
    <xf numFmtId="199" fontId="8" fillId="0" borderId="0" xfId="0" applyNumberFormat="1" applyFont="1" applyAlignment="1"/>
    <xf numFmtId="169" fontId="8" fillId="0" borderId="0" xfId="39" applyNumberFormat="1" applyFont="1" applyBorder="1" applyAlignment="1">
      <alignment horizontal="centerContinuous" vertical="center"/>
    </xf>
    <xf numFmtId="182" fontId="21" fillId="0" borderId="0" xfId="19" applyNumberFormat="1" applyFont="1" applyAlignment="1">
      <alignment horizontal="right" vertical="center"/>
    </xf>
    <xf numFmtId="182" fontId="21" fillId="0" borderId="0" xfId="19" applyNumberFormat="1" applyFont="1" applyAlignment="1">
      <alignment horizontal="right"/>
    </xf>
    <xf numFmtId="165" fontId="8" fillId="0" borderId="0" xfId="20" applyNumberFormat="1" applyFont="1" applyAlignment="1">
      <alignment horizontal="left" vertical="center"/>
    </xf>
    <xf numFmtId="0" fontId="8" fillId="0" borderId="0" xfId="11" applyNumberFormat="1" applyFont="1" applyBorder="1" applyAlignment="1">
      <alignment horizontal="left"/>
    </xf>
    <xf numFmtId="165" fontId="8" fillId="0" borderId="0" xfId="19" applyNumberFormat="1" applyFont="1" applyBorder="1" applyAlignment="1">
      <alignment horizontal="right"/>
    </xf>
    <xf numFmtId="182" fontId="21" fillId="0" borderId="0" xfId="19" applyNumberFormat="1" applyFont="1" applyAlignment="1"/>
    <xf numFmtId="167" fontId="8" fillId="0" borderId="0" xfId="11" applyNumberFormat="1" applyFont="1" applyBorder="1" applyAlignment="1">
      <alignment horizontal="left"/>
    </xf>
    <xf numFmtId="167" fontId="8" fillId="0" borderId="0" xfId="11" applyNumberFormat="1" applyFont="1" applyBorder="1" applyAlignment="1">
      <alignment horizontal="left" indent="8"/>
    </xf>
    <xf numFmtId="0" fontId="8" fillId="0" borderId="0" xfId="11" applyNumberFormat="1" applyFont="1" applyBorder="1" applyAlignment="1">
      <alignment horizontal="left" indent="9"/>
    </xf>
    <xf numFmtId="167" fontId="8" fillId="0" borderId="0" xfId="11" applyNumberFormat="1" applyFont="1" applyBorder="1" applyAlignment="1">
      <alignment horizontal="left" indent="9"/>
    </xf>
    <xf numFmtId="165" fontId="8" fillId="0" borderId="0" xfId="13" applyNumberFormat="1" applyFont="1" applyAlignment="1">
      <alignment vertical="center"/>
    </xf>
    <xf numFmtId="165" fontId="8" fillId="0" borderId="3" xfId="13" applyNumberFormat="1" applyFont="1" applyBorder="1" applyAlignment="1">
      <alignment horizontal="center" vertical="center"/>
    </xf>
    <xf numFmtId="165" fontId="8" fillId="0" borderId="7" xfId="13" applyNumberFormat="1" applyFont="1" applyBorder="1" applyAlignment="1">
      <alignment horizontal="center" vertical="center"/>
    </xf>
    <xf numFmtId="165" fontId="8" fillId="0" borderId="2" xfId="13" applyNumberFormat="1" applyFont="1" applyBorder="1" applyAlignment="1">
      <alignment horizontal="center" vertical="center" wrapText="1"/>
    </xf>
    <xf numFmtId="167" fontId="8" fillId="0" borderId="0" xfId="13" applyNumberFormat="1" applyFont="1" applyBorder="1" applyAlignment="1">
      <alignment horizontal="centerContinuous"/>
    </xf>
    <xf numFmtId="166" fontId="8" fillId="0" borderId="0" xfId="13" applyNumberFormat="1" applyFont="1" applyBorder="1" applyAlignment="1"/>
    <xf numFmtId="165" fontId="8" fillId="0" borderId="0" xfId="13" applyNumberFormat="1" applyFont="1" applyAlignment="1"/>
    <xf numFmtId="167" fontId="8" fillId="0" borderId="0" xfId="13" applyNumberFormat="1" applyFont="1" applyBorder="1" applyAlignment="1">
      <alignment horizontal="left" indent="1"/>
    </xf>
    <xf numFmtId="167" fontId="8" fillId="0" borderId="0" xfId="13" applyNumberFormat="1" applyFont="1" applyBorder="1" applyAlignment="1">
      <alignment horizontal="left" indent="2"/>
    </xf>
    <xf numFmtId="167" fontId="8" fillId="0" borderId="0" xfId="11" applyNumberFormat="1" applyFont="1" applyBorder="1" applyAlignment="1">
      <alignment horizontal="left" indent="12"/>
    </xf>
    <xf numFmtId="165" fontId="8" fillId="0" borderId="0" xfId="11" applyNumberFormat="1" applyFont="1" applyBorder="1" applyAlignment="1">
      <alignment horizontal="left" indent="13"/>
    </xf>
    <xf numFmtId="167" fontId="8" fillId="0" borderId="0" xfId="11" applyNumberFormat="1" applyFont="1" applyBorder="1" applyAlignment="1">
      <alignment horizontal="left" indent="13"/>
    </xf>
    <xf numFmtId="165" fontId="8" fillId="0" borderId="0" xfId="12" applyNumberFormat="1" applyFont="1" applyAlignment="1">
      <alignment vertical="center"/>
    </xf>
    <xf numFmtId="165" fontId="8" fillId="0" borderId="0" xfId="12" applyNumberFormat="1" applyFont="1" applyBorder="1" applyAlignment="1">
      <alignment vertical="center"/>
    </xf>
    <xf numFmtId="165" fontId="8" fillId="0" borderId="2" xfId="12" applyNumberFormat="1" applyFont="1" applyBorder="1" applyAlignment="1">
      <alignment horizontal="center" vertical="center" wrapText="1"/>
    </xf>
    <xf numFmtId="165" fontId="8" fillId="0" borderId="0" xfId="12" applyNumberFormat="1" applyFont="1" applyBorder="1" applyAlignment="1">
      <alignment horizontal="center" vertical="center" wrapText="1"/>
    </xf>
    <xf numFmtId="186" fontId="8" fillId="0" borderId="0" xfId="12" applyNumberFormat="1" applyFont="1" applyBorder="1" applyAlignment="1"/>
    <xf numFmtId="186" fontId="8" fillId="0" borderId="0" xfId="12" applyNumberFormat="1" applyFont="1" applyAlignment="1"/>
    <xf numFmtId="165" fontId="8" fillId="0" borderId="0" xfId="12" applyNumberFormat="1" applyFont="1" applyAlignment="1"/>
    <xf numFmtId="0" fontId="8" fillId="0" borderId="0" xfId="12" applyFont="1" applyAlignment="1"/>
    <xf numFmtId="167" fontId="8" fillId="0" borderId="0" xfId="12" applyNumberFormat="1" applyFont="1" applyBorder="1" applyAlignment="1">
      <alignment horizontal="left" indent="9"/>
    </xf>
    <xf numFmtId="1" fontId="21" fillId="0" borderId="0" xfId="39" applyNumberFormat="1" applyFont="1" applyBorder="1" applyAlignment="1"/>
    <xf numFmtId="169" fontId="8" fillId="0" borderId="0" xfId="13" applyNumberFormat="1" applyFont="1" applyBorder="1" applyAlignment="1">
      <alignment horizontal="centerContinuous"/>
    </xf>
    <xf numFmtId="165" fontId="8" fillId="0" borderId="0" xfId="11" applyNumberFormat="1" applyFont="1" applyAlignment="1">
      <alignment vertical="center"/>
    </xf>
    <xf numFmtId="0" fontId="8" fillId="0" borderId="0" xfId="12" applyFont="1"/>
    <xf numFmtId="165" fontId="8" fillId="3" borderId="0" xfId="12" applyNumberFormat="1" applyFont="1" applyFill="1" applyBorder="1" applyAlignment="1">
      <alignment horizontal="center" vertical="center" wrapText="1"/>
    </xf>
    <xf numFmtId="165" fontId="8" fillId="3" borderId="0" xfId="12" applyNumberFormat="1" applyFont="1" applyFill="1" applyBorder="1" applyAlignment="1">
      <alignment vertical="center"/>
    </xf>
    <xf numFmtId="165" fontId="8" fillId="3" borderId="6" xfId="11" applyNumberFormat="1" applyFont="1" applyFill="1" applyBorder="1" applyAlignment="1">
      <alignment horizontal="left"/>
    </xf>
    <xf numFmtId="186" fontId="8" fillId="3" borderId="0" xfId="12" applyNumberFormat="1" applyFont="1" applyFill="1" applyAlignment="1"/>
    <xf numFmtId="165" fontId="8" fillId="3" borderId="0" xfId="12" applyNumberFormat="1" applyFont="1" applyFill="1" applyAlignment="1"/>
    <xf numFmtId="0" fontId="8" fillId="3" borderId="0" xfId="12" applyFont="1" applyFill="1" applyAlignment="1"/>
    <xf numFmtId="167" fontId="8" fillId="3" borderId="6" xfId="13" applyNumberFormat="1" applyFont="1" applyFill="1" applyBorder="1" applyAlignment="1">
      <alignment horizontal="centerContinuous"/>
    </xf>
    <xf numFmtId="167" fontId="8" fillId="3" borderId="6" xfId="12" applyNumberFormat="1" applyFont="1" applyFill="1" applyBorder="1" applyAlignment="1">
      <alignment horizontal="left" indent="8"/>
    </xf>
    <xf numFmtId="0" fontId="8" fillId="3" borderId="6" xfId="12" applyNumberFormat="1" applyFont="1" applyFill="1" applyBorder="1" applyAlignment="1">
      <alignment horizontal="left" indent="9"/>
    </xf>
    <xf numFmtId="167" fontId="8" fillId="3" borderId="6" xfId="12" applyNumberFormat="1" applyFont="1" applyFill="1" applyBorder="1" applyAlignment="1">
      <alignment horizontal="left" indent="9"/>
    </xf>
    <xf numFmtId="165" fontId="8" fillId="0" borderId="0" xfId="14" applyNumberFormat="1" applyFont="1" applyAlignment="1">
      <alignment horizontal="left" vertical="center"/>
    </xf>
    <xf numFmtId="188" fontId="8" fillId="0" borderId="5" xfId="14" applyNumberFormat="1" applyFont="1" applyBorder="1" applyAlignment="1">
      <alignment horizontal="center" vertical="center" wrapText="1"/>
    </xf>
    <xf numFmtId="165" fontId="8" fillId="0" borderId="3" xfId="14" applyNumberFormat="1" applyFont="1" applyBorder="1" applyAlignment="1">
      <alignment horizontal="center" vertical="center" wrapText="1"/>
    </xf>
    <xf numFmtId="165" fontId="8" fillId="0" borderId="7" xfId="14" applyNumberFormat="1" applyFont="1" applyBorder="1" applyAlignment="1">
      <alignment horizontal="center" vertical="center" wrapText="1"/>
    </xf>
    <xf numFmtId="165" fontId="8" fillId="0" borderId="2" xfId="14" applyNumberFormat="1" applyFont="1" applyBorder="1" applyAlignment="1">
      <alignment horizontal="center" vertical="center"/>
    </xf>
    <xf numFmtId="166" fontId="8" fillId="0" borderId="0" xfId="13" applyNumberFormat="1" applyFont="1" applyAlignment="1"/>
    <xf numFmtId="166" fontId="8" fillId="0" borderId="0" xfId="14" applyNumberFormat="1" applyFont="1" applyAlignment="1"/>
    <xf numFmtId="167" fontId="8" fillId="0" borderId="0" xfId="14" applyNumberFormat="1" applyFont="1" applyBorder="1" applyAlignment="1">
      <alignment horizontal="left" indent="10"/>
    </xf>
    <xf numFmtId="165" fontId="8" fillId="0" borderId="0" xfId="14" applyNumberFormat="1" applyFont="1" applyAlignment="1"/>
    <xf numFmtId="167" fontId="8" fillId="0" borderId="0" xfId="14" applyNumberFormat="1" applyFont="1" applyBorder="1" applyAlignment="1">
      <alignment horizontal="left" indent="11"/>
    </xf>
    <xf numFmtId="166" fontId="21" fillId="0" borderId="0" xfId="13" applyNumberFormat="1" applyFont="1" applyBorder="1" applyAlignment="1"/>
    <xf numFmtId="185" fontId="21" fillId="0" borderId="0" xfId="19" applyNumberFormat="1" applyFont="1" applyAlignment="1">
      <alignment horizontal="right"/>
    </xf>
    <xf numFmtId="165" fontId="8" fillId="0" borderId="0" xfId="14" applyNumberFormat="1" applyFont="1" applyBorder="1" applyAlignment="1">
      <alignment horizontal="left" vertical="center"/>
    </xf>
    <xf numFmtId="188" fontId="8" fillId="0" borderId="0" xfId="14" applyNumberFormat="1" applyFont="1" applyAlignment="1">
      <alignment horizontal="left" vertical="center"/>
    </xf>
    <xf numFmtId="166" fontId="8" fillId="0" borderId="0" xfId="13" applyNumberFormat="1" applyFont="1" applyFill="1" applyBorder="1" applyAlignment="1"/>
    <xf numFmtId="167" fontId="8" fillId="0" borderId="0" xfId="12" applyNumberFormat="1" applyFont="1" applyBorder="1" applyAlignment="1">
      <alignment horizontal="left" indent="10"/>
    </xf>
    <xf numFmtId="167" fontId="8" fillId="0" borderId="0" xfId="0" applyNumberFormat="1" applyFont="1" applyBorder="1" applyAlignment="1">
      <alignment horizontal="left"/>
    </xf>
    <xf numFmtId="182" fontId="21" fillId="0" borderId="0" xfId="19" applyNumberFormat="1" applyFont="1" applyBorder="1" applyAlignment="1"/>
    <xf numFmtId="165" fontId="8" fillId="0" borderId="0" xfId="0" applyNumberFormat="1" applyFont="1" applyBorder="1" applyAlignment="1">
      <alignment wrapText="1"/>
    </xf>
    <xf numFmtId="182" fontId="21" fillId="0" borderId="0" xfId="19" applyNumberFormat="1" applyFont="1" applyAlignment="1">
      <alignment vertical="center"/>
    </xf>
    <xf numFmtId="167" fontId="8" fillId="0" borderId="0" xfId="0" applyNumberFormat="1" applyFont="1" applyBorder="1" applyAlignment="1">
      <alignment horizontal="left" indent="14"/>
    </xf>
    <xf numFmtId="0" fontId="8" fillId="0" borderId="3" xfId="19" applyNumberFormat="1" applyFont="1" applyBorder="1" applyAlignment="1">
      <alignment horizontal="center" vertical="center"/>
    </xf>
    <xf numFmtId="0" fontId="8" fillId="0" borderId="5" xfId="19" applyNumberFormat="1" applyFont="1" applyBorder="1" applyAlignment="1">
      <alignment horizontal="center" vertical="center"/>
    </xf>
    <xf numFmtId="165" fontId="8" fillId="0" borderId="3" xfId="0" applyNumberFormat="1" applyFont="1" applyBorder="1" applyAlignment="1">
      <alignment horizontal="center" vertical="center"/>
    </xf>
    <xf numFmtId="200" fontId="8" fillId="0" borderId="7" xfId="0" applyNumberFormat="1" applyFont="1" applyBorder="1" applyAlignment="1">
      <alignment horizontal="center" vertical="center"/>
    </xf>
    <xf numFmtId="200" fontId="8" fillId="0" borderId="0" xfId="0" applyNumberFormat="1" applyFont="1" applyAlignment="1">
      <alignment vertical="center"/>
    </xf>
    <xf numFmtId="0" fontId="8" fillId="0" borderId="0" xfId="0" applyFont="1" applyAlignment="1"/>
    <xf numFmtId="178" fontId="8" fillId="0" borderId="0" xfId="0" applyNumberFormat="1" applyFont="1" applyBorder="1" applyAlignment="1"/>
    <xf numFmtId="178" fontId="8" fillId="0" borderId="0" xfId="0" applyNumberFormat="1" applyFont="1" applyAlignment="1"/>
    <xf numFmtId="167" fontId="8" fillId="0" borderId="0" xfId="0" applyNumberFormat="1" applyFont="1" applyBorder="1" applyAlignment="1">
      <alignment horizontal="left" indent="6"/>
    </xf>
    <xf numFmtId="165" fontId="8" fillId="0" borderId="0" xfId="0" applyNumberFormat="1" applyFont="1" applyBorder="1" applyAlignment="1">
      <alignment horizontal="left" indent="7"/>
    </xf>
    <xf numFmtId="167" fontId="8" fillId="0" borderId="0" xfId="0" applyNumberFormat="1" applyFont="1" applyBorder="1" applyAlignment="1">
      <alignment horizontal="left" indent="7"/>
    </xf>
    <xf numFmtId="165" fontId="8" fillId="0" borderId="0" xfId="21" applyNumberFormat="1" applyFont="1" applyBorder="1" applyAlignment="1">
      <alignment horizontal="left" vertical="center" wrapText="1"/>
    </xf>
    <xf numFmtId="167" fontId="8" fillId="0" borderId="0" xfId="0" applyNumberFormat="1" applyFont="1" applyBorder="1" applyAlignment="1">
      <alignment horizontal="left" indent="1"/>
    </xf>
    <xf numFmtId="167" fontId="8" fillId="0" borderId="0" xfId="0" applyNumberFormat="1" applyFont="1" applyBorder="1" applyAlignment="1">
      <alignment horizontal="left" indent="11"/>
    </xf>
    <xf numFmtId="167" fontId="8" fillId="0" borderId="0" xfId="0" applyNumberFormat="1" applyFont="1" applyBorder="1" applyAlignment="1">
      <alignment horizontal="left" indent="12"/>
    </xf>
    <xf numFmtId="169" fontId="8" fillId="0" borderId="0" xfId="0" applyNumberFormat="1" applyFont="1" applyBorder="1" applyAlignment="1">
      <alignment horizontal="left"/>
    </xf>
    <xf numFmtId="0" fontId="18" fillId="0" borderId="0" xfId="0" quotePrefix="1" applyFont="1" applyAlignment="1" applyProtection="1">
      <alignment horizontal="left"/>
      <protection locked="0"/>
    </xf>
    <xf numFmtId="0" fontId="33" fillId="0" borderId="0" xfId="0" applyFont="1" applyAlignment="1"/>
    <xf numFmtId="0" fontId="23" fillId="0" borderId="0" xfId="0" applyFont="1" applyAlignment="1">
      <alignment horizontal="right"/>
    </xf>
    <xf numFmtId="0" fontId="33" fillId="0" borderId="0" xfId="0" applyFont="1" applyAlignment="1">
      <alignment horizontal="left"/>
    </xf>
    <xf numFmtId="0" fontId="4" fillId="0" borderId="0" xfId="1" applyNumberFormat="1" applyFont="1" applyAlignment="1" applyProtection="1">
      <alignment horizontal="left"/>
      <protection locked="0"/>
    </xf>
    <xf numFmtId="0" fontId="4" fillId="0" borderId="0" xfId="0" applyFont="1" applyAlignment="1"/>
    <xf numFmtId="190" fontId="22" fillId="0" borderId="0" xfId="19" applyNumberFormat="1" applyFont="1" applyBorder="1" applyAlignment="1"/>
    <xf numFmtId="166" fontId="12" fillId="0" borderId="0" xfId="39" applyNumberFormat="1" applyFont="1" applyBorder="1" applyAlignment="1">
      <alignment vertical="center"/>
    </xf>
    <xf numFmtId="166" fontId="12" fillId="0" borderId="0" xfId="39" applyNumberFormat="1" applyFont="1" applyBorder="1" applyAlignment="1"/>
    <xf numFmtId="166" fontId="12" fillId="0" borderId="0" xfId="39" applyNumberFormat="1" applyFont="1" applyAlignment="1"/>
    <xf numFmtId="165" fontId="8" fillId="0" borderId="0" xfId="11" applyNumberFormat="1" applyFont="1" applyBorder="1" applyAlignment="1">
      <alignment horizontal="left" wrapText="1"/>
    </xf>
    <xf numFmtId="0" fontId="8" fillId="0" borderId="0" xfId="12" applyNumberFormat="1" applyFont="1" applyBorder="1" applyAlignment="1">
      <alignment horizontal="left" indent="6"/>
    </xf>
    <xf numFmtId="165" fontId="8" fillId="0" borderId="0" xfId="12" applyNumberFormat="1" applyFont="1" applyBorder="1" applyAlignment="1">
      <alignment horizontal="left" indent="6"/>
    </xf>
    <xf numFmtId="169" fontId="8" fillId="0" borderId="0" xfId="12" applyNumberFormat="1" applyFont="1" applyBorder="1" applyAlignment="1">
      <alignment horizontal="left" indent="6"/>
    </xf>
    <xf numFmtId="167" fontId="8" fillId="0" borderId="0" xfId="12" applyNumberFormat="1" applyFont="1" applyBorder="1" applyAlignment="1">
      <alignment horizontal="left" indent="5"/>
    </xf>
    <xf numFmtId="169" fontId="8" fillId="0" borderId="0" xfId="12" applyNumberFormat="1" applyFont="1" applyBorder="1" applyAlignment="1">
      <alignment horizontal="left" indent="5"/>
    </xf>
    <xf numFmtId="167" fontId="8" fillId="0" borderId="0" xfId="0" applyNumberFormat="1" applyFont="1" applyBorder="1" applyAlignment="1">
      <alignment horizontal="left" indent="10"/>
    </xf>
    <xf numFmtId="167" fontId="8" fillId="0" borderId="0" xfId="0" applyNumberFormat="1" applyFont="1" applyBorder="1" applyAlignment="1">
      <alignment horizontal="left" indent="9"/>
    </xf>
    <xf numFmtId="169" fontId="8" fillId="0" borderId="0" xfId="0" applyNumberFormat="1" applyFont="1" applyBorder="1" applyAlignment="1">
      <alignment horizontal="left" indent="10"/>
    </xf>
    <xf numFmtId="169" fontId="8" fillId="0" borderId="0" xfId="0" applyNumberFormat="1" applyFont="1" applyBorder="1" applyAlignment="1">
      <alignment horizontal="left" indent="9"/>
    </xf>
    <xf numFmtId="0" fontId="43" fillId="0" borderId="0" xfId="1" quotePrefix="1" applyFont="1" applyAlignment="1">
      <alignment horizontal="left"/>
    </xf>
    <xf numFmtId="167" fontId="43" fillId="0" borderId="0" xfId="1" applyNumberFormat="1" applyFont="1" applyAlignment="1" applyProtection="1">
      <alignment horizontal="left"/>
      <protection locked="0"/>
    </xf>
    <xf numFmtId="180" fontId="8" fillId="0" borderId="0" xfId="23" applyNumberFormat="1" applyFont="1" applyFill="1" applyBorder="1" applyAlignment="1"/>
    <xf numFmtId="201" fontId="8" fillId="0" borderId="0" xfId="0" applyNumberFormat="1" applyFont="1" applyBorder="1" applyAlignment="1"/>
    <xf numFmtId="179" fontId="8" fillId="0" borderId="0" xfId="19" applyNumberFormat="1" applyFont="1" applyBorder="1" applyAlignment="1">
      <alignment vertical="center"/>
    </xf>
    <xf numFmtId="174" fontId="8" fillId="0" borderId="0" xfId="19" applyNumberFormat="1" applyFont="1" applyBorder="1" applyAlignment="1">
      <alignment vertical="center"/>
    </xf>
    <xf numFmtId="180" fontId="8" fillId="0" borderId="0" xfId="27" applyNumberFormat="1" applyFont="1" applyFill="1" applyAlignment="1"/>
    <xf numFmtId="167" fontId="12" fillId="0" borderId="0" xfId="33" applyNumberFormat="1" applyFont="1" applyBorder="1" applyAlignment="1">
      <alignment horizontal="left" vertical="center" indent="2"/>
    </xf>
    <xf numFmtId="0" fontId="14" fillId="3" borderId="0" xfId="33" applyNumberFormat="1" applyFont="1" applyFill="1" applyBorder="1" applyAlignment="1">
      <alignment vertical="center"/>
    </xf>
    <xf numFmtId="167" fontId="12" fillId="0" borderId="0" xfId="36" applyNumberFormat="1" applyFont="1" applyBorder="1" applyAlignment="1">
      <alignment horizontal="left" indent="1"/>
    </xf>
    <xf numFmtId="167" fontId="12" fillId="0" borderId="0" xfId="13" applyNumberFormat="1" applyFont="1" applyBorder="1" applyAlignment="1">
      <alignment horizontal="left" indent="1"/>
    </xf>
    <xf numFmtId="0" fontId="43" fillId="0" borderId="0" xfId="1" quotePrefix="1" applyNumberFormat="1" applyFont="1" applyAlignment="1" applyProtection="1">
      <alignment horizontal="left"/>
      <protection locked="0"/>
    </xf>
    <xf numFmtId="0" fontId="43" fillId="0" borderId="0" xfId="1" applyNumberFormat="1" applyFont="1" applyAlignment="1" applyProtection="1">
      <alignment horizontal="left"/>
      <protection locked="0"/>
    </xf>
    <xf numFmtId="0" fontId="0" fillId="0" borderId="0" xfId="0" applyFill="1"/>
    <xf numFmtId="0" fontId="0" fillId="0" borderId="0" xfId="0" applyFill="1" applyAlignment="1">
      <alignment vertical="top"/>
    </xf>
    <xf numFmtId="0" fontId="13" fillId="0" borderId="0" xfId="0" quotePrefix="1" applyFont="1" applyFill="1" applyAlignment="1">
      <alignment horizontal="left"/>
    </xf>
    <xf numFmtId="0" fontId="39" fillId="0" borderId="0" xfId="0" quotePrefix="1" applyFont="1" applyFill="1" applyAlignment="1">
      <alignment horizontal="left"/>
    </xf>
    <xf numFmtId="184" fontId="21" fillId="0" borderId="0" xfId="23" applyNumberFormat="1" applyFont="1" applyFill="1" applyBorder="1" applyAlignment="1"/>
    <xf numFmtId="185" fontId="21" fillId="0" borderId="0" xfId="23" applyNumberFormat="1" applyFont="1" applyFill="1" applyBorder="1" applyAlignment="1"/>
    <xf numFmtId="174" fontId="8" fillId="0" borderId="0" xfId="23" applyNumberFormat="1" applyFont="1" applyFill="1" applyBorder="1" applyAlignment="1"/>
    <xf numFmtId="165" fontId="12" fillId="0" borderId="12" xfId="23" applyNumberFormat="1" applyFont="1" applyBorder="1" applyAlignment="1">
      <alignment horizontal="center" vertical="center" wrapText="1"/>
    </xf>
    <xf numFmtId="0" fontId="8" fillId="0" borderId="0" xfId="27" applyNumberFormat="1" applyFont="1" applyBorder="1" applyAlignment="1">
      <alignment horizontal="left" vertical="center"/>
    </xf>
    <xf numFmtId="165" fontId="8" fillId="0" borderId="0" xfId="19" applyNumberFormat="1" applyFont="1" applyFill="1" applyAlignment="1">
      <alignment vertical="center"/>
    </xf>
    <xf numFmtId="165" fontId="8" fillId="0" borderId="0" xfId="19" quotePrefix="1" applyNumberFormat="1" applyFont="1" applyFill="1" applyAlignment="1">
      <alignment horizontal="left" vertical="center"/>
    </xf>
    <xf numFmtId="165" fontId="8" fillId="0" borderId="0" xfId="19" applyNumberFormat="1" applyFont="1" applyFill="1" applyAlignment="1"/>
    <xf numFmtId="0" fontId="13" fillId="0" borderId="0" xfId="15" applyFont="1" applyBorder="1" applyAlignment="1">
      <alignment horizontal="centerContinuous" vertical="center" wrapText="1"/>
    </xf>
    <xf numFmtId="203" fontId="12" fillId="0" borderId="0" xfId="0" applyNumberFormat="1" applyFont="1" applyBorder="1" applyAlignment="1">
      <alignment horizontal="right" vertical="center"/>
    </xf>
    <xf numFmtId="204" fontId="49" fillId="0" borderId="0" xfId="0" applyNumberFormat="1" applyFont="1" applyBorder="1" applyAlignment="1">
      <alignment horizontal="right" vertical="center"/>
    </xf>
    <xf numFmtId="0" fontId="39" fillId="0" borderId="0" xfId="0" applyFont="1"/>
    <xf numFmtId="203" fontId="8" fillId="0" borderId="0" xfId="0" applyNumberFormat="1" applyFont="1" applyBorder="1" applyAlignment="1">
      <alignment horizontal="right" vertical="center"/>
    </xf>
    <xf numFmtId="203" fontId="12" fillId="0" borderId="0" xfId="0" applyNumberFormat="1" applyFont="1" applyBorder="1" applyAlignment="1">
      <alignment horizontal="left" vertical="center"/>
    </xf>
    <xf numFmtId="0" fontId="14" fillId="0" borderId="0" xfId="0" applyFont="1"/>
    <xf numFmtId="206" fontId="50" fillId="0" borderId="0" xfId="0" applyNumberFormat="1" applyFont="1"/>
    <xf numFmtId="0" fontId="5" fillId="0" borderId="0" xfId="3" applyFont="1" applyAlignment="1"/>
    <xf numFmtId="49" fontId="43" fillId="0" borderId="0" xfId="3" quotePrefix="1" applyNumberFormat="1" applyFont="1" applyAlignment="1" applyProtection="1">
      <alignment horizontal="left"/>
      <protection locked="0"/>
    </xf>
    <xf numFmtId="0" fontId="5" fillId="0" borderId="0" xfId="3" applyFont="1" applyAlignment="1" applyProtection="1">
      <alignment horizontal="right"/>
      <protection locked="0"/>
    </xf>
    <xf numFmtId="167" fontId="43" fillId="0" borderId="0" xfId="3" quotePrefix="1" applyNumberFormat="1" applyFont="1" applyAlignment="1" applyProtection="1">
      <alignment horizontal="left"/>
      <protection locked="0"/>
    </xf>
    <xf numFmtId="0" fontId="51" fillId="0" borderId="0" xfId="0" applyFont="1" applyFill="1" applyAlignment="1">
      <alignment vertical="top"/>
    </xf>
    <xf numFmtId="0" fontId="51" fillId="0" borderId="0" xfId="0" applyFont="1" applyFill="1"/>
    <xf numFmtId="0" fontId="54" fillId="0" borderId="0" xfId="0" applyFont="1"/>
    <xf numFmtId="0" fontId="0" fillId="0" borderId="0" xfId="0" applyAlignment="1">
      <alignment wrapText="1"/>
    </xf>
    <xf numFmtId="0" fontId="55" fillId="0" borderId="0" xfId="0" applyFont="1" applyFill="1"/>
    <xf numFmtId="0" fontId="3" fillId="0" borderId="0" xfId="0" applyFont="1" applyAlignment="1">
      <alignment wrapText="1"/>
    </xf>
    <xf numFmtId="2" fontId="3" fillId="0" borderId="0" xfId="0" applyNumberFormat="1" applyFont="1"/>
    <xf numFmtId="0" fontId="3" fillId="0" borderId="0" xfId="0" applyFont="1" applyAlignment="1">
      <alignment vertical="top"/>
    </xf>
    <xf numFmtId="0" fontId="14" fillId="0" borderId="0" xfId="7" applyFont="1"/>
    <xf numFmtId="0" fontId="14" fillId="0" borderId="0" xfId="0" applyNumberFormat="1" applyFont="1" applyBorder="1" applyAlignment="1">
      <alignment horizontal="center"/>
    </xf>
    <xf numFmtId="0" fontId="14" fillId="0" borderId="0" xfId="0" applyFont="1" applyBorder="1"/>
    <xf numFmtId="0" fontId="13" fillId="0" borderId="0" xfId="0" applyFont="1" applyFill="1"/>
    <xf numFmtId="0" fontId="13" fillId="0" borderId="0" xfId="0" applyFont="1" applyAlignment="1"/>
    <xf numFmtId="0" fontId="57" fillId="0" borderId="0" xfId="0" applyFont="1" applyAlignment="1"/>
    <xf numFmtId="0" fontId="13" fillId="0" borderId="0" xfId="0" applyFont="1" applyFill="1" applyAlignment="1">
      <alignment vertical="top"/>
    </xf>
    <xf numFmtId="0" fontId="52" fillId="0" borderId="0" xfId="0" applyFont="1" applyFill="1" applyAlignment="1">
      <alignment vertical="top"/>
    </xf>
    <xf numFmtId="0" fontId="52" fillId="0" borderId="0" xfId="0" applyFont="1" applyFill="1"/>
    <xf numFmtId="49" fontId="52" fillId="0" borderId="0" xfId="15" applyNumberFormat="1" applyFont="1" applyFill="1" applyBorder="1" applyAlignment="1">
      <alignment horizontal="centerContinuous" vertical="center"/>
    </xf>
    <xf numFmtId="0" fontId="52" fillId="0" borderId="0" xfId="0" applyNumberFormat="1" applyFont="1" applyFill="1" applyBorder="1"/>
    <xf numFmtId="0" fontId="52" fillId="0" borderId="0" xfId="0" applyNumberFormat="1" applyFont="1" applyFill="1"/>
    <xf numFmtId="0" fontId="13" fillId="0" borderId="0" xfId="15" applyFont="1" applyFill="1" applyBorder="1" applyAlignment="1">
      <alignment horizontal="center" vertical="center" wrapText="1"/>
    </xf>
    <xf numFmtId="0" fontId="13" fillId="0" borderId="0" xfId="15" applyFont="1" applyFill="1" applyBorder="1" applyAlignment="1">
      <alignment horizontal="centerContinuous" vertical="center" wrapText="1"/>
    </xf>
    <xf numFmtId="205" fontId="48" fillId="0" borderId="0" xfId="0" applyNumberFormat="1" applyFont="1"/>
    <xf numFmtId="0" fontId="18" fillId="0" borderId="0" xfId="0" quotePrefix="1" applyFont="1" applyAlignment="1">
      <alignment horizontal="left" vertical="center" wrapText="1"/>
    </xf>
    <xf numFmtId="0" fontId="0" fillId="0" borderId="0" xfId="0" applyAlignment="1" applyProtection="1">
      <alignment wrapText="1"/>
    </xf>
    <xf numFmtId="0" fontId="38" fillId="0" borderId="0" xfId="0" applyFont="1" applyProtection="1"/>
    <xf numFmtId="0" fontId="38" fillId="0" borderId="0" xfId="0" applyFont="1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23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22" fillId="0" borderId="0" xfId="0" applyFont="1" applyAlignment="1" applyProtection="1">
      <alignment vertical="center"/>
    </xf>
    <xf numFmtId="0" fontId="5" fillId="0" borderId="0" xfId="3" applyFont="1" applyProtection="1">
      <protection locked="0"/>
    </xf>
    <xf numFmtId="167" fontId="16" fillId="0" borderId="0" xfId="23" quotePrefix="1" applyNumberFormat="1" applyFont="1" applyBorder="1" applyAlignment="1">
      <alignment horizontal="left" indent="3"/>
    </xf>
    <xf numFmtId="167" fontId="16" fillId="0" borderId="0" xfId="20" quotePrefix="1" applyNumberFormat="1" applyFont="1" applyBorder="1" applyAlignment="1">
      <alignment horizontal="left" indent="3"/>
    </xf>
    <xf numFmtId="167" fontId="16" fillId="0" borderId="0" xfId="20" applyNumberFormat="1" applyFont="1" applyBorder="1" applyAlignment="1">
      <alignment horizontal="centerContinuous"/>
    </xf>
    <xf numFmtId="167" fontId="16" fillId="0" borderId="0" xfId="20" applyNumberFormat="1" applyFont="1" applyBorder="1" applyAlignment="1">
      <alignment horizontal="left" indent="2"/>
    </xf>
    <xf numFmtId="167" fontId="16" fillId="0" borderId="0" xfId="23" applyNumberFormat="1" applyFont="1" applyBorder="1" applyAlignment="1">
      <alignment horizontal="left" indent="3"/>
    </xf>
    <xf numFmtId="167" fontId="16" fillId="0" borderId="0" xfId="23" applyNumberFormat="1" applyFont="1" applyBorder="1" applyAlignment="1">
      <alignment horizontal="left" indent="2"/>
    </xf>
    <xf numFmtId="167" fontId="16" fillId="0" borderId="0" xfId="20" applyNumberFormat="1" applyFont="1" applyBorder="1" applyAlignment="1">
      <alignment horizontal="left"/>
    </xf>
    <xf numFmtId="167" fontId="16" fillId="0" borderId="0" xfId="20" applyNumberFormat="1" applyFont="1" applyFill="1" applyBorder="1" applyAlignment="1">
      <alignment horizontal="left"/>
    </xf>
    <xf numFmtId="167" fontId="24" fillId="0" borderId="0" xfId="20" quotePrefix="1" applyNumberFormat="1" applyFont="1" applyBorder="1" applyAlignment="1">
      <alignment horizontal="left"/>
    </xf>
    <xf numFmtId="167" fontId="16" fillId="0" borderId="0" xfId="29" quotePrefix="1" applyNumberFormat="1" applyFont="1" applyBorder="1" applyAlignment="1">
      <alignment horizontal="left" indent="1"/>
    </xf>
    <xf numFmtId="0" fontId="43" fillId="0" borderId="0" xfId="1" applyFont="1" applyAlignment="1">
      <alignment horizontal="left"/>
    </xf>
    <xf numFmtId="0" fontId="12" fillId="0" borderId="0" xfId="0" applyFont="1" applyFill="1" applyBorder="1"/>
    <xf numFmtId="49" fontId="13" fillId="0" borderId="0" xfId="15" applyNumberFormat="1" applyFont="1" applyFill="1" applyAlignment="1">
      <alignment horizontal="centerContinuous" vertical="center"/>
    </xf>
    <xf numFmtId="202" fontId="13" fillId="0" borderId="0" xfId="0" applyNumberFormat="1" applyFont="1" applyFill="1" applyAlignment="1">
      <alignment vertical="center"/>
    </xf>
    <xf numFmtId="202" fontId="48" fillId="0" borderId="0" xfId="0" applyNumberFormat="1" applyFont="1" applyFill="1" applyAlignment="1">
      <alignment vertical="center"/>
    </xf>
    <xf numFmtId="203" fontId="12" fillId="0" borderId="0" xfId="0" applyNumberFormat="1" applyFont="1" applyFill="1" applyBorder="1" applyAlignment="1">
      <alignment horizontal="right" vertical="center"/>
    </xf>
    <xf numFmtId="204" fontId="49" fillId="0" borderId="0" xfId="0" applyNumberFormat="1" applyFont="1" applyFill="1" applyBorder="1" applyAlignment="1">
      <alignment horizontal="right" vertical="center"/>
    </xf>
    <xf numFmtId="0" fontId="39" fillId="0" borderId="0" xfId="0" applyFont="1" applyFill="1"/>
    <xf numFmtId="203" fontId="8" fillId="0" borderId="0" xfId="0" applyNumberFormat="1" applyFont="1" applyFill="1" applyBorder="1" applyAlignment="1">
      <alignment horizontal="right" vertical="center"/>
    </xf>
    <xf numFmtId="0" fontId="0" fillId="0" borderId="0" xfId="0" applyFill="1" applyBorder="1" applyAlignment="1">
      <alignment vertical="top"/>
    </xf>
    <xf numFmtId="0" fontId="0" fillId="0" borderId="0" xfId="0" applyFill="1" applyBorder="1"/>
    <xf numFmtId="49" fontId="13" fillId="0" borderId="0" xfId="15" applyNumberFormat="1" applyFont="1" applyFill="1" applyBorder="1" applyAlignment="1">
      <alignment horizontal="centerContinuous" vertical="center"/>
    </xf>
    <xf numFmtId="202" fontId="13" fillId="0" borderId="0" xfId="0" applyNumberFormat="1" applyFont="1" applyFill="1" applyBorder="1" applyAlignment="1">
      <alignment vertical="center"/>
    </xf>
    <xf numFmtId="0" fontId="39" fillId="0" borderId="0" xfId="0" applyFont="1" applyFill="1" applyBorder="1"/>
    <xf numFmtId="0" fontId="5" fillId="0" borderId="0" xfId="3" applyFont="1"/>
    <xf numFmtId="166" fontId="8" fillId="0" borderId="0" xfId="23" applyNumberFormat="1" applyFont="1" applyBorder="1" applyAlignment="1">
      <alignment horizontal="center"/>
    </xf>
    <xf numFmtId="190" fontId="21" fillId="0" borderId="0" xfId="24" applyNumberFormat="1" applyFont="1" applyAlignment="1">
      <alignment vertical="center"/>
    </xf>
    <xf numFmtId="165" fontId="9" fillId="0" borderId="0" xfId="0" quotePrefix="1" applyNumberFormat="1" applyFont="1" applyAlignment="1">
      <alignment horizontal="left" vertical="center" wrapText="1"/>
    </xf>
    <xf numFmtId="165" fontId="9" fillId="0" borderId="0" xfId="0" applyNumberFormat="1" applyFont="1" applyAlignment="1">
      <alignment horizontal="left" vertical="center" wrapText="1"/>
    </xf>
    <xf numFmtId="0" fontId="8" fillId="0" borderId="0" xfId="20" applyNumberFormat="1" applyFont="1" applyBorder="1" applyAlignment="1">
      <alignment horizontal="left"/>
    </xf>
    <xf numFmtId="186" fontId="8" fillId="0" borderId="0" xfId="8" applyNumberFormat="1" applyFont="1" applyFill="1" applyBorder="1" applyAlignment="1"/>
    <xf numFmtId="208" fontId="8" fillId="0" borderId="0" xfId="8" applyNumberFormat="1" applyFont="1" applyFill="1" applyBorder="1" applyAlignment="1"/>
    <xf numFmtId="209" fontId="21" fillId="0" borderId="0" xfId="36" applyNumberFormat="1" applyFont="1" applyAlignment="1">
      <alignment horizontal="right"/>
    </xf>
    <xf numFmtId="186" fontId="8" fillId="0" borderId="0" xfId="36" applyNumberFormat="1" applyFont="1" applyBorder="1" applyAlignment="1"/>
    <xf numFmtId="186" fontId="8" fillId="0" borderId="0" xfId="36" applyNumberFormat="1" applyFont="1" applyAlignment="1"/>
    <xf numFmtId="179" fontId="21" fillId="0" borderId="0" xfId="36" applyNumberFormat="1" applyFont="1" applyBorder="1" applyAlignment="1"/>
    <xf numFmtId="210" fontId="8" fillId="0" borderId="0" xfId="0" applyNumberFormat="1" applyFont="1" applyAlignment="1">
      <alignment vertical="center"/>
    </xf>
    <xf numFmtId="0" fontId="8" fillId="0" borderId="2" xfId="0" applyFont="1" applyBorder="1" applyAlignment="1">
      <alignment horizontal="center" vertical="center" wrapText="1"/>
    </xf>
    <xf numFmtId="0" fontId="16" fillId="0" borderId="0" xfId="20" quotePrefix="1" applyNumberFormat="1" applyFont="1" applyBorder="1" applyAlignment="1">
      <alignment horizontal="left"/>
    </xf>
    <xf numFmtId="186" fontId="8" fillId="0" borderId="0" xfId="23" applyNumberFormat="1" applyFont="1" applyBorder="1" applyAlignment="1"/>
    <xf numFmtId="0" fontId="21" fillId="0" borderId="0" xfId="0" applyNumberFormat="1" applyFont="1" applyFill="1" applyBorder="1" applyAlignment="1"/>
    <xf numFmtId="208" fontId="8" fillId="0" borderId="0" xfId="0" applyNumberFormat="1" applyFont="1" applyBorder="1" applyAlignment="1"/>
    <xf numFmtId="209" fontId="21" fillId="0" borderId="0" xfId="0" applyNumberFormat="1" applyFont="1" applyFill="1" applyBorder="1" applyAlignment="1"/>
    <xf numFmtId="179" fontId="8" fillId="0" borderId="0" xfId="26" applyNumberFormat="1" applyFont="1" applyBorder="1" applyAlignment="1"/>
    <xf numFmtId="179" fontId="8" fillId="0" borderId="0" xfId="26" applyNumberFormat="1" applyFont="1" applyAlignment="1"/>
    <xf numFmtId="179" fontId="8" fillId="0" borderId="0" xfId="26" applyNumberFormat="1" applyFont="1" applyBorder="1" applyAlignment="1">
      <alignment vertical="center"/>
    </xf>
    <xf numFmtId="179" fontId="8" fillId="0" borderId="0" xfId="26" applyNumberFormat="1" applyFont="1" applyAlignment="1">
      <alignment vertical="center"/>
    </xf>
    <xf numFmtId="179" fontId="8" fillId="0" borderId="0" xfId="24" applyNumberFormat="1" applyFont="1" applyBorder="1" applyAlignment="1"/>
    <xf numFmtId="179" fontId="8" fillId="0" borderId="0" xfId="24" applyNumberFormat="1" applyFont="1" applyAlignment="1"/>
    <xf numFmtId="179" fontId="8" fillId="0" borderId="0" xfId="24" applyNumberFormat="1" applyFont="1" applyBorder="1" applyAlignment="1">
      <alignment vertical="center"/>
    </xf>
    <xf numFmtId="179" fontId="8" fillId="0" borderId="0" xfId="24" applyNumberFormat="1" applyFont="1" applyAlignment="1">
      <alignment vertical="center"/>
    </xf>
    <xf numFmtId="179" fontId="8" fillId="0" borderId="0" xfId="19" applyNumberFormat="1" applyFont="1" applyBorder="1" applyAlignment="1"/>
    <xf numFmtId="211" fontId="8" fillId="0" borderId="0" xfId="19" applyNumberFormat="1" applyFont="1" applyBorder="1" applyAlignment="1"/>
    <xf numFmtId="212" fontId="21" fillId="0" borderId="0" xfId="19" applyNumberFormat="1" applyFont="1" applyAlignment="1"/>
    <xf numFmtId="167" fontId="16" fillId="0" borderId="0" xfId="21" applyNumberFormat="1" applyFont="1" applyBorder="1" applyAlignment="1">
      <alignment horizontal="left" indent="1"/>
    </xf>
    <xf numFmtId="0" fontId="24" fillId="0" borderId="7" xfId="21" quotePrefix="1" applyFont="1" applyBorder="1" applyAlignment="1">
      <alignment horizontal="center" vertical="top" wrapText="1"/>
    </xf>
    <xf numFmtId="0" fontId="16" fillId="0" borderId="1" xfId="20" applyFont="1" applyBorder="1" applyAlignment="1">
      <alignment horizontal="centerContinuous" vertical="center"/>
    </xf>
    <xf numFmtId="167" fontId="16" fillId="0" borderId="0" xfId="29" applyNumberFormat="1" applyFont="1" applyBorder="1" applyAlignment="1">
      <alignment horizontal="left" indent="1"/>
    </xf>
    <xf numFmtId="179" fontId="8" fillId="0" borderId="0" xfId="19" applyNumberFormat="1" applyFont="1" applyAlignment="1"/>
    <xf numFmtId="179" fontId="8" fillId="3" borderId="0" xfId="19" applyNumberFormat="1" applyFont="1" applyFill="1" applyAlignment="1"/>
    <xf numFmtId="212" fontId="21" fillId="3" borderId="0" xfId="19" applyNumberFormat="1" applyFont="1" applyFill="1" applyAlignment="1"/>
    <xf numFmtId="0" fontId="16" fillId="0" borderId="0" xfId="33" applyFont="1"/>
    <xf numFmtId="167" fontId="16" fillId="0" borderId="0" xfId="33" quotePrefix="1" applyNumberFormat="1" applyFont="1" applyBorder="1" applyAlignment="1">
      <alignment horizontal="left" indent="1"/>
    </xf>
    <xf numFmtId="166" fontId="8" fillId="0" borderId="0" xfId="33" applyNumberFormat="1" applyFont="1" applyFill="1" applyBorder="1" applyAlignment="1">
      <alignment vertical="center"/>
    </xf>
    <xf numFmtId="166" fontId="8" fillId="0" borderId="0" xfId="33" applyNumberFormat="1" applyFont="1" applyFill="1" applyAlignment="1">
      <alignment vertical="center"/>
    </xf>
    <xf numFmtId="186" fontId="8" fillId="0" borderId="0" xfId="33" applyNumberFormat="1" applyFont="1" applyFill="1" applyAlignment="1">
      <alignment vertical="center"/>
    </xf>
    <xf numFmtId="196" fontId="16" fillId="0" borderId="3" xfId="32" quotePrefix="1" applyNumberFormat="1" applyFont="1" applyBorder="1" applyAlignment="1">
      <alignment horizontal="center" vertical="center" wrapText="1"/>
    </xf>
    <xf numFmtId="167" fontId="16" fillId="0" borderId="0" xfId="36" applyNumberFormat="1" applyFont="1" applyBorder="1" applyAlignment="1">
      <alignment horizontal="left" indent="1"/>
    </xf>
    <xf numFmtId="167" fontId="16" fillId="0" borderId="0" xfId="36" applyNumberFormat="1" applyFont="1" applyBorder="1" applyAlignment="1">
      <alignment horizontal="left" indent="3"/>
    </xf>
    <xf numFmtId="167" fontId="16" fillId="0" borderId="0" xfId="36" applyNumberFormat="1" applyFont="1" applyBorder="1" applyAlignment="1">
      <alignment horizontal="centerContinuous"/>
    </xf>
    <xf numFmtId="165" fontId="16" fillId="0" borderId="0" xfId="37" quotePrefix="1" applyNumberFormat="1" applyFont="1" applyBorder="1" applyAlignment="1">
      <alignment horizontal="left"/>
    </xf>
    <xf numFmtId="165" fontId="16" fillId="0" borderId="0" xfId="35" quotePrefix="1" applyNumberFormat="1" applyFont="1" applyBorder="1" applyAlignment="1">
      <alignment horizontal="left"/>
    </xf>
    <xf numFmtId="167" fontId="12" fillId="0" borderId="0" xfId="11" applyNumberFormat="1" applyFont="1" applyBorder="1" applyAlignment="1">
      <alignment horizontal="left" indent="6"/>
    </xf>
    <xf numFmtId="0" fontId="12" fillId="0" borderId="0" xfId="11" applyNumberFormat="1" applyFont="1" applyBorder="1" applyAlignment="1">
      <alignment horizontal="left" indent="7"/>
    </xf>
    <xf numFmtId="167" fontId="12" fillId="0" borderId="0" xfId="11" applyNumberFormat="1" applyFont="1" applyBorder="1" applyAlignment="1">
      <alignment horizontal="left" indent="7"/>
    </xf>
    <xf numFmtId="167" fontId="16" fillId="0" borderId="0" xfId="11" applyNumberFormat="1" applyFont="1" applyBorder="1" applyAlignment="1">
      <alignment horizontal="left"/>
    </xf>
    <xf numFmtId="167" fontId="16" fillId="0" borderId="0" xfId="13" applyNumberFormat="1" applyFont="1" applyBorder="1" applyAlignment="1">
      <alignment horizontal="centerContinuous"/>
    </xf>
    <xf numFmtId="165" fontId="16" fillId="0" borderId="3" xfId="0" quotePrefix="1" applyNumberFormat="1" applyFont="1" applyBorder="1" applyAlignment="1">
      <alignment horizontal="center" vertical="center" wrapText="1"/>
    </xf>
    <xf numFmtId="165" fontId="16" fillId="0" borderId="3" xfId="14" quotePrefix="1" applyNumberFormat="1" applyFont="1" applyBorder="1" applyAlignment="1">
      <alignment horizontal="center" vertical="center" wrapText="1"/>
    </xf>
    <xf numFmtId="165" fontId="16" fillId="0" borderId="10" xfId="0" quotePrefix="1" applyNumberFormat="1" applyFont="1" applyBorder="1" applyAlignment="1">
      <alignment horizontal="center" vertical="center" wrapText="1"/>
    </xf>
    <xf numFmtId="165" fontId="16" fillId="0" borderId="9" xfId="0" quotePrefix="1" applyNumberFormat="1" applyFont="1" applyBorder="1" applyAlignment="1">
      <alignment horizontal="center" vertical="center" wrapText="1"/>
    </xf>
    <xf numFmtId="167" fontId="16" fillId="0" borderId="0" xfId="0" applyNumberFormat="1" applyFont="1" applyBorder="1" applyAlignment="1">
      <alignment horizontal="left" indent="1"/>
    </xf>
    <xf numFmtId="0" fontId="43" fillId="0" borderId="0" xfId="3" applyFont="1" applyAlignment="1"/>
    <xf numFmtId="167" fontId="43" fillId="0" borderId="0" xfId="3" applyNumberFormat="1" applyFont="1" applyAlignment="1" applyProtection="1">
      <alignment horizontal="left"/>
      <protection locked="0"/>
    </xf>
    <xf numFmtId="0" fontId="43" fillId="0" borderId="0" xfId="3" quotePrefix="1" applyFont="1" applyAlignment="1">
      <alignment horizontal="left"/>
    </xf>
    <xf numFmtId="0" fontId="43" fillId="0" borderId="0" xfId="3" applyFont="1" applyAlignment="1">
      <alignment horizontal="left"/>
    </xf>
    <xf numFmtId="169" fontId="24" fillId="0" borderId="0" xfId="20" quotePrefix="1" applyNumberFormat="1" applyFont="1" applyBorder="1" applyAlignment="1">
      <alignment horizontal="left" indent="4"/>
    </xf>
    <xf numFmtId="169" fontId="16" fillId="0" borderId="0" xfId="20" quotePrefix="1" applyNumberFormat="1" applyFont="1" applyBorder="1" applyAlignment="1">
      <alignment horizontal="left" vertical="center" indent="4"/>
    </xf>
    <xf numFmtId="0" fontId="52" fillId="0" borderId="0" xfId="0" applyFont="1" applyFill="1" applyBorder="1"/>
    <xf numFmtId="16" fontId="52" fillId="0" borderId="0" xfId="0" applyNumberFormat="1" applyFont="1" applyFill="1" applyBorder="1"/>
    <xf numFmtId="0" fontId="52" fillId="0" borderId="0" xfId="15" applyFont="1" applyFill="1" applyBorder="1" applyAlignment="1">
      <alignment horizontal="centerContinuous" vertical="center" wrapText="1"/>
    </xf>
    <xf numFmtId="0" fontId="52" fillId="0" borderId="0" xfId="15" applyFont="1" applyFill="1" applyBorder="1" applyAlignment="1">
      <alignment horizontal="center" vertical="center" wrapText="1"/>
    </xf>
    <xf numFmtId="0" fontId="53" fillId="0" borderId="0" xfId="0" applyNumberFormat="1" applyFont="1" applyFill="1" applyBorder="1"/>
    <xf numFmtId="0" fontId="13" fillId="0" borderId="0" xfId="10" applyFont="1" applyFill="1" applyAlignment="1">
      <alignment horizontal="center" vertical="center"/>
    </xf>
    <xf numFmtId="205" fontId="13" fillId="0" borderId="0" xfId="5" applyNumberFormat="1" applyFont="1" applyFill="1"/>
    <xf numFmtId="0" fontId="3" fillId="0" borderId="0" xfId="0" applyFont="1" applyFill="1" applyAlignment="1">
      <alignment wrapText="1"/>
    </xf>
    <xf numFmtId="0" fontId="3" fillId="0" borderId="0" xfId="0" applyFont="1" applyFill="1" applyAlignment="1"/>
    <xf numFmtId="0" fontId="3" fillId="0" borderId="0" xfId="0" applyFont="1" applyFill="1"/>
    <xf numFmtId="0" fontId="13" fillId="0" borderId="0" xfId="15" applyFont="1" applyFill="1" applyBorder="1" applyAlignment="1">
      <alignment vertical="center"/>
    </xf>
    <xf numFmtId="0" fontId="13" fillId="0" borderId="0" xfId="15" quotePrefix="1" applyFont="1" applyFill="1" applyBorder="1" applyAlignment="1">
      <alignment vertical="center" wrapText="1"/>
    </xf>
    <xf numFmtId="0" fontId="51" fillId="0" borderId="0" xfId="0" applyFont="1"/>
    <xf numFmtId="0" fontId="18" fillId="0" borderId="0" xfId="0" applyFont="1" applyFill="1" applyAlignment="1">
      <alignment horizontal="right"/>
    </xf>
    <xf numFmtId="0" fontId="39" fillId="0" borderId="0" xfId="0" applyFont="1" applyFill="1" applyAlignment="1">
      <alignment horizontal="right"/>
    </xf>
    <xf numFmtId="0" fontId="39" fillId="0" borderId="0" xfId="0" applyFont="1" applyFill="1" applyAlignment="1" applyProtection="1">
      <alignment horizontal="right"/>
      <protection locked="0"/>
    </xf>
    <xf numFmtId="0" fontId="43" fillId="0" borderId="0" xfId="1" applyFont="1" applyFill="1" applyAlignment="1">
      <alignment horizontal="right"/>
    </xf>
    <xf numFmtId="0" fontId="43" fillId="0" borderId="0" xfId="1" applyFont="1" applyFill="1" applyAlignment="1" applyProtection="1">
      <alignment horizontal="right"/>
      <protection locked="0"/>
    </xf>
    <xf numFmtId="0" fontId="43" fillId="0" borderId="0" xfId="3" applyFont="1" applyFill="1" applyAlignment="1">
      <alignment horizontal="right"/>
    </xf>
    <xf numFmtId="0" fontId="18" fillId="0" borderId="0" xfId="0" applyFont="1" applyFill="1" applyAlignment="1">
      <alignment horizontal="left"/>
    </xf>
    <xf numFmtId="0" fontId="39" fillId="0" borderId="0" xfId="0" applyFont="1" applyFill="1" applyAlignment="1">
      <alignment horizontal="left"/>
    </xf>
    <xf numFmtId="16" fontId="39" fillId="0" borderId="0" xfId="0" quotePrefix="1" applyNumberFormat="1" applyFont="1" applyFill="1" applyAlignment="1">
      <alignment horizontal="left"/>
    </xf>
    <xf numFmtId="0" fontId="39" fillId="0" borderId="0" xfId="0" applyFont="1" applyFill="1" applyAlignment="1" applyProtection="1">
      <alignment horizontal="left"/>
      <protection locked="0"/>
    </xf>
    <xf numFmtId="0" fontId="39" fillId="0" borderId="0" xfId="0" applyFont="1" applyFill="1" applyAlignment="1"/>
    <xf numFmtId="0" fontId="4" fillId="0" borderId="0" xfId="0" applyFont="1" applyFill="1" applyAlignment="1">
      <alignment horizontal="left"/>
    </xf>
    <xf numFmtId="0" fontId="4" fillId="0" borderId="0" xfId="0" applyFont="1" applyFill="1" applyAlignment="1">
      <alignment horizontal="right"/>
    </xf>
    <xf numFmtId="0" fontId="46" fillId="0" borderId="0" xfId="0" applyFont="1" applyFill="1" applyAlignment="1"/>
    <xf numFmtId="0" fontId="43" fillId="0" borderId="0" xfId="3" applyFont="1" applyFill="1" applyAlignment="1">
      <alignment horizontal="left"/>
    </xf>
    <xf numFmtId="0" fontId="43" fillId="0" borderId="0" xfId="3" quotePrefix="1" applyFont="1" applyFill="1" applyAlignment="1">
      <alignment horizontal="left"/>
    </xf>
    <xf numFmtId="0" fontId="13" fillId="0" borderId="0" xfId="0" applyFont="1" applyFill="1" applyAlignment="1"/>
    <xf numFmtId="188" fontId="13" fillId="0" borderId="0" xfId="0" applyNumberFormat="1" applyFont="1" applyFill="1"/>
    <xf numFmtId="188" fontId="37" fillId="0" borderId="0" xfId="0" applyNumberFormat="1" applyFont="1" applyFill="1"/>
    <xf numFmtId="188" fontId="13" fillId="0" borderId="0" xfId="0" applyNumberFormat="1" applyFont="1" applyFill="1" applyAlignment="1"/>
    <xf numFmtId="188" fontId="37" fillId="0" borderId="0" xfId="0" applyNumberFormat="1" applyFont="1" applyFill="1" applyAlignment="1"/>
    <xf numFmtId="0" fontId="13" fillId="0" borderId="0" xfId="20" applyNumberFormat="1" applyFont="1" applyFill="1" applyBorder="1" applyAlignment="1"/>
    <xf numFmtId="0" fontId="13" fillId="0" borderId="0" xfId="0" applyFont="1" applyFill="1" applyAlignment="1">
      <alignment horizontal="left"/>
    </xf>
    <xf numFmtId="0" fontId="15" fillId="0" borderId="0" xfId="0" applyFont="1" applyFill="1"/>
    <xf numFmtId="0" fontId="14" fillId="0" borderId="0" xfId="0" applyFont="1" applyFill="1"/>
    <xf numFmtId="0" fontId="14" fillId="0" borderId="0" xfId="0" applyFont="1" applyFill="1" applyAlignment="1">
      <alignment horizontal="center"/>
    </xf>
    <xf numFmtId="0" fontId="14" fillId="0" borderId="0" xfId="0" applyFont="1" applyFill="1" applyAlignment="1"/>
    <xf numFmtId="0" fontId="14" fillId="0" borderId="0" xfId="0" applyFont="1" applyFill="1" applyAlignment="1">
      <alignment wrapText="1"/>
    </xf>
    <xf numFmtId="205" fontId="14" fillId="0" borderId="0" xfId="0" applyNumberFormat="1" applyFont="1" applyFill="1"/>
    <xf numFmtId="205" fontId="14" fillId="0" borderId="0" xfId="5" applyNumberFormat="1" applyFont="1" applyFill="1"/>
    <xf numFmtId="0" fontId="50" fillId="0" borderId="0" xfId="0" applyFont="1" applyFill="1"/>
    <xf numFmtId="206" fontId="50" fillId="0" borderId="0" xfId="0" applyNumberFormat="1" applyFont="1" applyFill="1"/>
    <xf numFmtId="203" fontId="8" fillId="0" borderId="0" xfId="0" applyNumberFormat="1" applyFont="1" applyFill="1" applyBorder="1" applyAlignment="1">
      <alignment vertical="center"/>
    </xf>
    <xf numFmtId="203" fontId="12" fillId="0" borderId="0" xfId="0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" wrapText="1"/>
    </xf>
    <xf numFmtId="0" fontId="50" fillId="0" borderId="0" xfId="0" applyNumberFormat="1" applyFont="1" applyFill="1"/>
    <xf numFmtId="0" fontId="14" fillId="0" borderId="0" xfId="0" applyNumberFormat="1" applyFont="1" applyFill="1"/>
    <xf numFmtId="0" fontId="13" fillId="0" borderId="0" xfId="0" applyFont="1" applyFill="1" applyAlignment="1">
      <alignment wrapText="1"/>
    </xf>
    <xf numFmtId="0" fontId="14" fillId="0" borderId="0" xfId="15" applyFont="1" applyFill="1" applyBorder="1" applyAlignment="1">
      <alignment horizontal="center" vertical="center" wrapText="1"/>
    </xf>
    <xf numFmtId="0" fontId="14" fillId="0" borderId="0" xfId="0" applyNumberFormat="1" applyFont="1" applyFill="1" applyBorder="1" applyAlignment="1">
      <alignment horizontal="center"/>
    </xf>
    <xf numFmtId="0" fontId="9" fillId="0" borderId="0" xfId="0" applyNumberFormat="1" applyFont="1" applyFill="1" applyBorder="1" applyAlignment="1">
      <alignment horizontal="center"/>
    </xf>
    <xf numFmtId="0" fontId="56" fillId="0" borderId="0" xfId="0" quotePrefix="1" applyFont="1" applyFill="1" applyAlignment="1">
      <alignment horizontal="left"/>
    </xf>
    <xf numFmtId="207" fontId="55" fillId="0" borderId="0" xfId="0" applyNumberFormat="1" applyFont="1" applyFill="1" applyAlignment="1">
      <alignment vertical="top"/>
    </xf>
    <xf numFmtId="207" fontId="55" fillId="0" borderId="0" xfId="0" applyNumberFormat="1" applyFont="1" applyFill="1"/>
    <xf numFmtId="165" fontId="14" fillId="0" borderId="0" xfId="23" applyNumberFormat="1" applyFont="1" applyAlignment="1">
      <alignment horizontal="left"/>
    </xf>
    <xf numFmtId="165" fontId="9" fillId="0" borderId="0" xfId="23" applyNumberFormat="1" applyFont="1" applyAlignment="1"/>
    <xf numFmtId="0" fontId="9" fillId="0" borderId="0" xfId="23" applyFont="1" applyAlignment="1">
      <alignment horizontal="left"/>
    </xf>
    <xf numFmtId="0" fontId="14" fillId="0" borderId="0" xfId="23" applyFont="1" applyAlignment="1">
      <alignment horizontal="left"/>
    </xf>
    <xf numFmtId="0" fontId="14" fillId="0" borderId="0" xfId="23" applyFont="1" applyAlignment="1"/>
    <xf numFmtId="0" fontId="9" fillId="0" borderId="0" xfId="0" applyFont="1"/>
    <xf numFmtId="0" fontId="9" fillId="0" borderId="0" xfId="20" applyFont="1" applyAlignment="1">
      <alignment vertical="center"/>
    </xf>
    <xf numFmtId="165" fontId="9" fillId="0" borderId="0" xfId="20" applyNumberFormat="1" applyFont="1" applyAlignment="1"/>
    <xf numFmtId="165" fontId="9" fillId="0" borderId="0" xfId="22" applyNumberFormat="1" applyFont="1" applyAlignment="1"/>
    <xf numFmtId="165" fontId="9" fillId="0" borderId="0" xfId="19" applyNumberFormat="1" applyFont="1" applyAlignment="1"/>
    <xf numFmtId="165" fontId="9" fillId="0" borderId="0" xfId="21" applyNumberFormat="1" applyFont="1" applyAlignment="1"/>
    <xf numFmtId="181" fontId="9" fillId="0" borderId="0" xfId="33" applyNumberFormat="1" applyFont="1" applyAlignment="1">
      <alignment vertical="center"/>
    </xf>
    <xf numFmtId="0" fontId="14" fillId="0" borderId="0" xfId="0" applyFont="1" applyAlignment="1">
      <alignment horizontal="left"/>
    </xf>
    <xf numFmtId="0" fontId="14" fillId="0" borderId="0" xfId="0" quotePrefix="1" applyFont="1" applyAlignment="1">
      <alignment horizontal="left"/>
    </xf>
    <xf numFmtId="0" fontId="3" fillId="0" borderId="0" xfId="0" applyFont="1" applyFill="1" applyAlignment="1">
      <alignment horizontal="left" wrapText="1"/>
    </xf>
    <xf numFmtId="0" fontId="3" fillId="0" borderId="0" xfId="0" quotePrefix="1" applyFont="1" applyFill="1" applyAlignment="1">
      <alignment horizontal="left" wrapText="1"/>
    </xf>
    <xf numFmtId="0" fontId="49" fillId="0" borderId="0" xfId="0" applyFont="1" applyFill="1"/>
    <xf numFmtId="165" fontId="9" fillId="0" borderId="0" xfId="35" applyNumberFormat="1" applyFont="1" applyAlignment="1">
      <alignment vertical="center"/>
    </xf>
    <xf numFmtId="165" fontId="9" fillId="0" borderId="0" xfId="36" applyNumberFormat="1" applyFont="1" applyAlignment="1">
      <alignment vertical="center"/>
    </xf>
    <xf numFmtId="0" fontId="4" fillId="0" borderId="0" xfId="1" quotePrefix="1" applyFont="1" applyAlignment="1">
      <alignment horizontal="left"/>
    </xf>
    <xf numFmtId="0" fontId="18" fillId="0" borderId="0" xfId="0" quotePrefix="1" applyFont="1" applyAlignment="1">
      <alignment horizontal="left" vertical="top"/>
    </xf>
    <xf numFmtId="202" fontId="14" fillId="0" borderId="0" xfId="0" applyNumberFormat="1" applyFont="1" applyFill="1" applyBorder="1" applyAlignment="1">
      <alignment vertical="center"/>
    </xf>
    <xf numFmtId="49" fontId="14" fillId="0" borderId="0" xfId="15" applyNumberFormat="1" applyFont="1" applyFill="1" applyBorder="1" applyAlignment="1">
      <alignment horizontal="centerContinuous" vertical="center"/>
    </xf>
    <xf numFmtId="0" fontId="14" fillId="0" borderId="0" xfId="0" quotePrefix="1" applyFont="1" applyFill="1" applyAlignment="1">
      <alignment horizontal="left"/>
    </xf>
    <xf numFmtId="0" fontId="12" fillId="0" borderId="5" xfId="0" quotePrefix="1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1" xfId="0" quotePrefix="1" applyFont="1" applyFill="1" applyBorder="1" applyAlignment="1">
      <alignment horizontal="center" vertical="center" wrapText="1"/>
    </xf>
    <xf numFmtId="0" fontId="8" fillId="0" borderId="5" xfId="0" quotePrefix="1" applyFont="1" applyFill="1" applyBorder="1" applyAlignment="1">
      <alignment horizontal="center" vertical="center" wrapText="1"/>
    </xf>
    <xf numFmtId="0" fontId="8" fillId="0" borderId="1" xfId="0" quotePrefix="1" applyFont="1" applyFill="1" applyBorder="1" applyAlignment="1">
      <alignment horizontal="center" vertical="center" wrapText="1"/>
    </xf>
    <xf numFmtId="0" fontId="5" fillId="0" borderId="0" xfId="3" applyFont="1" applyFill="1" applyAlignment="1">
      <alignment horizontal="right"/>
    </xf>
    <xf numFmtId="0" fontId="39" fillId="0" borderId="0" xfId="0" applyFont="1" applyFill="1" applyAlignment="1">
      <alignment vertical="top"/>
    </xf>
    <xf numFmtId="0" fontId="5" fillId="0" borderId="0" xfId="3" applyFont="1" applyAlignment="1">
      <alignment vertical="top"/>
    </xf>
    <xf numFmtId="0" fontId="14" fillId="4" borderId="0" xfId="33" applyNumberFormat="1" applyFont="1" applyFill="1" applyBorder="1" applyAlignment="1">
      <alignment vertical="center"/>
    </xf>
    <xf numFmtId="0" fontId="9" fillId="3" borderId="0" xfId="33" quotePrefix="1" applyNumberFormat="1" applyFont="1" applyFill="1" applyBorder="1" applyAlignment="1">
      <alignment horizontal="left" vertical="center"/>
    </xf>
    <xf numFmtId="0" fontId="14" fillId="5" borderId="0" xfId="33" applyNumberFormat="1" applyFont="1" applyFill="1" applyBorder="1" applyAlignment="1">
      <alignment vertical="center"/>
    </xf>
    <xf numFmtId="167" fontId="12" fillId="0" borderId="0" xfId="36" quotePrefix="1" applyNumberFormat="1" applyFont="1" applyBorder="1" applyAlignment="1">
      <alignment horizontal="left" indent="1"/>
    </xf>
    <xf numFmtId="0" fontId="14" fillId="0" borderId="0" xfId="33" applyNumberFormat="1" applyFont="1" applyFill="1" applyBorder="1" applyAlignment="1">
      <alignment vertical="center"/>
    </xf>
    <xf numFmtId="0" fontId="8" fillId="0" borderId="0" xfId="33" applyFont="1" applyFill="1"/>
    <xf numFmtId="0" fontId="8" fillId="0" borderId="0" xfId="33" applyFont="1" applyFill="1" applyAlignment="1">
      <alignment vertical="center"/>
    </xf>
    <xf numFmtId="0" fontId="9" fillId="0" borderId="0" xfId="33" applyNumberFormat="1" applyFont="1" applyFill="1" applyBorder="1" applyAlignment="1">
      <alignment vertical="center"/>
    </xf>
    <xf numFmtId="0" fontId="51" fillId="0" borderId="0" xfId="0" quotePrefix="1" applyFont="1" applyAlignment="1">
      <alignment horizontal="left"/>
    </xf>
    <xf numFmtId="0" fontId="8" fillId="0" borderId="1" xfId="9" quotePrefix="1" applyFont="1" applyFill="1" applyBorder="1" applyAlignment="1">
      <alignment horizontal="center" vertical="center" wrapText="1"/>
    </xf>
    <xf numFmtId="165" fontId="9" fillId="0" borderId="0" xfId="20" quotePrefix="1" applyNumberFormat="1" applyFont="1" applyAlignment="1">
      <alignment vertical="center" wrapText="1"/>
    </xf>
    <xf numFmtId="165" fontId="9" fillId="0" borderId="0" xfId="20" applyNumberFormat="1" applyFont="1" applyAlignment="1">
      <alignment vertical="center" wrapText="1"/>
    </xf>
    <xf numFmtId="0" fontId="8" fillId="0" borderId="5" xfId="19" quotePrefix="1" applyNumberFormat="1" applyFont="1" applyBorder="1" applyAlignment="1">
      <alignment horizontal="center" vertical="center"/>
    </xf>
    <xf numFmtId="167" fontId="8" fillId="0" borderId="0" xfId="0" quotePrefix="1" applyNumberFormat="1" applyFont="1" applyBorder="1" applyAlignment="1">
      <alignment horizontal="left" indent="1"/>
    </xf>
    <xf numFmtId="0" fontId="12" fillId="0" borderId="7" xfId="0" quotePrefix="1" applyFont="1" applyBorder="1" applyAlignment="1">
      <alignment horizontal="center" vertical="center" wrapText="1"/>
    </xf>
    <xf numFmtId="0" fontId="7" fillId="0" borderId="0" xfId="23" applyFont="1" applyFill="1" applyAlignment="1">
      <alignment vertical="center"/>
    </xf>
    <xf numFmtId="179" fontId="12" fillId="0" borderId="0" xfId="23" applyNumberFormat="1" applyFont="1" applyFill="1" applyBorder="1" applyAlignment="1"/>
    <xf numFmtId="179" fontId="12" fillId="0" borderId="0" xfId="23" applyNumberFormat="1" applyFont="1" applyFill="1" applyAlignment="1"/>
    <xf numFmtId="180" fontId="12" fillId="0" borderId="0" xfId="0" applyNumberFormat="1" applyFont="1" applyFill="1" applyAlignment="1"/>
    <xf numFmtId="196" fontId="8" fillId="0" borderId="3" xfId="32" applyNumberFormat="1" applyFont="1" applyBorder="1" applyAlignment="1">
      <alignment horizontal="center" vertical="center" wrapText="1"/>
    </xf>
    <xf numFmtId="1" fontId="8" fillId="0" borderId="3" xfId="32" applyNumberFormat="1" applyFont="1" applyBorder="1" applyAlignment="1">
      <alignment horizontal="center" vertical="center" wrapText="1"/>
    </xf>
    <xf numFmtId="196" fontId="16" fillId="0" borderId="4" xfId="32" quotePrefix="1" applyNumberFormat="1" applyFont="1" applyBorder="1" applyAlignment="1">
      <alignment horizontal="center" vertical="center" wrapText="1"/>
    </xf>
    <xf numFmtId="196" fontId="8" fillId="0" borderId="7" xfId="32" applyNumberFormat="1" applyFont="1" applyBorder="1" applyAlignment="1">
      <alignment horizontal="center" vertical="center" wrapText="1"/>
    </xf>
    <xf numFmtId="0" fontId="12" fillId="0" borderId="3" xfId="19" applyNumberFormat="1" applyFont="1" applyBorder="1" applyAlignment="1">
      <alignment horizontal="center" vertical="center"/>
    </xf>
    <xf numFmtId="174" fontId="12" fillId="0" borderId="0" xfId="19" applyNumberFormat="1" applyFont="1" applyBorder="1" applyAlignment="1"/>
    <xf numFmtId="166" fontId="12" fillId="0" borderId="0" xfId="19" applyNumberFormat="1" applyFont="1" applyBorder="1" applyAlignment="1">
      <alignment vertical="center"/>
    </xf>
    <xf numFmtId="167" fontId="8" fillId="0" borderId="0" xfId="29" quotePrefix="1" applyNumberFormat="1" applyFont="1" applyBorder="1" applyAlignment="1">
      <alignment horizontal="left" indent="2"/>
    </xf>
    <xf numFmtId="211" fontId="8" fillId="0" borderId="0" xfId="0" applyNumberFormat="1" applyFont="1" applyAlignment="1">
      <alignment vertical="center"/>
    </xf>
    <xf numFmtId="213" fontId="8" fillId="0" borderId="0" xfId="0" applyNumberFormat="1" applyFont="1" applyAlignment="1">
      <alignment vertical="center"/>
    </xf>
    <xf numFmtId="0" fontId="8" fillId="0" borderId="0" xfId="35" applyNumberFormat="1" applyFont="1" applyFill="1" applyBorder="1" applyAlignment="1">
      <alignment horizontal="centerContinuous"/>
    </xf>
    <xf numFmtId="189" fontId="8" fillId="0" borderId="0" xfId="23" applyNumberFormat="1" applyFont="1" applyFill="1" applyBorder="1" applyAlignment="1"/>
    <xf numFmtId="49" fontId="3" fillId="0" borderId="0" xfId="15" applyNumberFormat="1" applyFont="1" applyFill="1" applyAlignment="1">
      <alignment horizontal="centerContinuous" vertical="top"/>
    </xf>
    <xf numFmtId="49" fontId="52" fillId="0" borderId="0" xfId="15" applyNumberFormat="1" applyFont="1" applyFill="1" applyBorder="1" applyAlignment="1">
      <alignment horizontal="centerContinuous" vertical="top"/>
    </xf>
    <xf numFmtId="202" fontId="52" fillId="0" borderId="0" xfId="0" applyNumberFormat="1" applyFont="1" applyFill="1" applyAlignment="1">
      <alignment vertical="center"/>
    </xf>
    <xf numFmtId="205" fontId="52" fillId="0" borderId="14" xfId="0" applyNumberFormat="1" applyFont="1" applyFill="1" applyBorder="1" applyAlignment="1">
      <alignment vertical="center"/>
    </xf>
    <xf numFmtId="2" fontId="60" fillId="0" borderId="0" xfId="0" applyNumberFormat="1" applyFont="1" applyFill="1"/>
    <xf numFmtId="206" fontId="60" fillId="0" borderId="0" xfId="0" applyNumberFormat="1" applyFont="1" applyFill="1"/>
    <xf numFmtId="0" fontId="13" fillId="0" borderId="0" xfId="0" applyFont="1" applyFill="1" applyAlignment="1">
      <alignment horizontal="left" wrapText="1"/>
    </xf>
    <xf numFmtId="207" fontId="49" fillId="0" borderId="0" xfId="0" applyNumberFormat="1" applyFont="1" applyFill="1" applyAlignment="1">
      <alignment vertical="top"/>
    </xf>
    <xf numFmtId="202" fontId="9" fillId="0" borderId="0" xfId="0" applyNumberFormat="1" applyFont="1" applyFill="1" applyBorder="1" applyAlignment="1">
      <alignment vertical="center"/>
    </xf>
    <xf numFmtId="49" fontId="9" fillId="0" borderId="0" xfId="15" applyNumberFormat="1" applyFont="1" applyFill="1" applyBorder="1" applyAlignment="1">
      <alignment horizontal="centerContinuous" vertical="center"/>
    </xf>
    <xf numFmtId="212" fontId="21" fillId="0" borderId="0" xfId="19" applyNumberFormat="1" applyFont="1" applyAlignment="1">
      <alignment horizontal="right"/>
    </xf>
    <xf numFmtId="0" fontId="8" fillId="0" borderId="0" xfId="39" applyFont="1" applyBorder="1" applyAlignment="1">
      <alignment horizontal="right" indent="5"/>
    </xf>
    <xf numFmtId="0" fontId="8" fillId="0" borderId="0" xfId="20" applyFont="1" applyBorder="1" applyAlignment="1">
      <alignment horizontal="left"/>
    </xf>
    <xf numFmtId="0" fontId="21" fillId="0" borderId="0" xfId="0" applyFont="1" applyFill="1" applyBorder="1" applyAlignment="1"/>
    <xf numFmtId="187" fontId="21" fillId="0" borderId="0" xfId="0" applyNumberFormat="1" applyFont="1" applyBorder="1" applyAlignment="1"/>
    <xf numFmtId="181" fontId="14" fillId="0" borderId="0" xfId="33" quotePrefix="1" applyNumberFormat="1" applyFont="1" applyAlignment="1">
      <alignment horizontal="left" vertical="center" wrapText="1"/>
    </xf>
    <xf numFmtId="181" fontId="14" fillId="0" borderId="0" xfId="33" applyNumberFormat="1" applyFont="1" applyAlignment="1">
      <alignment horizontal="left" vertical="center" wrapText="1"/>
    </xf>
    <xf numFmtId="181" fontId="14" fillId="0" borderId="0" xfId="33" applyNumberFormat="1" applyFont="1" applyAlignment="1">
      <alignment horizontal="left" vertical="center"/>
    </xf>
    <xf numFmtId="167" fontId="12" fillId="0" borderId="0" xfId="33" applyNumberFormat="1" applyFont="1" applyFill="1" applyBorder="1" applyAlignment="1">
      <alignment horizontal="left" vertical="center" indent="3"/>
    </xf>
    <xf numFmtId="0" fontId="12" fillId="0" borderId="0" xfId="33" applyNumberFormat="1" applyFont="1" applyFill="1" applyBorder="1" applyAlignment="1">
      <alignment horizontal="left" vertical="center" indent="2"/>
    </xf>
    <xf numFmtId="167" fontId="8" fillId="0" borderId="0" xfId="0" applyNumberFormat="1" applyFont="1" applyFill="1" applyBorder="1" applyAlignment="1">
      <alignment horizontal="left" indent="1"/>
    </xf>
    <xf numFmtId="167" fontId="12" fillId="0" borderId="0" xfId="0" applyNumberFormat="1" applyFont="1" applyFill="1" applyBorder="1" applyAlignment="1">
      <alignment horizontal="left" vertical="center" indent="1"/>
    </xf>
    <xf numFmtId="167" fontId="8" fillId="0" borderId="0" xfId="0" applyNumberFormat="1" applyFont="1" applyBorder="1" applyAlignment="1">
      <alignment horizontal="left" indent="2"/>
    </xf>
    <xf numFmtId="165" fontId="8" fillId="0" borderId="0" xfId="0" applyNumberFormat="1" applyFont="1" applyAlignment="1">
      <alignment horizontal="left" indent="1"/>
    </xf>
    <xf numFmtId="49" fontId="43" fillId="0" borderId="0" xfId="1" applyNumberFormat="1" applyFont="1" applyAlignment="1" applyProtection="1">
      <alignment horizontal="left"/>
      <protection locked="0"/>
    </xf>
    <xf numFmtId="0" fontId="5" fillId="0" borderId="0" xfId="0" applyFont="1" applyFill="1" applyAlignment="1">
      <alignment horizontal="right"/>
    </xf>
    <xf numFmtId="0" fontId="5" fillId="0" borderId="0" xfId="0" applyFont="1" applyAlignment="1"/>
    <xf numFmtId="0" fontId="43" fillId="0" borderId="0" xfId="3" quotePrefix="1" applyFont="1"/>
    <xf numFmtId="0" fontId="18" fillId="0" borderId="0" xfId="3" applyFont="1" applyFill="1" applyAlignment="1">
      <alignment horizontal="right"/>
    </xf>
    <xf numFmtId="0" fontId="18" fillId="0" borderId="0" xfId="3" applyFont="1" applyAlignment="1"/>
    <xf numFmtId="0" fontId="39" fillId="0" borderId="0" xfId="3" applyFont="1" applyAlignment="1"/>
    <xf numFmtId="167" fontId="8" fillId="0" borderId="0" xfId="25" applyNumberFormat="1" applyFont="1" applyBorder="1" applyAlignment="1">
      <alignment horizontal="left" vertical="center"/>
    </xf>
    <xf numFmtId="0" fontId="8" fillId="0" borderId="0" xfId="25" applyNumberFormat="1" applyFont="1" applyBorder="1" applyAlignment="1">
      <alignment horizontal="left" vertical="center"/>
    </xf>
    <xf numFmtId="167" fontId="8" fillId="0" borderId="0" xfId="25" applyNumberFormat="1" applyFont="1" applyBorder="1" applyAlignment="1">
      <alignment horizontal="left" vertical="top" indent="2"/>
    </xf>
    <xf numFmtId="179" fontId="8" fillId="0" borderId="0" xfId="26" applyNumberFormat="1" applyFont="1" applyBorder="1" applyAlignment="1">
      <alignment vertical="top"/>
    </xf>
    <xf numFmtId="179" fontId="8" fillId="0" borderId="0" xfId="26" applyNumberFormat="1" applyFont="1" applyAlignment="1">
      <alignment vertical="top"/>
    </xf>
    <xf numFmtId="0" fontId="43" fillId="0" borderId="0" xfId="3" applyFont="1"/>
    <xf numFmtId="167" fontId="43" fillId="0" borderId="0" xfId="3" applyNumberFormat="1" applyFont="1" applyAlignment="1" applyProtection="1">
      <alignment horizontal="left" wrapText="1"/>
      <protection locked="0"/>
    </xf>
    <xf numFmtId="0" fontId="43" fillId="0" borderId="0" xfId="3" quotePrefix="1" applyFont="1" applyFill="1"/>
    <xf numFmtId="167" fontId="12" fillId="0" borderId="0" xfId="11" applyNumberFormat="1" applyFont="1" applyBorder="1" applyAlignment="1">
      <alignment horizontal="left" indent="5"/>
    </xf>
    <xf numFmtId="0" fontId="8" fillId="0" borderId="0" xfId="9" applyFont="1" applyBorder="1" applyAlignment="1">
      <alignment horizontal="left" indent="2"/>
    </xf>
    <xf numFmtId="167" fontId="8" fillId="0" borderId="0" xfId="20" applyNumberFormat="1" applyFont="1" applyFill="1" applyBorder="1" applyAlignment="1">
      <alignment horizontal="left" indent="3"/>
    </xf>
    <xf numFmtId="167" fontId="8" fillId="0" borderId="0" xfId="0" applyNumberFormat="1" applyFont="1" applyBorder="1" applyAlignment="1">
      <alignment horizontal="left" indent="15"/>
    </xf>
    <xf numFmtId="167" fontId="8" fillId="0" borderId="0" xfId="14" applyNumberFormat="1" applyFont="1" applyBorder="1" applyAlignment="1">
      <alignment horizontal="left" indent="9"/>
    </xf>
    <xf numFmtId="49" fontId="43" fillId="0" borderId="0" xfId="3" applyNumberFormat="1" applyFont="1" applyAlignment="1" applyProtection="1">
      <alignment horizontal="left"/>
      <protection locked="0"/>
    </xf>
    <xf numFmtId="0" fontId="39" fillId="0" borderId="0" xfId="0" applyFont="1" applyAlignment="1">
      <alignment wrapText="1"/>
    </xf>
    <xf numFmtId="0" fontId="43" fillId="0" borderId="0" xfId="3" applyNumberFormat="1" applyFont="1" applyAlignment="1" applyProtection="1">
      <alignment horizontal="left"/>
      <protection locked="0"/>
    </xf>
    <xf numFmtId="0" fontId="43" fillId="0" borderId="0" xfId="3" quotePrefix="1" applyFont="1" applyFill="1" applyAlignment="1">
      <alignment horizontal="left" vertical="top"/>
    </xf>
    <xf numFmtId="0" fontId="43" fillId="0" borderId="0" xfId="1" applyFont="1" applyFill="1" applyAlignment="1">
      <alignment horizontal="left"/>
    </xf>
    <xf numFmtId="0" fontId="43" fillId="0" borderId="0" xfId="3" applyFont="1" applyFill="1"/>
    <xf numFmtId="0" fontId="43" fillId="0" borderId="0" xfId="1" applyFont="1" applyFill="1"/>
    <xf numFmtId="0" fontId="43" fillId="0" borderId="0" xfId="1" applyFont="1" applyFill="1" applyAlignment="1" applyProtection="1">
      <alignment horizontal="left"/>
      <protection locked="0"/>
    </xf>
    <xf numFmtId="0" fontId="43" fillId="0" borderId="0" xfId="3" applyFont="1" applyAlignment="1" applyProtection="1">
      <alignment horizontal="right"/>
      <protection locked="0"/>
    </xf>
    <xf numFmtId="16" fontId="43" fillId="0" borderId="0" xfId="1" quotePrefix="1" applyNumberFormat="1" applyFont="1" applyFill="1" applyAlignment="1">
      <alignment horizontal="left"/>
    </xf>
    <xf numFmtId="16" fontId="43" fillId="0" borderId="0" xfId="3" quotePrefix="1" applyNumberFormat="1" applyFont="1" applyFill="1" applyAlignment="1">
      <alignment horizontal="left"/>
    </xf>
    <xf numFmtId="16" fontId="43" fillId="0" borderId="0" xfId="1" quotePrefix="1" applyNumberFormat="1" applyFont="1" applyFill="1" applyAlignment="1">
      <alignment horizontal="right"/>
    </xf>
    <xf numFmtId="0" fontId="43" fillId="0" borderId="0" xfId="1" quotePrefix="1" applyFont="1" applyFill="1" applyAlignment="1">
      <alignment horizontal="left"/>
    </xf>
    <xf numFmtId="0" fontId="39" fillId="0" borderId="0" xfId="0" quotePrefix="1" applyFont="1" applyAlignment="1">
      <alignment horizontal="left"/>
    </xf>
    <xf numFmtId="0" fontId="18" fillId="0" borderId="0" xfId="0" applyFont="1"/>
    <xf numFmtId="0" fontId="43" fillId="0" borderId="0" xfId="1" applyFont="1" applyFill="1" applyAlignment="1"/>
    <xf numFmtId="167" fontId="43" fillId="0" borderId="0" xfId="3" quotePrefix="1" applyNumberFormat="1" applyFont="1" applyFill="1" applyAlignment="1" applyProtection="1">
      <alignment horizontal="left"/>
      <protection locked="0"/>
    </xf>
    <xf numFmtId="0" fontId="43" fillId="0" borderId="0" xfId="1" quotePrefix="1" applyFont="1" applyFill="1" applyAlignment="1">
      <alignment horizontal="left" vertical="top"/>
    </xf>
    <xf numFmtId="0" fontId="51" fillId="0" borderId="0" xfId="3" applyFont="1"/>
    <xf numFmtId="181" fontId="8" fillId="0" borderId="1" xfId="20" applyNumberFormat="1" applyFont="1" applyBorder="1" applyAlignment="1">
      <alignment horizontal="center" vertical="center" wrapText="1"/>
    </xf>
    <xf numFmtId="165" fontId="12" fillId="0" borderId="1" xfId="19" applyNumberFormat="1" applyFont="1" applyBorder="1" applyAlignment="1">
      <alignment horizontal="center" vertical="center" wrapText="1"/>
    </xf>
    <xf numFmtId="181" fontId="12" fillId="0" borderId="1" xfId="20" applyNumberFormat="1" applyFont="1" applyBorder="1" applyAlignment="1">
      <alignment horizontal="center" vertical="center" wrapText="1"/>
    </xf>
    <xf numFmtId="169" fontId="24" fillId="0" borderId="0" xfId="20" quotePrefix="1" applyNumberFormat="1" applyFont="1" applyBorder="1" applyAlignment="1">
      <alignment horizontal="left" indent="2"/>
    </xf>
    <xf numFmtId="0" fontId="9" fillId="0" borderId="0" xfId="20" applyFont="1" applyAlignment="1">
      <alignment horizontal="left" vertical="center" wrapText="1"/>
    </xf>
    <xf numFmtId="0" fontId="9" fillId="0" borderId="0" xfId="20" quotePrefix="1" applyFont="1" applyAlignment="1">
      <alignment horizontal="left" vertical="center" wrapText="1"/>
    </xf>
    <xf numFmtId="0" fontId="46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0" fontId="5" fillId="0" borderId="0" xfId="1" applyFont="1" applyAlignment="1">
      <alignment horizontal="left"/>
    </xf>
    <xf numFmtId="0" fontId="43" fillId="0" borderId="0" xfId="0" applyFont="1" applyAlignment="1">
      <alignment horizontal="left"/>
    </xf>
    <xf numFmtId="0" fontId="4" fillId="0" borderId="0" xfId="1" applyFont="1" applyAlignment="1">
      <alignment horizontal="left"/>
    </xf>
    <xf numFmtId="0" fontId="43" fillId="0" borderId="0" xfId="3" quotePrefix="1" applyFont="1" applyAlignment="1">
      <alignment horizontal="left" wrapText="1"/>
    </xf>
    <xf numFmtId="0" fontId="43" fillId="0" borderId="0" xfId="3" applyFont="1" applyAlignment="1">
      <alignment horizontal="left" wrapText="1"/>
    </xf>
    <xf numFmtId="0" fontId="43" fillId="0" borderId="0" xfId="1" quotePrefix="1" applyFont="1" applyAlignment="1">
      <alignment horizontal="left" wrapText="1"/>
    </xf>
    <xf numFmtId="0" fontId="43" fillId="0" borderId="0" xfId="1" applyFont="1" applyAlignment="1">
      <alignment horizontal="left" wrapText="1"/>
    </xf>
    <xf numFmtId="165" fontId="5" fillId="0" borderId="0" xfId="3" quotePrefix="1" applyNumberFormat="1" applyFont="1" applyBorder="1" applyAlignment="1">
      <alignment vertical="center" wrapText="1"/>
    </xf>
    <xf numFmtId="167" fontId="3" fillId="0" borderId="0" xfId="33" applyNumberFormat="1" applyFont="1" applyBorder="1" applyAlignment="1">
      <alignment horizontal="left" vertical="center" indent="2"/>
    </xf>
    <xf numFmtId="0" fontId="9" fillId="0" borderId="0" xfId="34" applyFont="1" applyBorder="1" applyAlignment="1"/>
    <xf numFmtId="165" fontId="9" fillId="0" borderId="0" xfId="0" quotePrefix="1" applyNumberFormat="1" applyFont="1" applyAlignment="1">
      <alignment vertical="center" wrapText="1"/>
    </xf>
    <xf numFmtId="167" fontId="8" fillId="0" borderId="0" xfId="13" applyNumberFormat="1" applyFont="1" applyFill="1" applyBorder="1" applyAlignment="1">
      <alignment horizontal="left" indent="1"/>
    </xf>
    <xf numFmtId="167" fontId="8" fillId="0" borderId="0" xfId="13" applyNumberFormat="1" applyFont="1" applyFill="1" applyBorder="1" applyAlignment="1">
      <alignment horizontal="left" vertical="center" indent="1"/>
    </xf>
    <xf numFmtId="165" fontId="9" fillId="0" borderId="0" xfId="0" applyNumberFormat="1" applyFont="1" applyAlignment="1"/>
    <xf numFmtId="0" fontId="9" fillId="0" borderId="0" xfId="30" applyFont="1" applyAlignment="1"/>
    <xf numFmtId="167" fontId="3" fillId="0" borderId="0" xfId="20" applyNumberFormat="1" applyFont="1" applyBorder="1" applyAlignment="1">
      <alignment horizontal="left" indent="2"/>
    </xf>
    <xf numFmtId="167" fontId="3" fillId="0" borderId="0" xfId="20" applyNumberFormat="1" applyFont="1" applyBorder="1" applyAlignment="1">
      <alignment horizontal="left"/>
    </xf>
    <xf numFmtId="0" fontId="39" fillId="0" borderId="0" xfId="0" applyFont="1" applyAlignment="1" applyProtection="1">
      <alignment wrapText="1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  <protection locked="0"/>
    </xf>
    <xf numFmtId="0" fontId="61" fillId="0" borderId="0" xfId="43" applyFont="1" applyProtection="1"/>
    <xf numFmtId="9" fontId="0" fillId="0" borderId="0" xfId="0" applyNumberFormat="1" applyProtection="1"/>
    <xf numFmtId="0" fontId="31" fillId="0" borderId="0" xfId="0" applyFont="1" applyAlignment="1">
      <alignment horizontal="center" vertical="top" textRotation="180"/>
    </xf>
    <xf numFmtId="0" fontId="33" fillId="0" borderId="0" xfId="0" applyFont="1" applyAlignment="1">
      <alignment horizontal="center" vertical="top" textRotation="180"/>
    </xf>
    <xf numFmtId="0" fontId="32" fillId="0" borderId="0" xfId="0" applyFont="1" applyAlignment="1" applyProtection="1">
      <alignment horizontal="left"/>
    </xf>
    <xf numFmtId="0" fontId="22" fillId="0" borderId="0" xfId="0" applyFont="1" applyAlignment="1" applyProtection="1">
      <alignment horizontal="left" wrapText="1"/>
    </xf>
    <xf numFmtId="0" fontId="18" fillId="0" borderId="0" xfId="0" applyFont="1" applyAlignment="1">
      <alignment horizontal="left"/>
    </xf>
    <xf numFmtId="0" fontId="41" fillId="0" borderId="0" xfId="0" applyFont="1" applyAlignment="1">
      <alignment horizontal="right" vertical="top" textRotation="180"/>
    </xf>
    <xf numFmtId="0" fontId="5" fillId="0" borderId="0" xfId="1" quotePrefix="1" applyFont="1" applyFill="1" applyAlignment="1">
      <alignment horizontal="left" vertical="top" wrapText="1"/>
    </xf>
    <xf numFmtId="165" fontId="9" fillId="0" borderId="0" xfId="20" quotePrefix="1" applyNumberFormat="1" applyFont="1" applyAlignment="1">
      <alignment horizontal="left" vertical="center" wrapText="1"/>
    </xf>
    <xf numFmtId="165" fontId="9" fillId="0" borderId="0" xfId="20" applyNumberFormat="1" applyFont="1" applyAlignment="1">
      <alignment horizontal="left" vertical="center" wrapText="1"/>
    </xf>
    <xf numFmtId="166" fontId="8" fillId="0" borderId="0" xfId="23" applyNumberFormat="1" applyFont="1" applyBorder="1" applyAlignment="1">
      <alignment horizontal="center" wrapText="1"/>
    </xf>
    <xf numFmtId="166" fontId="8" fillId="0" borderId="0" xfId="23" applyNumberFormat="1" applyFont="1" applyBorder="1" applyAlignment="1">
      <alignment horizontal="center"/>
    </xf>
    <xf numFmtId="165" fontId="5" fillId="0" borderId="0" xfId="3" quotePrefix="1" applyNumberFormat="1" applyFont="1" applyBorder="1" applyAlignment="1">
      <alignment horizontal="left" vertical="center" wrapText="1"/>
    </xf>
    <xf numFmtId="165" fontId="5" fillId="0" borderId="0" xfId="3" applyNumberFormat="1" applyFont="1" applyBorder="1" applyAlignment="1">
      <alignment horizontal="left" vertical="center" wrapText="1"/>
    </xf>
    <xf numFmtId="165" fontId="8" fillId="0" borderId="12" xfId="23" applyNumberFormat="1" applyFont="1" applyBorder="1" applyAlignment="1">
      <alignment horizontal="center" vertical="center"/>
    </xf>
    <xf numFmtId="165" fontId="8" fillId="0" borderId="2" xfId="23" applyNumberFormat="1" applyFont="1" applyBorder="1" applyAlignment="1">
      <alignment horizontal="center" vertical="center" wrapText="1"/>
    </xf>
    <xf numFmtId="166" fontId="16" fillId="0" borderId="0" xfId="23" quotePrefix="1" applyNumberFormat="1" applyFont="1" applyBorder="1" applyAlignment="1">
      <alignment horizontal="center"/>
    </xf>
    <xf numFmtId="165" fontId="9" fillId="0" borderId="0" xfId="23" applyNumberFormat="1" applyFont="1" applyAlignment="1">
      <alignment horizontal="left"/>
    </xf>
    <xf numFmtId="165" fontId="12" fillId="0" borderId="12" xfId="23" applyNumberFormat="1" applyFont="1" applyBorder="1" applyAlignment="1">
      <alignment horizontal="center" vertical="center"/>
    </xf>
    <xf numFmtId="165" fontId="12" fillId="0" borderId="2" xfId="23" applyNumberFormat="1" applyFont="1" applyBorder="1" applyAlignment="1">
      <alignment horizontal="center" vertical="center"/>
    </xf>
    <xf numFmtId="165" fontId="14" fillId="0" borderId="0" xfId="20" quotePrefix="1" applyNumberFormat="1" applyFont="1" applyAlignment="1">
      <alignment horizontal="left" vertical="center" wrapText="1"/>
    </xf>
    <xf numFmtId="165" fontId="14" fillId="0" borderId="0" xfId="20" applyNumberFormat="1" applyFont="1" applyAlignment="1">
      <alignment horizontal="left" vertical="center" wrapText="1"/>
    </xf>
    <xf numFmtId="166" fontId="16" fillId="0" borderId="0" xfId="23" applyNumberFormat="1" applyFont="1" applyBorder="1" applyAlignment="1">
      <alignment horizontal="center"/>
    </xf>
    <xf numFmtId="165" fontId="12" fillId="0" borderId="2" xfId="23" applyNumberFormat="1" applyFont="1" applyBorder="1" applyAlignment="1">
      <alignment horizontal="center" vertical="center" wrapText="1"/>
    </xf>
    <xf numFmtId="166" fontId="12" fillId="0" borderId="0" xfId="23" quotePrefix="1" applyNumberFormat="1" applyFont="1" applyBorder="1" applyAlignment="1">
      <alignment horizontal="center"/>
    </xf>
    <xf numFmtId="166" fontId="12" fillId="0" borderId="0" xfId="23" applyNumberFormat="1" applyFont="1" applyBorder="1" applyAlignment="1">
      <alignment horizontal="center"/>
    </xf>
    <xf numFmtId="166" fontId="12" fillId="0" borderId="0" xfId="23" applyNumberFormat="1" applyFont="1" applyBorder="1" applyAlignment="1">
      <alignment horizontal="center" vertical="center"/>
    </xf>
    <xf numFmtId="165" fontId="12" fillId="0" borderId="0" xfId="23" applyNumberFormat="1" applyFont="1" applyAlignment="1">
      <alignment horizontal="left"/>
    </xf>
    <xf numFmtId="0" fontId="5" fillId="0" borderId="0" xfId="1" quotePrefix="1" applyFont="1" applyFill="1" applyBorder="1" applyAlignment="1">
      <alignment horizontal="left" vertical="top" wrapText="1"/>
    </xf>
    <xf numFmtId="0" fontId="5" fillId="0" borderId="0" xfId="1" applyFont="1" applyFill="1" applyBorder="1" applyAlignment="1">
      <alignment horizontal="left" vertical="top"/>
    </xf>
    <xf numFmtId="0" fontId="5" fillId="0" borderId="0" xfId="3" quotePrefix="1" applyFont="1" applyFill="1" applyBorder="1" applyAlignment="1">
      <alignment horizontal="left" vertical="top" wrapText="1"/>
    </xf>
    <xf numFmtId="0" fontId="5" fillId="0" borderId="0" xfId="3" applyFont="1" applyFill="1" applyBorder="1" applyAlignment="1">
      <alignment horizontal="left" vertical="top"/>
    </xf>
    <xf numFmtId="0" fontId="12" fillId="0" borderId="0" xfId="0" quotePrefix="1" applyFont="1" applyFill="1" applyBorder="1" applyAlignment="1">
      <alignment horizontal="left" wrapText="1"/>
    </xf>
    <xf numFmtId="0" fontId="12" fillId="0" borderId="0" xfId="0" applyFont="1" applyFill="1" applyBorder="1" applyAlignment="1">
      <alignment horizontal="left"/>
    </xf>
    <xf numFmtId="166" fontId="24" fillId="0" borderId="0" xfId="23" quotePrefix="1" applyNumberFormat="1" applyFont="1" applyBorder="1" applyAlignment="1">
      <alignment horizontal="center"/>
    </xf>
    <xf numFmtId="165" fontId="14" fillId="0" borderId="0" xfId="23" applyNumberFormat="1" applyFont="1" applyAlignment="1">
      <alignment horizontal="left"/>
    </xf>
    <xf numFmtId="165" fontId="8" fillId="0" borderId="0" xfId="23" applyNumberFormat="1" applyFont="1" applyAlignment="1">
      <alignment horizontal="left"/>
    </xf>
    <xf numFmtId="165" fontId="8" fillId="0" borderId="2" xfId="23" applyNumberFormat="1" applyFont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165" fontId="8" fillId="0" borderId="15" xfId="23" applyNumberFormat="1" applyFont="1" applyBorder="1" applyAlignment="1">
      <alignment horizontal="center" vertical="center" wrapText="1"/>
    </xf>
    <xf numFmtId="0" fontId="8" fillId="0" borderId="1" xfId="0" quotePrefix="1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5" fillId="0" borderId="0" xfId="3" quotePrefix="1" applyFont="1" applyFill="1" applyAlignment="1">
      <alignment horizontal="left" vertical="top" wrapText="1"/>
    </xf>
    <xf numFmtId="0" fontId="5" fillId="0" borderId="0" xfId="3" applyFont="1" applyFill="1" applyAlignment="1">
      <alignment horizontal="left" vertical="top" wrapText="1"/>
    </xf>
    <xf numFmtId="165" fontId="8" fillId="0" borderId="0" xfId="23" applyNumberFormat="1" applyFont="1" applyBorder="1" applyAlignment="1">
      <alignment horizontal="center"/>
    </xf>
    <xf numFmtId="0" fontId="5" fillId="0" borderId="0" xfId="3" quotePrefix="1" applyFont="1" applyAlignment="1">
      <alignment horizontal="left" vertical="top" wrapText="1"/>
    </xf>
    <xf numFmtId="165" fontId="8" fillId="0" borderId="0" xfId="23" applyNumberFormat="1" applyFont="1" applyBorder="1" applyAlignment="1">
      <alignment horizontal="center" wrapText="1"/>
    </xf>
    <xf numFmtId="165" fontId="5" fillId="0" borderId="0" xfId="3" quotePrefix="1" applyNumberFormat="1" applyFont="1" applyFill="1" applyBorder="1" applyAlignment="1">
      <alignment horizontal="left" vertical="center" wrapText="1"/>
    </xf>
    <xf numFmtId="165" fontId="5" fillId="0" borderId="0" xfId="3" applyNumberFormat="1" applyFont="1" applyFill="1" applyBorder="1" applyAlignment="1">
      <alignment horizontal="left" vertical="center" wrapText="1"/>
    </xf>
    <xf numFmtId="0" fontId="45" fillId="0" borderId="0" xfId="0" quotePrefix="1" applyFont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5" fillId="0" borderId="0" xfId="0" applyFont="1" applyAlignment="1">
      <alignment horizontal="left" vertical="center" wrapText="1"/>
    </xf>
    <xf numFmtId="0" fontId="45" fillId="0" borderId="0" xfId="0" quotePrefix="1" applyFont="1" applyAlignment="1">
      <alignment horizontal="left" vertical="center" wrapText="1"/>
    </xf>
    <xf numFmtId="165" fontId="13" fillId="0" borderId="0" xfId="20" quotePrefix="1" applyNumberFormat="1" applyFont="1" applyAlignment="1">
      <alignment horizontal="left" vertical="center" wrapText="1"/>
    </xf>
    <xf numFmtId="0" fontId="5" fillId="0" borderId="0" xfId="3" quotePrefix="1" applyFont="1" applyBorder="1" applyAlignment="1">
      <alignment horizontal="left" vertical="center" wrapText="1"/>
    </xf>
    <xf numFmtId="0" fontId="5" fillId="0" borderId="0" xfId="3" applyFont="1" applyBorder="1" applyAlignment="1">
      <alignment horizontal="left" vertical="center" wrapText="1"/>
    </xf>
    <xf numFmtId="0" fontId="8" fillId="0" borderId="12" xfId="23" applyFont="1" applyBorder="1" applyAlignment="1">
      <alignment horizontal="center" vertical="center"/>
    </xf>
    <xf numFmtId="0" fontId="8" fillId="0" borderId="4" xfId="23" applyFont="1" applyBorder="1" applyAlignment="1">
      <alignment horizontal="center" vertical="center" wrapText="1"/>
    </xf>
    <xf numFmtId="0" fontId="8" fillId="0" borderId="6" xfId="23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" xfId="0" quotePrefix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65" fontId="8" fillId="0" borderId="5" xfId="23" applyNumberFormat="1" applyFont="1" applyBorder="1" applyAlignment="1">
      <alignment horizontal="center" vertical="center"/>
    </xf>
    <xf numFmtId="165" fontId="8" fillId="0" borderId="8" xfId="23" applyNumberFormat="1" applyFont="1" applyBorder="1" applyAlignment="1">
      <alignment horizontal="center" vertical="center"/>
    </xf>
    <xf numFmtId="165" fontId="8" fillId="0" borderId="15" xfId="23" applyNumberFormat="1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3" xfId="0" quotePrefix="1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16" xfId="0" quotePrefix="1" applyFont="1" applyBorder="1" applyAlignment="1">
      <alignment horizontal="center" vertical="center" wrapText="1"/>
    </xf>
    <xf numFmtId="0" fontId="16" fillId="0" borderId="9" xfId="0" quotePrefix="1" applyFont="1" applyBorder="1" applyAlignment="1">
      <alignment horizontal="center" vertical="center" wrapText="1"/>
    </xf>
    <xf numFmtId="0" fontId="16" fillId="0" borderId="2" xfId="0" quotePrefix="1" applyFont="1" applyBorder="1" applyAlignment="1">
      <alignment horizontal="left" vertical="center" wrapText="1"/>
    </xf>
    <xf numFmtId="0" fontId="16" fillId="0" borderId="0" xfId="0" applyFont="1" applyBorder="1" applyAlignment="1">
      <alignment horizontal="center" vertical="center" wrapText="1"/>
    </xf>
    <xf numFmtId="0" fontId="16" fillId="0" borderId="12" xfId="0" applyFont="1" applyBorder="1" applyAlignment="1">
      <alignment horizontal="center" vertical="center" wrapText="1"/>
    </xf>
    <xf numFmtId="0" fontId="9" fillId="0" borderId="0" xfId="20" quotePrefix="1" applyFont="1" applyAlignment="1">
      <alignment horizontal="left" vertical="center" wrapText="1"/>
    </xf>
    <xf numFmtId="0" fontId="9" fillId="0" borderId="0" xfId="20" applyFont="1" applyAlignment="1">
      <alignment horizontal="left" vertical="center" wrapText="1"/>
    </xf>
    <xf numFmtId="0" fontId="8" fillId="0" borderId="2" xfId="23" applyFont="1" applyBorder="1" applyAlignment="1">
      <alignment horizontal="center" vertical="center" wrapText="1"/>
    </xf>
    <xf numFmtId="0" fontId="8" fillId="0" borderId="0" xfId="23" applyFont="1" applyBorder="1" applyAlignment="1">
      <alignment horizontal="center"/>
    </xf>
    <xf numFmtId="0" fontId="9" fillId="0" borderId="0" xfId="23" applyFont="1" applyAlignment="1">
      <alignment horizontal="left"/>
    </xf>
    <xf numFmtId="165" fontId="8" fillId="0" borderId="2" xfId="19" applyNumberFormat="1" applyFont="1" applyBorder="1" applyAlignment="1">
      <alignment horizontal="center" vertical="center"/>
    </xf>
    <xf numFmtId="165" fontId="8" fillId="0" borderId="1" xfId="19" applyNumberFormat="1" applyFont="1" applyBorder="1" applyAlignment="1">
      <alignment horizontal="center" vertical="center" wrapText="1"/>
    </xf>
    <xf numFmtId="165" fontId="8" fillId="0" borderId="5" xfId="19" applyNumberFormat="1" applyFont="1" applyBorder="1" applyAlignment="1">
      <alignment horizontal="center" vertical="center" wrapText="1"/>
    </xf>
    <xf numFmtId="181" fontId="8" fillId="0" borderId="1" xfId="20" applyNumberFormat="1" applyFont="1" applyBorder="1" applyAlignment="1">
      <alignment horizontal="center" vertical="center" wrapText="1"/>
    </xf>
    <xf numFmtId="165" fontId="8" fillId="0" borderId="12" xfId="19" applyNumberFormat="1" applyFont="1" applyBorder="1" applyAlignment="1">
      <alignment horizontal="center" vertical="center"/>
    </xf>
    <xf numFmtId="165" fontId="8" fillId="0" borderId="15" xfId="19" applyNumberFormat="1" applyFont="1" applyBorder="1" applyAlignment="1">
      <alignment horizontal="center" vertical="center" wrapText="1"/>
    </xf>
    <xf numFmtId="165" fontId="8" fillId="0" borderId="1" xfId="19" applyNumberFormat="1" applyFont="1" applyBorder="1" applyAlignment="1">
      <alignment horizontal="center" vertical="center"/>
    </xf>
    <xf numFmtId="165" fontId="8" fillId="0" borderId="5" xfId="19" applyNumberFormat="1" applyFont="1" applyBorder="1" applyAlignment="1">
      <alignment horizontal="center" vertical="center"/>
    </xf>
    <xf numFmtId="165" fontId="8" fillId="0" borderId="1" xfId="19" quotePrefix="1" applyNumberFormat="1" applyFont="1" applyBorder="1" applyAlignment="1">
      <alignment horizontal="center" vertical="center"/>
    </xf>
    <xf numFmtId="0" fontId="5" fillId="0" borderId="0" xfId="3" applyFont="1" applyAlignment="1">
      <alignment horizontal="left" vertical="top"/>
    </xf>
    <xf numFmtId="0" fontId="27" fillId="0" borderId="0" xfId="0" quotePrefix="1" applyFont="1" applyAlignment="1">
      <alignment horizontal="left" wrapText="1"/>
    </xf>
    <xf numFmtId="0" fontId="27" fillId="0" borderId="0" xfId="0" applyFont="1" applyAlignment="1">
      <alignment horizontal="left"/>
    </xf>
    <xf numFmtId="0" fontId="5" fillId="0" borderId="0" xfId="1" quotePrefix="1" applyFont="1" applyAlignment="1">
      <alignment horizontal="left" vertical="top" wrapText="1"/>
    </xf>
    <xf numFmtId="0" fontId="5" fillId="0" borderId="0" xfId="1" applyFont="1" applyAlignment="1">
      <alignment horizontal="left" vertical="top"/>
    </xf>
    <xf numFmtId="165" fontId="8" fillId="0" borderId="0" xfId="19" applyNumberFormat="1" applyFont="1" applyBorder="1" applyAlignment="1">
      <alignment horizontal="center" vertical="center"/>
    </xf>
    <xf numFmtId="165" fontId="8" fillId="0" borderId="0" xfId="19" applyNumberFormat="1" applyFont="1" applyBorder="1" applyAlignment="1">
      <alignment horizontal="center"/>
    </xf>
    <xf numFmtId="165" fontId="8" fillId="0" borderId="0" xfId="19" quotePrefix="1" applyNumberFormat="1" applyFont="1" applyBorder="1" applyAlignment="1">
      <alignment horizontal="center"/>
    </xf>
    <xf numFmtId="165" fontId="8" fillId="0" borderId="4" xfId="19" applyNumberFormat="1" applyFont="1" applyBorder="1" applyAlignment="1">
      <alignment horizontal="center" vertical="center" wrapText="1"/>
    </xf>
    <xf numFmtId="0" fontId="6" fillId="0" borderId="6" xfId="0" applyFont="1" applyBorder="1"/>
    <xf numFmtId="0" fontId="6" fillId="0" borderId="11" xfId="0" applyFont="1" applyBorder="1"/>
    <xf numFmtId="165" fontId="8" fillId="0" borderId="3" xfId="19" applyNumberFormat="1" applyFont="1" applyBorder="1" applyAlignment="1">
      <alignment horizontal="center" vertical="center" wrapText="1"/>
    </xf>
    <xf numFmtId="165" fontId="8" fillId="0" borderId="16" xfId="19" applyNumberFormat="1" applyFont="1" applyBorder="1" applyAlignment="1">
      <alignment horizontal="center" vertical="center" wrapText="1"/>
    </xf>
    <xf numFmtId="165" fontId="8" fillId="0" borderId="9" xfId="19" applyNumberFormat="1" applyFont="1" applyBorder="1" applyAlignment="1">
      <alignment horizontal="center" vertical="center" wrapText="1"/>
    </xf>
    <xf numFmtId="0" fontId="8" fillId="0" borderId="0" xfId="23" applyFont="1" applyAlignment="1">
      <alignment horizontal="left"/>
    </xf>
    <xf numFmtId="0" fontId="8" fillId="0" borderId="2" xfId="0" applyFont="1" applyBorder="1" applyAlignment="1">
      <alignment horizontal="center" vertical="center"/>
    </xf>
    <xf numFmtId="0" fontId="8" fillId="0" borderId="0" xfId="0" applyFont="1" applyBorder="1" applyAlignment="1">
      <alignment horizontal="center"/>
    </xf>
    <xf numFmtId="0" fontId="9" fillId="0" borderId="12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8" xfId="0" quotePrefix="1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8" fillId="0" borderId="0" xfId="0" quotePrefix="1" applyFont="1" applyBorder="1" applyAlignment="1">
      <alignment horizontal="center"/>
    </xf>
    <xf numFmtId="0" fontId="5" fillId="0" borderId="0" xfId="3" applyFont="1" applyAlignment="1">
      <alignment horizontal="left" vertical="top" wrapText="1"/>
    </xf>
    <xf numFmtId="0" fontId="9" fillId="0" borderId="0" xfId="23" quotePrefix="1" applyFont="1" applyAlignment="1">
      <alignment horizontal="left"/>
    </xf>
    <xf numFmtId="0" fontId="8" fillId="2" borderId="7" xfId="0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 wrapText="1"/>
    </xf>
    <xf numFmtId="0" fontId="8" fillId="2" borderId="15" xfId="0" applyFont="1" applyFill="1" applyBorder="1" applyAlignment="1">
      <alignment horizontal="center" vertical="center" wrapText="1"/>
    </xf>
    <xf numFmtId="0" fontId="8" fillId="2" borderId="3" xfId="0" quotePrefix="1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0" fontId="12" fillId="0" borderId="5" xfId="0" quotePrefix="1" applyFont="1" applyBorder="1" applyAlignment="1">
      <alignment horizontal="center" vertical="center" wrapText="1"/>
    </xf>
    <xf numFmtId="0" fontId="12" fillId="0" borderId="8" xfId="0" quotePrefix="1" applyFont="1" applyBorder="1" applyAlignment="1">
      <alignment horizontal="center" vertical="center" wrapText="1"/>
    </xf>
    <xf numFmtId="0" fontId="9" fillId="0" borderId="0" xfId="9" applyFont="1" applyAlignment="1">
      <alignment horizontal="left"/>
    </xf>
    <xf numFmtId="0" fontId="9" fillId="0" borderId="0" xfId="9" quotePrefix="1" applyFont="1" applyAlignment="1">
      <alignment horizontal="left" vertical="center" wrapText="1"/>
    </xf>
    <xf numFmtId="0" fontId="9" fillId="0" borderId="0" xfId="9" applyFont="1" applyAlignment="1">
      <alignment horizontal="left" vertical="center" wrapText="1"/>
    </xf>
    <xf numFmtId="0" fontId="8" fillId="0" borderId="0" xfId="9" applyFont="1" applyBorder="1" applyAlignment="1">
      <alignment horizontal="center"/>
    </xf>
    <xf numFmtId="0" fontId="8" fillId="0" borderId="7" xfId="9" applyFont="1" applyBorder="1" applyAlignment="1">
      <alignment horizontal="center" vertical="center" wrapText="1"/>
    </xf>
    <xf numFmtId="0" fontId="8" fillId="0" borderId="10" xfId="9" applyFont="1" applyBorder="1" applyAlignment="1">
      <alignment horizontal="center" vertical="center" wrapText="1"/>
    </xf>
    <xf numFmtId="0" fontId="8" fillId="0" borderId="2" xfId="9" applyFont="1" applyBorder="1" applyAlignment="1">
      <alignment horizontal="center" vertical="center"/>
    </xf>
    <xf numFmtId="0" fontId="7" fillId="0" borderId="12" xfId="9" applyFont="1" applyBorder="1" applyAlignment="1">
      <alignment horizontal="center" wrapText="1"/>
    </xf>
    <xf numFmtId="0" fontId="8" fillId="0" borderId="4" xfId="9" quotePrefix="1" applyFont="1" applyBorder="1" applyAlignment="1">
      <alignment horizontal="center" vertical="center" wrapText="1"/>
    </xf>
    <xf numFmtId="0" fontId="8" fillId="0" borderId="6" xfId="9" applyFont="1" applyBorder="1" applyAlignment="1">
      <alignment horizontal="center" vertical="center" wrapText="1"/>
    </xf>
    <xf numFmtId="0" fontId="8" fillId="0" borderId="13" xfId="9" applyFont="1" applyBorder="1" applyAlignment="1">
      <alignment horizontal="center" vertical="center" wrapText="1"/>
    </xf>
    <xf numFmtId="0" fontId="8" fillId="0" borderId="5" xfId="9" applyFont="1" applyBorder="1" applyAlignment="1">
      <alignment horizontal="center" vertical="center" wrapText="1"/>
    </xf>
    <xf numFmtId="0" fontId="8" fillId="0" borderId="8" xfId="9" applyFont="1" applyBorder="1" applyAlignment="1">
      <alignment horizontal="center" vertical="center" wrapText="1"/>
    </xf>
    <xf numFmtId="0" fontId="8" fillId="0" borderId="5" xfId="9" quotePrefix="1" applyFont="1" applyBorder="1" applyAlignment="1">
      <alignment horizontal="center" vertical="center" wrapText="1"/>
    </xf>
    <xf numFmtId="0" fontId="8" fillId="0" borderId="2" xfId="9" applyFont="1" applyBorder="1" applyAlignment="1">
      <alignment horizontal="center" vertical="center" wrapText="1"/>
    </xf>
    <xf numFmtId="0" fontId="8" fillId="0" borderId="4" xfId="9" applyFont="1" applyBorder="1" applyAlignment="1">
      <alignment horizontal="center" vertical="center" wrapText="1"/>
    </xf>
    <xf numFmtId="0" fontId="5" fillId="0" borderId="0" xfId="3" quotePrefix="1" applyFont="1" applyFill="1" applyBorder="1" applyAlignment="1">
      <alignment horizontal="left" vertical="center" wrapText="1"/>
    </xf>
    <xf numFmtId="0" fontId="7" fillId="0" borderId="12" xfId="16" applyFont="1" applyFill="1" applyBorder="1" applyAlignment="1">
      <alignment horizontal="center" vertical="center"/>
    </xf>
    <xf numFmtId="165" fontId="8" fillId="0" borderId="2" xfId="18" applyNumberFormat="1" applyFont="1" applyFill="1" applyBorder="1" applyAlignment="1">
      <alignment horizontal="center" vertical="center"/>
    </xf>
    <xf numFmtId="165" fontId="8" fillId="0" borderId="0" xfId="18" applyNumberFormat="1" applyFont="1" applyFill="1" applyBorder="1" applyAlignment="1">
      <alignment horizontal="center" vertical="center"/>
    </xf>
    <xf numFmtId="0" fontId="9" fillId="0" borderId="0" xfId="9" applyFont="1" applyFill="1" applyAlignment="1">
      <alignment horizontal="left" wrapText="1"/>
    </xf>
    <xf numFmtId="0" fontId="9" fillId="0" borderId="0" xfId="9" quotePrefix="1" applyFont="1" applyFill="1" applyAlignment="1">
      <alignment horizontal="left" wrapText="1"/>
    </xf>
    <xf numFmtId="0" fontId="8" fillId="0" borderId="0" xfId="9" applyFont="1" applyFill="1" applyBorder="1" applyAlignment="1">
      <alignment horizontal="center"/>
    </xf>
    <xf numFmtId="0" fontId="8" fillId="0" borderId="0" xfId="9" applyFont="1" applyFill="1" applyAlignment="1">
      <alignment horizontal="left"/>
    </xf>
    <xf numFmtId="0" fontId="8" fillId="0" borderId="1" xfId="9" applyFont="1" applyFill="1" applyBorder="1" applyAlignment="1">
      <alignment horizontal="center" vertical="center" wrapText="1"/>
    </xf>
    <xf numFmtId="0" fontId="8" fillId="0" borderId="3" xfId="9" applyFont="1" applyFill="1" applyBorder="1" applyAlignment="1">
      <alignment horizontal="center" vertical="center" wrapText="1"/>
    </xf>
    <xf numFmtId="0" fontId="8" fillId="0" borderId="9" xfId="9" applyFont="1" applyFill="1" applyBorder="1" applyAlignment="1">
      <alignment horizontal="center" vertical="center" wrapText="1"/>
    </xf>
    <xf numFmtId="0" fontId="8" fillId="0" borderId="2" xfId="9" applyFont="1" applyFill="1" applyBorder="1" applyAlignment="1">
      <alignment horizontal="center" vertical="center"/>
    </xf>
    <xf numFmtId="0" fontId="5" fillId="0" borderId="0" xfId="3" applyFont="1" applyFill="1" applyBorder="1" applyAlignment="1">
      <alignment horizontal="left" vertical="center" wrapText="1"/>
    </xf>
    <xf numFmtId="0" fontId="7" fillId="0" borderId="12" xfId="9" applyNumberFormat="1" applyFont="1" applyFill="1" applyBorder="1" applyAlignment="1">
      <alignment horizontal="center" wrapText="1"/>
    </xf>
    <xf numFmtId="0" fontId="8" fillId="0" borderId="4" xfId="9" applyFont="1" applyFill="1" applyBorder="1" applyAlignment="1">
      <alignment horizontal="center" vertical="center" wrapText="1"/>
    </xf>
    <xf numFmtId="0" fontId="8" fillId="0" borderId="6" xfId="9" applyFont="1" applyFill="1" applyBorder="1" applyAlignment="1">
      <alignment horizontal="center" vertical="center" wrapText="1"/>
    </xf>
    <xf numFmtId="0" fontId="8" fillId="0" borderId="11" xfId="9" applyFont="1" applyFill="1" applyBorder="1" applyAlignment="1">
      <alignment horizontal="center" vertical="center" wrapText="1"/>
    </xf>
    <xf numFmtId="0" fontId="8" fillId="0" borderId="16" xfId="9" applyFont="1" applyFill="1" applyBorder="1" applyAlignment="1">
      <alignment horizontal="center" vertical="center" wrapText="1"/>
    </xf>
    <xf numFmtId="0" fontId="8" fillId="0" borderId="5" xfId="9" applyFont="1" applyFill="1" applyBorder="1" applyAlignment="1">
      <alignment horizontal="center" vertical="center" wrapText="1"/>
    </xf>
    <xf numFmtId="0" fontId="8" fillId="0" borderId="8" xfId="9" applyFont="1" applyFill="1" applyBorder="1" applyAlignment="1">
      <alignment horizontal="center" vertical="center" wrapText="1"/>
    </xf>
    <xf numFmtId="0" fontId="8" fillId="0" borderId="3" xfId="9" applyFont="1" applyBorder="1" applyAlignment="1">
      <alignment horizontal="center" vertical="center" wrapText="1"/>
    </xf>
    <xf numFmtId="0" fontId="8" fillId="0" borderId="9" xfId="9" applyFont="1" applyBorder="1" applyAlignment="1">
      <alignment horizontal="center" vertical="center" wrapText="1"/>
    </xf>
    <xf numFmtId="0" fontId="8" fillId="0" borderId="7" xfId="9" applyFont="1" applyFill="1" applyBorder="1" applyAlignment="1">
      <alignment horizontal="center" vertical="center" wrapText="1"/>
    </xf>
    <xf numFmtId="0" fontId="8" fillId="0" borderId="10" xfId="9" applyFont="1" applyFill="1" applyBorder="1" applyAlignment="1">
      <alignment horizontal="center" vertical="center" wrapText="1"/>
    </xf>
    <xf numFmtId="0" fontId="9" fillId="0" borderId="0" xfId="20" quotePrefix="1" applyFont="1" applyFill="1" applyAlignment="1">
      <alignment horizontal="left" vertical="center" wrapText="1"/>
    </xf>
    <xf numFmtId="0" fontId="8" fillId="0" borderId="2" xfId="20" applyFont="1" applyBorder="1" applyAlignment="1">
      <alignment horizontal="center" vertical="center" wrapText="1"/>
    </xf>
    <xf numFmtId="0" fontId="8" fillId="0" borderId="0" xfId="20" applyFont="1" applyBorder="1" applyAlignment="1">
      <alignment horizontal="center" wrapText="1"/>
    </xf>
    <xf numFmtId="0" fontId="5" fillId="0" borderId="0" xfId="3" applyFont="1"/>
    <xf numFmtId="0" fontId="7" fillId="0" borderId="12" xfId="20" applyFont="1" applyBorder="1" applyAlignment="1">
      <alignment horizontal="center" vertical="top"/>
    </xf>
    <xf numFmtId="0" fontId="8" fillId="0" borderId="4" xfId="20" quotePrefix="1" applyFont="1" applyBorder="1" applyAlignment="1">
      <alignment horizontal="center" vertical="center" wrapText="1"/>
    </xf>
    <xf numFmtId="0" fontId="8" fillId="0" borderId="6" xfId="20" applyFont="1" applyBorder="1" applyAlignment="1">
      <alignment horizontal="center" vertical="center" wrapText="1"/>
    </xf>
    <xf numFmtId="0" fontId="16" fillId="0" borderId="3" xfId="0" quotePrefix="1" applyFont="1" applyBorder="1" applyAlignment="1">
      <alignment horizontal="center" vertical="center" wrapText="1"/>
    </xf>
    <xf numFmtId="0" fontId="16" fillId="0" borderId="16" xfId="0" applyFont="1" applyBorder="1" applyAlignment="1">
      <alignment horizontal="center" vertical="center" wrapText="1"/>
    </xf>
    <xf numFmtId="0" fontId="16" fillId="0" borderId="9" xfId="0" applyFont="1" applyBorder="1" applyAlignment="1">
      <alignment horizontal="center" vertical="center" wrapText="1"/>
    </xf>
    <xf numFmtId="0" fontId="8" fillId="0" borderId="3" xfId="20" applyFont="1" applyBorder="1" applyAlignment="1">
      <alignment horizontal="center" vertical="center" wrapText="1"/>
    </xf>
    <xf numFmtId="0" fontId="8" fillId="0" borderId="9" xfId="20" applyFont="1" applyBorder="1" applyAlignment="1">
      <alignment horizontal="center" vertical="center" wrapText="1"/>
    </xf>
    <xf numFmtId="0" fontId="8" fillId="0" borderId="5" xfId="20" applyFont="1" applyBorder="1" applyAlignment="1">
      <alignment horizontal="center" vertical="center" wrapText="1"/>
    </xf>
    <xf numFmtId="0" fontId="8" fillId="0" borderId="15" xfId="20" applyFont="1" applyBorder="1" applyAlignment="1">
      <alignment horizontal="center" vertical="center" wrapText="1"/>
    </xf>
    <xf numFmtId="0" fontId="7" fillId="0" borderId="12" xfId="26" applyFont="1" applyBorder="1" applyAlignment="1">
      <alignment horizontal="center" vertical="center"/>
    </xf>
    <xf numFmtId="0" fontId="8" fillId="0" borderId="2" xfId="42" quotePrefix="1" applyFont="1" applyBorder="1" applyAlignment="1">
      <alignment horizontal="center" vertical="center" wrapText="1"/>
    </xf>
    <xf numFmtId="0" fontId="8" fillId="0" borderId="4" xfId="42" applyFont="1" applyBorder="1" applyAlignment="1">
      <alignment horizontal="center" vertical="center" wrapText="1"/>
    </xf>
    <xf numFmtId="0" fontId="8" fillId="0" borderId="0" xfId="42" applyFont="1" applyBorder="1" applyAlignment="1">
      <alignment horizontal="center" vertical="center" wrapText="1"/>
    </xf>
    <xf numFmtId="0" fontId="8" fillId="0" borderId="6" xfId="42" applyFont="1" applyBorder="1" applyAlignment="1">
      <alignment horizontal="center" vertical="center" wrapText="1"/>
    </xf>
    <xf numFmtId="0" fontId="8" fillId="0" borderId="3" xfId="42" applyFont="1" applyBorder="1" applyAlignment="1">
      <alignment horizontal="center" vertical="center" wrapText="1"/>
    </xf>
    <xf numFmtId="0" fontId="8" fillId="0" borderId="9" xfId="42" applyFont="1" applyBorder="1" applyAlignment="1">
      <alignment horizontal="center" vertical="center" wrapText="1"/>
    </xf>
    <xf numFmtId="0" fontId="8" fillId="0" borderId="5" xfId="42" applyFont="1" applyBorder="1" applyAlignment="1">
      <alignment horizontal="center" vertical="center"/>
    </xf>
    <xf numFmtId="0" fontId="8" fillId="0" borderId="8" xfId="42" applyFont="1" applyBorder="1" applyAlignment="1">
      <alignment horizontal="center" vertical="center"/>
    </xf>
    <xf numFmtId="0" fontId="9" fillId="0" borderId="0" xfId="20" quotePrefix="1" applyFont="1" applyAlignment="1">
      <alignment horizontal="left" wrapText="1"/>
    </xf>
    <xf numFmtId="0" fontId="9" fillId="0" borderId="0" xfId="20" applyFont="1" applyAlignment="1">
      <alignment horizontal="left"/>
    </xf>
    <xf numFmtId="0" fontId="8" fillId="0" borderId="0" xfId="23" applyFont="1" applyBorder="1" applyAlignment="1">
      <alignment horizontal="center" vertical="center" wrapText="1"/>
    </xf>
    <xf numFmtId="0" fontId="8" fillId="0" borderId="4" xfId="23" quotePrefix="1" applyFont="1" applyBorder="1" applyAlignment="1">
      <alignment horizontal="center" vertical="center" wrapText="1"/>
    </xf>
    <xf numFmtId="0" fontId="8" fillId="0" borderId="11" xfId="23" applyFont="1" applyBorder="1" applyAlignment="1">
      <alignment horizontal="center" vertical="center" wrapText="1"/>
    </xf>
    <xf numFmtId="0" fontId="8" fillId="0" borderId="3" xfId="23" applyFont="1" applyBorder="1" applyAlignment="1">
      <alignment horizontal="center" vertical="center" wrapText="1"/>
    </xf>
    <xf numFmtId="0" fontId="8" fillId="0" borderId="9" xfId="23" applyFont="1" applyBorder="1" applyAlignment="1">
      <alignment horizontal="center" vertical="center" wrapText="1"/>
    </xf>
    <xf numFmtId="0" fontId="16" fillId="0" borderId="5" xfId="23" quotePrefix="1" applyFont="1" applyBorder="1" applyAlignment="1">
      <alignment horizontal="center" vertical="center"/>
    </xf>
    <xf numFmtId="0" fontId="16" fillId="0" borderId="8" xfId="23" applyFont="1" applyBorder="1" applyAlignment="1">
      <alignment horizontal="center" vertical="center"/>
    </xf>
    <xf numFmtId="165" fontId="5" fillId="0" borderId="0" xfId="3" applyNumberFormat="1" applyFont="1" applyBorder="1" applyAlignment="1">
      <alignment horizontal="left" vertical="center"/>
    </xf>
    <xf numFmtId="165" fontId="8" fillId="0" borderId="12" xfId="24" applyNumberFormat="1" applyFont="1" applyBorder="1" applyAlignment="1">
      <alignment horizontal="center" vertical="center" wrapText="1"/>
    </xf>
    <xf numFmtId="0" fontId="8" fillId="0" borderId="6" xfId="0" quotePrefix="1" applyFont="1" applyBorder="1" applyAlignment="1">
      <alignment horizontal="center" vertical="center" wrapText="1"/>
    </xf>
    <xf numFmtId="165" fontId="8" fillId="0" borderId="16" xfId="24" applyNumberFormat="1" applyFont="1" applyBorder="1" applyAlignment="1">
      <alignment horizontal="center" vertical="center" wrapText="1"/>
    </xf>
    <xf numFmtId="165" fontId="8" fillId="0" borderId="16" xfId="24" applyNumberFormat="1" applyFont="1" applyBorder="1" applyAlignment="1">
      <alignment horizontal="center" vertical="center"/>
    </xf>
    <xf numFmtId="165" fontId="8" fillId="0" borderId="9" xfId="24" applyNumberFormat="1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165" fontId="8" fillId="0" borderId="1" xfId="24" applyNumberFormat="1" applyFont="1" applyBorder="1" applyAlignment="1">
      <alignment horizontal="center" vertical="center"/>
    </xf>
    <xf numFmtId="165" fontId="16" fillId="0" borderId="3" xfId="24" quotePrefix="1" applyNumberFormat="1" applyFont="1" applyBorder="1" applyAlignment="1">
      <alignment horizontal="center" vertical="center" wrapText="1"/>
    </xf>
    <xf numFmtId="165" fontId="16" fillId="0" borderId="16" xfId="24" quotePrefix="1" applyNumberFormat="1" applyFont="1" applyBorder="1" applyAlignment="1">
      <alignment horizontal="center" vertical="center" wrapText="1"/>
    </xf>
    <xf numFmtId="165" fontId="16" fillId="0" borderId="9" xfId="24" quotePrefix="1" applyNumberFormat="1" applyFont="1" applyBorder="1" applyAlignment="1">
      <alignment horizontal="center" vertical="center" wrapText="1"/>
    </xf>
    <xf numFmtId="165" fontId="8" fillId="0" borderId="5" xfId="24" applyNumberFormat="1" applyFont="1" applyBorder="1" applyAlignment="1">
      <alignment horizontal="center" vertical="center" wrapText="1"/>
    </xf>
    <xf numFmtId="165" fontId="8" fillId="0" borderId="1" xfId="24" applyNumberFormat="1" applyFont="1" applyBorder="1" applyAlignment="1">
      <alignment horizontal="center" vertical="center" wrapText="1"/>
    </xf>
    <xf numFmtId="165" fontId="9" fillId="0" borderId="0" xfId="20" applyNumberFormat="1" applyFont="1" applyAlignment="1">
      <alignment horizontal="left" vertical="center"/>
    </xf>
    <xf numFmtId="165" fontId="8" fillId="0" borderId="2" xfId="24" applyNumberFormat="1" applyFont="1" applyBorder="1" applyAlignment="1">
      <alignment horizontal="center" vertical="center" wrapText="1"/>
    </xf>
    <xf numFmtId="165" fontId="8" fillId="0" borderId="0" xfId="24" applyNumberFormat="1" applyFont="1" applyBorder="1" applyAlignment="1">
      <alignment horizontal="center"/>
    </xf>
    <xf numFmtId="166" fontId="8" fillId="0" borderId="0" xfId="24" applyNumberFormat="1" applyFont="1" applyBorder="1" applyAlignment="1">
      <alignment horizontal="center"/>
    </xf>
    <xf numFmtId="166" fontId="8" fillId="0" borderId="0" xfId="24" applyNumberFormat="1" applyFont="1" applyAlignment="1">
      <alignment horizontal="center"/>
    </xf>
    <xf numFmtId="165" fontId="9" fillId="0" borderId="0" xfId="20" applyNumberFormat="1" applyFont="1" applyAlignment="1">
      <alignment horizontal="left"/>
    </xf>
    <xf numFmtId="165" fontId="9" fillId="0" borderId="0" xfId="20" quotePrefix="1" applyNumberFormat="1" applyFont="1" applyAlignment="1">
      <alignment horizontal="left"/>
    </xf>
    <xf numFmtId="0" fontId="8" fillId="0" borderId="0" xfId="0" applyFont="1" applyBorder="1" applyAlignment="1">
      <alignment horizontal="center" wrapText="1"/>
    </xf>
    <xf numFmtId="165" fontId="8" fillId="0" borderId="2" xfId="24" applyNumberFormat="1" applyFont="1" applyBorder="1" applyAlignment="1">
      <alignment horizontal="center" vertical="center"/>
    </xf>
    <xf numFmtId="179" fontId="21" fillId="0" borderId="0" xfId="0" applyNumberFormat="1" applyFont="1" applyFill="1" applyBorder="1" applyAlignment="1">
      <alignment horizontal="right" indent="1"/>
    </xf>
    <xf numFmtId="0" fontId="8" fillId="0" borderId="0" xfId="21" applyNumberFormat="1" applyFont="1" applyBorder="1" applyAlignment="1">
      <alignment horizontal="right"/>
    </xf>
    <xf numFmtId="182" fontId="21" fillId="0" borderId="0" xfId="0" applyNumberFormat="1" applyFont="1" applyFill="1" applyBorder="1" applyAlignment="1">
      <alignment horizontal="right"/>
    </xf>
    <xf numFmtId="167" fontId="8" fillId="0" borderId="0" xfId="21" applyNumberFormat="1" applyFont="1" applyBorder="1" applyAlignment="1">
      <alignment horizontal="left"/>
    </xf>
    <xf numFmtId="179" fontId="8" fillId="0" borderId="0" xfId="22" applyNumberFormat="1" applyFont="1" applyBorder="1" applyAlignment="1">
      <alignment horizontal="right"/>
    </xf>
    <xf numFmtId="0" fontId="8" fillId="0" borderId="0" xfId="42" applyFont="1" applyBorder="1" applyAlignment="1">
      <alignment horizontal="center"/>
    </xf>
    <xf numFmtId="0" fontId="8" fillId="0" borderId="0" xfId="21" applyNumberFormat="1" applyFont="1" applyBorder="1" applyAlignment="1">
      <alignment horizontal="center"/>
    </xf>
    <xf numFmtId="165" fontId="8" fillId="0" borderId="12" xfId="22" applyNumberFormat="1" applyFont="1" applyBorder="1" applyAlignment="1">
      <alignment horizontal="center" vertical="center"/>
    </xf>
    <xf numFmtId="0" fontId="8" fillId="0" borderId="2" xfId="42" applyFont="1" applyBorder="1" applyAlignment="1">
      <alignment horizontal="center" vertical="center" wrapText="1"/>
    </xf>
    <xf numFmtId="0" fontId="8" fillId="0" borderId="12" xfId="42" applyFont="1" applyBorder="1" applyAlignment="1">
      <alignment horizontal="center" vertical="center" wrapText="1"/>
    </xf>
    <xf numFmtId="0" fontId="8" fillId="0" borderId="11" xfId="42" applyFont="1" applyBorder="1" applyAlignment="1">
      <alignment horizontal="center" vertical="center" wrapText="1"/>
    </xf>
    <xf numFmtId="0" fontId="8" fillId="0" borderId="7" xfId="42" applyFont="1" applyBorder="1" applyAlignment="1">
      <alignment horizontal="center" vertical="center" wrapText="1"/>
    </xf>
    <xf numFmtId="0" fontId="8" fillId="0" borderId="10" xfId="42" applyFont="1" applyBorder="1" applyAlignment="1">
      <alignment horizontal="center" vertical="center" wrapText="1"/>
    </xf>
    <xf numFmtId="0" fontId="8" fillId="0" borderId="10" xfId="42" applyFont="1" applyBorder="1" applyAlignment="1">
      <alignment horizontal="center" vertical="center"/>
    </xf>
    <xf numFmtId="0" fontId="8" fillId="0" borderId="12" xfId="42" applyFont="1" applyBorder="1" applyAlignment="1">
      <alignment horizontal="center" vertical="center"/>
    </xf>
    <xf numFmtId="0" fontId="8" fillId="0" borderId="15" xfId="42" applyFont="1" applyBorder="1" applyAlignment="1">
      <alignment horizontal="center" vertical="center"/>
    </xf>
    <xf numFmtId="165" fontId="8" fillId="0" borderId="2" xfId="22" applyNumberFormat="1" applyFont="1" applyBorder="1" applyAlignment="1">
      <alignment horizontal="center" vertical="center" wrapText="1"/>
    </xf>
    <xf numFmtId="165" fontId="8" fillId="0" borderId="4" xfId="22" quotePrefix="1" applyNumberFormat="1" applyFont="1" applyBorder="1" applyAlignment="1">
      <alignment horizontal="center" vertical="center" wrapText="1"/>
    </xf>
    <xf numFmtId="165" fontId="8" fillId="0" borderId="6" xfId="22" applyNumberFormat="1" applyFont="1" applyBorder="1" applyAlignment="1">
      <alignment horizontal="center" vertical="center" wrapText="1"/>
    </xf>
    <xf numFmtId="165" fontId="8" fillId="0" borderId="1" xfId="22" applyNumberFormat="1" applyFont="1" applyBorder="1" applyAlignment="1">
      <alignment horizontal="center" vertical="center" wrapText="1"/>
    </xf>
    <xf numFmtId="165" fontId="8" fillId="0" borderId="1" xfId="22" applyNumberFormat="1" applyFont="1" applyBorder="1" applyAlignment="1">
      <alignment horizontal="center" vertical="center"/>
    </xf>
    <xf numFmtId="0" fontId="8" fillId="0" borderId="1" xfId="22" applyFont="1" applyBorder="1" applyAlignment="1">
      <alignment horizontal="center" vertical="center"/>
    </xf>
    <xf numFmtId="0" fontId="8" fillId="0" borderId="5" xfId="22" applyFont="1" applyBorder="1" applyAlignment="1">
      <alignment horizontal="center" vertical="center"/>
    </xf>
    <xf numFmtId="165" fontId="16" fillId="0" borderId="5" xfId="22" quotePrefix="1" applyNumberFormat="1" applyFont="1" applyBorder="1" applyAlignment="1">
      <alignment horizontal="center" vertical="center" wrapText="1"/>
    </xf>
    <xf numFmtId="165" fontId="16" fillId="0" borderId="5" xfId="22" applyNumberFormat="1" applyFont="1" applyBorder="1" applyAlignment="1">
      <alignment horizontal="center" vertical="center" wrapText="1"/>
    </xf>
    <xf numFmtId="0" fontId="8" fillId="0" borderId="5" xfId="42" applyFont="1" applyBorder="1" applyAlignment="1">
      <alignment horizontal="center" vertical="center" wrapText="1"/>
    </xf>
    <xf numFmtId="0" fontId="8" fillId="0" borderId="8" xfId="42" applyFont="1" applyBorder="1" applyAlignment="1">
      <alignment horizontal="center" vertical="center" wrapText="1"/>
    </xf>
    <xf numFmtId="0" fontId="9" fillId="0" borderId="0" xfId="22" applyFont="1" applyAlignment="1">
      <alignment horizontal="left"/>
    </xf>
    <xf numFmtId="165" fontId="9" fillId="0" borderId="0" xfId="22" quotePrefix="1" applyNumberFormat="1" applyFont="1" applyAlignment="1">
      <alignment horizontal="left" vertical="center"/>
    </xf>
    <xf numFmtId="165" fontId="8" fillId="0" borderId="0" xfId="22" applyNumberFormat="1" applyFont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8" fillId="0" borderId="5" xfId="0" quotePrefix="1" applyFont="1" applyBorder="1" applyAlignment="1">
      <alignment horizontal="center" vertical="center" wrapText="1"/>
    </xf>
    <xf numFmtId="0" fontId="16" fillId="0" borderId="1" xfId="0" quotePrefix="1" applyFont="1" applyBorder="1" applyAlignment="1">
      <alignment horizontal="center" vertical="center" wrapText="1"/>
    </xf>
    <xf numFmtId="165" fontId="14" fillId="0" borderId="0" xfId="22" quotePrefix="1" applyNumberFormat="1" applyFont="1" applyAlignment="1">
      <alignment horizontal="left" vertical="center" wrapText="1"/>
    </xf>
    <xf numFmtId="165" fontId="14" fillId="0" borderId="0" xfId="22" applyNumberFormat="1" applyFont="1" applyAlignment="1">
      <alignment horizontal="left" vertical="center" wrapText="1"/>
    </xf>
    <xf numFmtId="0" fontId="14" fillId="0" borderId="0" xfId="22" quotePrefix="1" applyFont="1" applyBorder="1" applyAlignment="1">
      <alignment horizontal="left"/>
    </xf>
    <xf numFmtId="0" fontId="14" fillId="0" borderId="0" xfId="22" applyFont="1" applyBorder="1" applyAlignment="1">
      <alignment horizontal="left"/>
    </xf>
    <xf numFmtId="165" fontId="8" fillId="0" borderId="15" xfId="19" quotePrefix="1" applyNumberFormat="1" applyFont="1" applyBorder="1" applyAlignment="1">
      <alignment horizontal="center" vertical="center" wrapText="1"/>
    </xf>
    <xf numFmtId="165" fontId="16" fillId="0" borderId="1" xfId="19" quotePrefix="1" applyNumberFormat="1" applyFont="1" applyBorder="1" applyAlignment="1">
      <alignment horizontal="center" vertical="center"/>
    </xf>
    <xf numFmtId="165" fontId="14" fillId="0" borderId="0" xfId="19" quotePrefix="1" applyNumberFormat="1" applyFont="1" applyAlignment="1">
      <alignment horizontal="left" vertical="center" wrapText="1"/>
    </xf>
    <xf numFmtId="165" fontId="14" fillId="0" borderId="0" xfId="19" applyNumberFormat="1" applyFont="1" applyAlignment="1">
      <alignment vertical="center" wrapText="1"/>
    </xf>
    <xf numFmtId="166" fontId="8" fillId="0" borderId="0" xfId="19" applyNumberFormat="1" applyFont="1" applyBorder="1" applyAlignment="1">
      <alignment horizontal="center"/>
    </xf>
    <xf numFmtId="166" fontId="8" fillId="0" borderId="0" xfId="19" applyNumberFormat="1" applyFont="1" applyAlignment="1">
      <alignment horizontal="center"/>
    </xf>
    <xf numFmtId="165" fontId="9" fillId="0" borderId="0" xfId="19" applyNumberFormat="1" applyFont="1" applyAlignment="1">
      <alignment horizontal="left"/>
    </xf>
    <xf numFmtId="165" fontId="8" fillId="0" borderId="0" xfId="21" applyNumberFormat="1" applyFont="1" applyBorder="1" applyAlignment="1">
      <alignment horizontal="center"/>
    </xf>
    <xf numFmtId="0" fontId="9" fillId="0" borderId="0" xfId="21" applyFont="1" applyAlignment="1">
      <alignment horizontal="left"/>
    </xf>
    <xf numFmtId="165" fontId="9" fillId="0" borderId="0" xfId="21" quotePrefix="1" applyNumberFormat="1" applyFont="1" applyAlignment="1">
      <alignment horizontal="left" vertical="center" wrapText="1"/>
    </xf>
    <xf numFmtId="165" fontId="9" fillId="0" borderId="0" xfId="21" applyNumberFormat="1" applyFont="1" applyAlignment="1">
      <alignment horizontal="left" vertical="center" wrapText="1"/>
    </xf>
    <xf numFmtId="165" fontId="8" fillId="0" borderId="2" xfId="21" applyNumberFormat="1" applyFont="1" applyBorder="1" applyAlignment="1">
      <alignment horizontal="center" vertical="center"/>
    </xf>
    <xf numFmtId="165" fontId="8" fillId="0" borderId="12" xfId="21" applyNumberFormat="1" applyFont="1" applyBorder="1" applyAlignment="1">
      <alignment horizontal="left" vertical="center" wrapText="1"/>
    </xf>
    <xf numFmtId="165" fontId="8" fillId="0" borderId="4" xfId="21" quotePrefix="1" applyNumberFormat="1" applyFont="1" applyBorder="1" applyAlignment="1">
      <alignment horizontal="center" vertical="center" wrapText="1"/>
    </xf>
    <xf numFmtId="165" fontId="8" fillId="0" borderId="6" xfId="21" applyNumberFormat="1" applyFont="1" applyBorder="1" applyAlignment="1">
      <alignment horizontal="center" vertical="center" wrapText="1"/>
    </xf>
    <xf numFmtId="165" fontId="8" fillId="0" borderId="3" xfId="21" applyNumberFormat="1" applyFont="1" applyBorder="1" applyAlignment="1">
      <alignment horizontal="center" vertical="center" wrapText="1"/>
    </xf>
    <xf numFmtId="165" fontId="8" fillId="0" borderId="16" xfId="21" applyNumberFormat="1" applyFont="1" applyBorder="1" applyAlignment="1">
      <alignment horizontal="center" vertical="center" wrapText="1"/>
    </xf>
    <xf numFmtId="165" fontId="8" fillId="0" borderId="9" xfId="21" applyNumberFormat="1" applyFont="1" applyBorder="1" applyAlignment="1">
      <alignment horizontal="center" vertical="center" wrapText="1"/>
    </xf>
    <xf numFmtId="165" fontId="8" fillId="0" borderId="5" xfId="21" applyNumberFormat="1" applyFont="1" applyBorder="1" applyAlignment="1">
      <alignment horizontal="center" vertical="center" wrapText="1"/>
    </xf>
    <xf numFmtId="165" fontId="8" fillId="0" borderId="8" xfId="21" applyNumberFormat="1" applyFont="1" applyBorder="1" applyAlignment="1">
      <alignment horizontal="center" vertical="center" wrapText="1"/>
    </xf>
    <xf numFmtId="165" fontId="8" fillId="0" borderId="4" xfId="23" quotePrefix="1" applyNumberFormat="1" applyFont="1" applyBorder="1" applyAlignment="1">
      <alignment horizontal="center" vertical="center" wrapText="1"/>
    </xf>
    <xf numFmtId="165" fontId="8" fillId="0" borderId="6" xfId="23" applyNumberFormat="1" applyFont="1" applyBorder="1" applyAlignment="1">
      <alignment horizontal="center" vertical="center" wrapText="1"/>
    </xf>
    <xf numFmtId="165" fontId="8" fillId="0" borderId="3" xfId="23" applyNumberFormat="1" applyFont="1" applyBorder="1" applyAlignment="1">
      <alignment horizontal="center" vertical="center" wrapText="1"/>
    </xf>
    <xf numFmtId="165" fontId="8" fillId="0" borderId="9" xfId="23" applyNumberFormat="1" applyFont="1" applyBorder="1" applyAlignment="1">
      <alignment horizontal="center" vertical="center" wrapText="1"/>
    </xf>
    <xf numFmtId="165" fontId="16" fillId="0" borderId="5" xfId="23" quotePrefix="1" applyNumberFormat="1" applyFont="1" applyBorder="1" applyAlignment="1">
      <alignment horizontal="center" vertical="center"/>
    </xf>
    <xf numFmtId="165" fontId="16" fillId="0" borderId="8" xfId="23" applyNumberFormat="1" applyFont="1" applyBorder="1" applyAlignment="1">
      <alignment horizontal="center" vertical="center"/>
    </xf>
    <xf numFmtId="165" fontId="8" fillId="0" borderId="0" xfId="24" applyNumberFormat="1" applyFont="1" applyAlignment="1">
      <alignment horizontal="center"/>
    </xf>
    <xf numFmtId="165" fontId="8" fillId="0" borderId="12" xfId="24" applyNumberFormat="1" applyFont="1" applyBorder="1" applyAlignment="1">
      <alignment horizontal="center" vertical="center"/>
    </xf>
    <xf numFmtId="165" fontId="8" fillId="0" borderId="4" xfId="19" quotePrefix="1" applyNumberFormat="1" applyFont="1" applyBorder="1" applyAlignment="1">
      <alignment horizontal="center" vertical="center" wrapText="1"/>
    </xf>
    <xf numFmtId="165" fontId="8" fillId="0" borderId="6" xfId="19" applyNumberFormat="1" applyFont="1" applyBorder="1" applyAlignment="1">
      <alignment horizontal="center" vertical="center" wrapText="1"/>
    </xf>
    <xf numFmtId="165" fontId="8" fillId="0" borderId="3" xfId="24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165" fontId="16" fillId="0" borderId="16" xfId="24" applyNumberFormat="1" applyFont="1" applyBorder="1" applyAlignment="1">
      <alignment horizontal="center" vertical="center" wrapText="1"/>
    </xf>
    <xf numFmtId="165" fontId="16" fillId="0" borderId="9" xfId="24" applyNumberFormat="1" applyFont="1" applyBorder="1" applyAlignment="1">
      <alignment horizontal="center" vertical="center" wrapText="1"/>
    </xf>
    <xf numFmtId="0" fontId="8" fillId="0" borderId="0" xfId="23" applyFont="1" applyBorder="1" applyAlignment="1">
      <alignment horizontal="center" vertical="center"/>
    </xf>
    <xf numFmtId="165" fontId="9" fillId="0" borderId="0" xfId="19" quotePrefix="1" applyNumberFormat="1" applyFont="1" applyAlignment="1">
      <alignment horizontal="left" vertical="center" wrapText="1"/>
    </xf>
    <xf numFmtId="165" fontId="9" fillId="0" borderId="0" xfId="19" applyNumberFormat="1" applyFont="1" applyAlignment="1">
      <alignment horizontal="left" vertical="center" wrapText="1"/>
    </xf>
    <xf numFmtId="165" fontId="16" fillId="0" borderId="0" xfId="19" quotePrefix="1" applyNumberFormat="1" applyFont="1" applyBorder="1" applyAlignment="1">
      <alignment horizontal="center"/>
    </xf>
    <xf numFmtId="165" fontId="16" fillId="0" borderId="0" xfId="19" applyNumberFormat="1" applyFont="1" applyBorder="1" applyAlignment="1">
      <alignment horizontal="center"/>
    </xf>
    <xf numFmtId="165" fontId="9" fillId="0" borderId="5" xfId="19" applyNumberFormat="1" applyFont="1" applyBorder="1" applyAlignment="1">
      <alignment horizontal="center" vertical="center"/>
    </xf>
    <xf numFmtId="165" fontId="9" fillId="0" borderId="15" xfId="19" applyNumberFormat="1" applyFont="1" applyBorder="1" applyAlignment="1">
      <alignment horizontal="center" vertical="center"/>
    </xf>
    <xf numFmtId="165" fontId="8" fillId="0" borderId="7" xfId="19" applyNumberFormat="1" applyFont="1" applyBorder="1" applyAlignment="1">
      <alignment horizontal="center" vertical="center" wrapText="1"/>
    </xf>
    <xf numFmtId="165" fontId="8" fillId="0" borderId="10" xfId="19" applyNumberFormat="1" applyFont="1" applyBorder="1" applyAlignment="1">
      <alignment horizontal="center" vertical="center" wrapText="1"/>
    </xf>
    <xf numFmtId="165" fontId="8" fillId="0" borderId="11" xfId="19" applyNumberFormat="1" applyFont="1" applyBorder="1" applyAlignment="1">
      <alignment horizontal="center" vertical="center" wrapText="1"/>
    </xf>
    <xf numFmtId="181" fontId="9" fillId="0" borderId="0" xfId="33" applyNumberFormat="1" applyFont="1" applyAlignment="1">
      <alignment horizontal="left"/>
    </xf>
    <xf numFmtId="181" fontId="8" fillId="0" borderId="0" xfId="33" quotePrefix="1" applyNumberFormat="1" applyFont="1" applyAlignment="1">
      <alignment horizontal="left"/>
    </xf>
    <xf numFmtId="181" fontId="9" fillId="0" borderId="0" xfId="33" quotePrefix="1" applyNumberFormat="1" applyFont="1" applyAlignment="1">
      <alignment horizontal="left"/>
    </xf>
    <xf numFmtId="181" fontId="14" fillId="0" borderId="0" xfId="33" quotePrefix="1" applyNumberFormat="1" applyFont="1" applyAlignment="1">
      <alignment horizontal="left" vertical="center" wrapText="1"/>
    </xf>
    <xf numFmtId="181" fontId="14" fillId="0" borderId="0" xfId="33" applyNumberFormat="1" applyFont="1" applyAlignment="1">
      <alignment horizontal="left" vertical="center" wrapText="1"/>
    </xf>
    <xf numFmtId="181" fontId="14" fillId="0" borderId="0" xfId="33" applyNumberFormat="1" applyFont="1" applyAlignment="1">
      <alignment horizontal="left" vertical="center"/>
    </xf>
    <xf numFmtId="181" fontId="8" fillId="0" borderId="12" xfId="33" applyNumberFormat="1" applyFont="1" applyBorder="1" applyAlignment="1">
      <alignment horizontal="center" vertical="center"/>
    </xf>
    <xf numFmtId="181" fontId="8" fillId="0" borderId="4" xfId="33" quotePrefix="1" applyNumberFormat="1" applyFont="1" applyBorder="1" applyAlignment="1">
      <alignment horizontal="center" vertical="center" wrapText="1"/>
    </xf>
    <xf numFmtId="0" fontId="8" fillId="0" borderId="11" xfId="0" applyFont="1" applyBorder="1"/>
    <xf numFmtId="181" fontId="8" fillId="0" borderId="3" xfId="33" applyNumberFormat="1" applyFont="1" applyBorder="1" applyAlignment="1">
      <alignment horizontal="center" vertical="center" wrapText="1"/>
    </xf>
    <xf numFmtId="0" fontId="8" fillId="0" borderId="9" xfId="0" applyFont="1" applyBorder="1"/>
    <xf numFmtId="181" fontId="8" fillId="0" borderId="5" xfId="33" applyNumberFormat="1" applyFont="1" applyBorder="1" applyAlignment="1">
      <alignment horizontal="center" vertical="center"/>
    </xf>
    <xf numFmtId="181" fontId="8" fillId="0" borderId="8" xfId="33" applyNumberFormat="1" applyFont="1" applyBorder="1" applyAlignment="1">
      <alignment horizontal="center" vertical="center"/>
    </xf>
    <xf numFmtId="1" fontId="8" fillId="0" borderId="5" xfId="33" applyNumberFormat="1" applyFont="1" applyBorder="1" applyAlignment="1">
      <alignment horizontal="center" vertical="center" wrapText="1"/>
    </xf>
    <xf numFmtId="0" fontId="8" fillId="0" borderId="8" xfId="0" applyFont="1" applyBorder="1"/>
    <xf numFmtId="0" fontId="9" fillId="0" borderId="0" xfId="30" quotePrefix="1" applyFont="1" applyAlignment="1">
      <alignment horizontal="left" vertical="center" wrapText="1"/>
    </xf>
    <xf numFmtId="0" fontId="9" fillId="0" borderId="0" xfId="30" applyFont="1" applyAlignment="1">
      <alignment horizontal="left" vertical="center" wrapText="1"/>
    </xf>
    <xf numFmtId="165" fontId="8" fillId="0" borderId="2" xfId="29" applyNumberFormat="1" applyFont="1" applyBorder="1" applyAlignment="1">
      <alignment horizontal="center" vertical="center"/>
    </xf>
    <xf numFmtId="165" fontId="7" fillId="0" borderId="12" xfId="19" applyNumberFormat="1" applyFont="1" applyBorder="1" applyAlignment="1">
      <alignment horizontal="center" vertical="center"/>
    </xf>
    <xf numFmtId="181" fontId="8" fillId="0" borderId="4" xfId="31" applyNumberFormat="1" applyFont="1" applyBorder="1" applyAlignment="1">
      <alignment horizontal="center" vertical="center" wrapText="1"/>
    </xf>
    <xf numFmtId="181" fontId="8" fillId="0" borderId="6" xfId="31" applyNumberFormat="1" applyFont="1" applyBorder="1" applyAlignment="1">
      <alignment horizontal="center" vertical="center" wrapText="1"/>
    </xf>
    <xf numFmtId="181" fontId="8" fillId="0" borderId="3" xfId="31" applyNumberFormat="1" applyFont="1" applyBorder="1" applyAlignment="1">
      <alignment horizontal="center" vertical="center" wrapText="1"/>
    </xf>
    <xf numFmtId="181" fontId="8" fillId="0" borderId="9" xfId="31" applyNumberFormat="1" applyFont="1" applyBorder="1" applyAlignment="1">
      <alignment horizontal="center" vertical="center" wrapText="1"/>
    </xf>
    <xf numFmtId="181" fontId="16" fillId="0" borderId="5" xfId="31" quotePrefix="1" applyNumberFormat="1" applyFont="1" applyBorder="1" applyAlignment="1">
      <alignment horizontal="center" vertical="center"/>
    </xf>
    <xf numFmtId="181" fontId="16" fillId="0" borderId="8" xfId="31" applyNumberFormat="1" applyFont="1" applyBorder="1" applyAlignment="1">
      <alignment horizontal="center" vertical="center"/>
    </xf>
    <xf numFmtId="165" fontId="8" fillId="0" borderId="0" xfId="29" applyNumberFormat="1" applyFont="1" applyBorder="1" applyAlignment="1">
      <alignment horizontal="center"/>
    </xf>
    <xf numFmtId="165" fontId="8" fillId="0" borderId="2" xfId="29" applyNumberFormat="1" applyFont="1" applyBorder="1" applyAlignment="1">
      <alignment horizontal="center" vertical="center" wrapText="1"/>
    </xf>
    <xf numFmtId="181" fontId="5" fillId="0" borderId="0" xfId="3" quotePrefix="1" applyNumberFormat="1" applyFont="1" applyAlignment="1">
      <alignment horizontal="left" vertical="center" wrapText="1"/>
    </xf>
    <xf numFmtId="181" fontId="5" fillId="0" borderId="0" xfId="3" applyNumberFormat="1" applyFont="1" applyAlignment="1">
      <alignment horizontal="left" vertical="center" wrapText="1"/>
    </xf>
    <xf numFmtId="165" fontId="8" fillId="0" borderId="12" xfId="29" applyNumberFormat="1" applyFont="1" applyBorder="1" applyAlignment="1">
      <alignment horizontal="center" vertical="center" wrapText="1"/>
    </xf>
    <xf numFmtId="181" fontId="8" fillId="0" borderId="11" xfId="31" quotePrefix="1" applyNumberFormat="1" applyFont="1" applyBorder="1" applyAlignment="1">
      <alignment horizontal="center" vertical="center" wrapText="1"/>
    </xf>
    <xf numFmtId="181" fontId="8" fillId="0" borderId="3" xfId="32" applyNumberFormat="1" applyFont="1" applyBorder="1" applyAlignment="1">
      <alignment horizontal="center" vertical="center" wrapText="1"/>
    </xf>
    <xf numFmtId="181" fontId="8" fillId="0" borderId="16" xfId="32" applyNumberFormat="1" applyFont="1" applyBorder="1" applyAlignment="1">
      <alignment horizontal="center" vertical="center" wrapText="1"/>
    </xf>
    <xf numFmtId="181" fontId="8" fillId="0" borderId="5" xfId="32" applyNumberFormat="1" applyFont="1" applyBorder="1" applyAlignment="1">
      <alignment horizontal="center" vertical="center"/>
    </xf>
    <xf numFmtId="181" fontId="8" fillId="0" borderId="8" xfId="32" applyNumberFormat="1" applyFont="1" applyBorder="1" applyAlignment="1">
      <alignment horizontal="center" vertical="center"/>
    </xf>
    <xf numFmtId="181" fontId="8" fillId="0" borderId="15" xfId="32" applyNumberFormat="1" applyFont="1" applyBorder="1" applyAlignment="1">
      <alignment horizontal="center" vertical="center"/>
    </xf>
    <xf numFmtId="181" fontId="16" fillId="0" borderId="5" xfId="32" quotePrefix="1" applyNumberFormat="1" applyFont="1" applyBorder="1" applyAlignment="1">
      <alignment horizontal="center" vertical="center" wrapText="1"/>
    </xf>
    <xf numFmtId="181" fontId="16" fillId="0" borderId="8" xfId="32" applyNumberFormat="1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166" fontId="8" fillId="0" borderId="0" xfId="23" applyNumberFormat="1" applyFont="1" applyFill="1" applyBorder="1" applyAlignment="1">
      <alignment horizontal="center"/>
    </xf>
    <xf numFmtId="165" fontId="9" fillId="0" borderId="0" xfId="23" quotePrefix="1" applyNumberFormat="1" applyFont="1" applyAlignment="1">
      <alignment horizontal="left"/>
    </xf>
    <xf numFmtId="165" fontId="9" fillId="0" borderId="0" xfId="36" quotePrefix="1" applyNumberFormat="1" applyFont="1" applyAlignment="1">
      <alignment horizontal="left" vertical="center" wrapText="1"/>
    </xf>
    <xf numFmtId="167" fontId="16" fillId="0" borderId="0" xfId="36" quotePrefix="1" applyNumberFormat="1" applyFont="1" applyBorder="1" applyAlignment="1">
      <alignment horizontal="center"/>
    </xf>
    <xf numFmtId="167" fontId="16" fillId="0" borderId="0" xfId="36" applyNumberFormat="1" applyFont="1" applyBorder="1" applyAlignment="1">
      <alignment horizontal="center"/>
    </xf>
    <xf numFmtId="165" fontId="17" fillId="0" borderId="0" xfId="19" applyNumberFormat="1" applyFont="1" applyAlignment="1">
      <alignment horizontal="left" vertical="center" wrapText="1"/>
    </xf>
    <xf numFmtId="165" fontId="17" fillId="0" borderId="0" xfId="19" quotePrefix="1" applyNumberFormat="1" applyFont="1" applyAlignment="1">
      <alignment horizontal="left" vertical="center" wrapText="1"/>
    </xf>
    <xf numFmtId="165" fontId="9" fillId="0" borderId="0" xfId="36" applyNumberFormat="1" applyFont="1" applyAlignment="1">
      <alignment horizontal="left" vertical="top"/>
    </xf>
    <xf numFmtId="165" fontId="9" fillId="0" borderId="0" xfId="36" applyNumberFormat="1" applyFont="1" applyAlignment="1">
      <alignment horizontal="left" vertical="center"/>
    </xf>
    <xf numFmtId="165" fontId="9" fillId="0" borderId="0" xfId="19" quotePrefix="1" applyNumberFormat="1" applyFont="1" applyAlignment="1">
      <alignment horizontal="left"/>
    </xf>
    <xf numFmtId="165" fontId="8" fillId="0" borderId="0" xfId="37" applyNumberFormat="1" applyFont="1" applyBorder="1" applyAlignment="1">
      <alignment horizontal="right"/>
    </xf>
    <xf numFmtId="165" fontId="8" fillId="0" borderId="2" xfId="19" applyNumberFormat="1" applyFont="1" applyBorder="1" applyAlignment="1">
      <alignment horizontal="center" vertical="center" wrapText="1"/>
    </xf>
    <xf numFmtId="165" fontId="8" fillId="0" borderId="8" xfId="19" applyNumberFormat="1" applyFont="1" applyBorder="1" applyAlignment="1">
      <alignment horizontal="center" vertical="center"/>
    </xf>
    <xf numFmtId="165" fontId="16" fillId="0" borderId="15" xfId="19" quotePrefix="1" applyNumberFormat="1" applyFont="1" applyBorder="1" applyAlignment="1">
      <alignment horizontal="center" vertical="center" wrapText="1"/>
    </xf>
    <xf numFmtId="165" fontId="16" fillId="0" borderId="1" xfId="19" quotePrefix="1" applyNumberFormat="1" applyFont="1" applyBorder="1" applyAlignment="1">
      <alignment horizontal="center" vertical="center" wrapText="1"/>
    </xf>
    <xf numFmtId="165" fontId="8" fillId="0" borderId="8" xfId="19" applyNumberFormat="1" applyFont="1" applyBorder="1" applyAlignment="1">
      <alignment horizontal="center" vertical="center" wrapText="1"/>
    </xf>
    <xf numFmtId="165" fontId="9" fillId="0" borderId="0" xfId="19" applyNumberFormat="1" applyFont="1" applyAlignment="1">
      <alignment horizontal="left" vertical="center"/>
    </xf>
    <xf numFmtId="165" fontId="9" fillId="0" borderId="0" xfId="19" quotePrefix="1" applyNumberFormat="1" applyFont="1" applyAlignment="1">
      <alignment horizontal="left" vertical="center"/>
    </xf>
    <xf numFmtId="165" fontId="8" fillId="0" borderId="0" xfId="19" applyNumberFormat="1" applyFont="1" applyAlignment="1">
      <alignment horizontal="center" vertical="center"/>
    </xf>
    <xf numFmtId="181" fontId="9" fillId="0" borderId="0" xfId="34" quotePrefix="1" applyNumberFormat="1" applyFont="1" applyAlignment="1">
      <alignment horizontal="left" vertical="center" wrapText="1"/>
    </xf>
    <xf numFmtId="181" fontId="9" fillId="0" borderId="0" xfId="34" applyNumberFormat="1" applyFont="1" applyAlignment="1">
      <alignment horizontal="left" vertical="center" wrapText="1"/>
    </xf>
    <xf numFmtId="165" fontId="8" fillId="0" borderId="5" xfId="35" applyNumberFormat="1" applyFont="1" applyBorder="1" applyAlignment="1">
      <alignment horizontal="center" vertical="center"/>
    </xf>
    <xf numFmtId="165" fontId="8" fillId="0" borderId="8" xfId="35" applyNumberFormat="1" applyFont="1" applyBorder="1" applyAlignment="1">
      <alignment horizontal="center" vertical="center"/>
    </xf>
    <xf numFmtId="165" fontId="8" fillId="0" borderId="2" xfId="35" applyNumberFormat="1" applyFont="1" applyBorder="1" applyAlignment="1">
      <alignment horizontal="center" vertical="center"/>
    </xf>
    <xf numFmtId="0" fontId="9" fillId="0" borderId="0" xfId="34" applyFont="1" applyBorder="1" applyAlignment="1">
      <alignment horizontal="left"/>
    </xf>
    <xf numFmtId="0" fontId="9" fillId="0" borderId="0" xfId="34" quotePrefix="1" applyFont="1" applyBorder="1" applyAlignment="1">
      <alignment horizontal="left"/>
    </xf>
    <xf numFmtId="165" fontId="14" fillId="0" borderId="0" xfId="35" quotePrefix="1" applyNumberFormat="1" applyFont="1" applyAlignment="1">
      <alignment horizontal="left" vertical="center" wrapText="1"/>
    </xf>
    <xf numFmtId="165" fontId="14" fillId="0" borderId="0" xfId="35" applyNumberFormat="1" applyFont="1" applyAlignment="1">
      <alignment vertical="center" wrapText="1"/>
    </xf>
    <xf numFmtId="165" fontId="8" fillId="0" borderId="12" xfId="35" applyNumberFormat="1" applyFont="1" applyBorder="1" applyAlignment="1">
      <alignment horizontal="center" vertical="center"/>
    </xf>
    <xf numFmtId="0" fontId="8" fillId="0" borderId="4" xfId="35" quotePrefix="1" applyFont="1" applyBorder="1" applyAlignment="1">
      <alignment horizontal="center" vertical="center" wrapText="1"/>
    </xf>
    <xf numFmtId="0" fontId="8" fillId="0" borderId="11" xfId="35" quotePrefix="1" applyFont="1" applyBorder="1" applyAlignment="1">
      <alignment horizontal="center" vertical="center" wrapText="1"/>
    </xf>
    <xf numFmtId="0" fontId="8" fillId="0" borderId="3" xfId="35" applyFont="1" applyBorder="1" applyAlignment="1">
      <alignment horizontal="center" vertical="center" wrapText="1"/>
    </xf>
    <xf numFmtId="0" fontId="8" fillId="0" borderId="9" xfId="35" applyFont="1" applyBorder="1" applyAlignment="1">
      <alignment horizontal="center" vertical="center" wrapText="1"/>
    </xf>
    <xf numFmtId="165" fontId="8" fillId="0" borderId="3" xfId="35" applyNumberFormat="1" applyFont="1" applyBorder="1" applyAlignment="1">
      <alignment horizontal="center" vertical="center" wrapText="1"/>
    </xf>
    <xf numFmtId="165" fontId="8" fillId="0" borderId="9" xfId="35" applyNumberFormat="1" applyFont="1" applyBorder="1" applyAlignment="1">
      <alignment horizontal="center" vertical="center" wrapText="1"/>
    </xf>
    <xf numFmtId="165" fontId="8" fillId="0" borderId="15" xfId="35" applyNumberFormat="1" applyFont="1" applyBorder="1" applyAlignment="1">
      <alignment horizontal="center" vertical="center"/>
    </xf>
    <xf numFmtId="165" fontId="8" fillId="0" borderId="2" xfId="36" applyNumberFormat="1" applyFont="1" applyBorder="1" applyAlignment="1">
      <alignment horizontal="center" vertical="center" wrapText="1"/>
    </xf>
    <xf numFmtId="165" fontId="8" fillId="0" borderId="0" xfId="36" applyNumberFormat="1" applyFont="1" applyBorder="1" applyAlignment="1">
      <alignment horizontal="center"/>
    </xf>
    <xf numFmtId="165" fontId="8" fillId="0" borderId="12" xfId="36" applyNumberFormat="1" applyFont="1" applyBorder="1" applyAlignment="1">
      <alignment horizontal="center" vertical="center"/>
    </xf>
    <xf numFmtId="165" fontId="8" fillId="0" borderId="4" xfId="36" quotePrefix="1" applyNumberFormat="1" applyFont="1" applyBorder="1" applyAlignment="1">
      <alignment horizontal="center" vertical="center" wrapText="1"/>
    </xf>
    <xf numFmtId="165" fontId="8" fillId="0" borderId="6" xfId="36" applyNumberFormat="1" applyFont="1" applyBorder="1" applyAlignment="1">
      <alignment horizontal="center" vertical="center" wrapText="1"/>
    </xf>
    <xf numFmtId="165" fontId="8" fillId="0" borderId="3" xfId="36" applyNumberFormat="1" applyFont="1" applyBorder="1" applyAlignment="1">
      <alignment horizontal="center" vertical="center" wrapText="1"/>
    </xf>
    <xf numFmtId="165" fontId="8" fillId="0" borderId="9" xfId="36" applyNumberFormat="1" applyFont="1" applyBorder="1" applyAlignment="1">
      <alignment horizontal="center" vertical="center" wrapText="1"/>
    </xf>
    <xf numFmtId="165" fontId="16" fillId="0" borderId="5" xfId="36" quotePrefix="1" applyNumberFormat="1" applyFont="1" applyBorder="1" applyAlignment="1">
      <alignment horizontal="center" vertical="center"/>
    </xf>
    <xf numFmtId="165" fontId="16" fillId="0" borderId="8" xfId="36" applyNumberFormat="1" applyFont="1" applyBorder="1" applyAlignment="1">
      <alignment horizontal="center" vertical="center"/>
    </xf>
    <xf numFmtId="165" fontId="8" fillId="0" borderId="2" xfId="36" applyNumberFormat="1" applyFont="1" applyBorder="1" applyAlignment="1">
      <alignment horizontal="center" vertical="center"/>
    </xf>
    <xf numFmtId="0" fontId="9" fillId="0" borderId="0" xfId="34" applyFont="1" applyBorder="1" applyAlignment="1"/>
    <xf numFmtId="0" fontId="9" fillId="0" borderId="0" xfId="37" quotePrefix="1" applyFont="1" applyAlignment="1">
      <alignment horizontal="left" vertical="center" wrapText="1"/>
    </xf>
    <xf numFmtId="181" fontId="8" fillId="0" borderId="12" xfId="37" applyNumberFormat="1" applyFont="1" applyBorder="1" applyAlignment="1">
      <alignment horizontal="center" vertical="center"/>
    </xf>
    <xf numFmtId="181" fontId="8" fillId="0" borderId="4" xfId="37" quotePrefix="1" applyNumberFormat="1" applyFont="1" applyBorder="1" applyAlignment="1">
      <alignment horizontal="center" vertical="center" wrapText="1"/>
    </xf>
    <xf numFmtId="181" fontId="8" fillId="0" borderId="6" xfId="37" applyNumberFormat="1" applyFont="1" applyBorder="1" applyAlignment="1">
      <alignment horizontal="center" vertical="center" wrapText="1"/>
    </xf>
    <xf numFmtId="181" fontId="8" fillId="0" borderId="3" xfId="37" quotePrefix="1" applyNumberFormat="1" applyFont="1" applyBorder="1" applyAlignment="1">
      <alignment horizontal="center" vertical="center" wrapText="1"/>
    </xf>
    <xf numFmtId="181" fontId="8" fillId="0" borderId="16" xfId="37" applyNumberFormat="1" applyFont="1" applyBorder="1" applyAlignment="1">
      <alignment horizontal="center" vertical="center"/>
    </xf>
    <xf numFmtId="181" fontId="8" fillId="0" borderId="9" xfId="37" applyNumberFormat="1" applyFont="1" applyBorder="1" applyAlignment="1">
      <alignment horizontal="center" vertical="center"/>
    </xf>
    <xf numFmtId="181" fontId="8" fillId="0" borderId="5" xfId="37" applyNumberFormat="1" applyFont="1" applyBorder="1" applyAlignment="1">
      <alignment horizontal="center" vertical="center"/>
    </xf>
    <xf numFmtId="181" fontId="8" fillId="0" borderId="8" xfId="37" applyNumberFormat="1" applyFont="1" applyBorder="1" applyAlignment="1">
      <alignment horizontal="center" vertical="center"/>
    </xf>
    <xf numFmtId="196" fontId="16" fillId="0" borderId="5" xfId="37" quotePrefix="1" applyNumberFormat="1" applyFont="1" applyBorder="1" applyAlignment="1">
      <alignment horizontal="center" vertical="center" wrapText="1"/>
    </xf>
    <xf numFmtId="196" fontId="16" fillId="0" borderId="8" xfId="37" applyNumberFormat="1" applyFont="1" applyBorder="1" applyAlignment="1">
      <alignment horizontal="center" vertical="center" wrapText="1"/>
    </xf>
    <xf numFmtId="196" fontId="16" fillId="0" borderId="15" xfId="37" applyNumberFormat="1" applyFont="1" applyBorder="1" applyAlignment="1">
      <alignment horizontal="center" vertical="center" wrapText="1"/>
    </xf>
    <xf numFmtId="196" fontId="16" fillId="0" borderId="7" xfId="37" quotePrefix="1" applyNumberFormat="1" applyFont="1" applyBorder="1" applyAlignment="1">
      <alignment horizontal="center" vertical="center" wrapText="1"/>
    </xf>
    <xf numFmtId="196" fontId="16" fillId="0" borderId="2" xfId="37" applyNumberFormat="1" applyFont="1" applyBorder="1" applyAlignment="1">
      <alignment horizontal="center" vertical="center" wrapText="1"/>
    </xf>
    <xf numFmtId="165" fontId="8" fillId="0" borderId="1" xfId="0" applyNumberFormat="1" applyFont="1" applyBorder="1" applyAlignment="1">
      <alignment horizontal="center" vertical="center" wrapText="1"/>
    </xf>
    <xf numFmtId="165" fontId="8" fillId="0" borderId="5" xfId="0" applyNumberFormat="1" applyFont="1" applyBorder="1" applyAlignment="1">
      <alignment horizontal="center" vertical="center" wrapText="1"/>
    </xf>
    <xf numFmtId="0" fontId="16" fillId="0" borderId="7" xfId="0" quotePrefix="1" applyFont="1" applyBorder="1" applyAlignment="1">
      <alignment horizontal="center" vertical="center" wrapText="1"/>
    </xf>
    <xf numFmtId="0" fontId="16" fillId="0" borderId="4" xfId="0" quotePrefix="1" applyFont="1" applyBorder="1" applyAlignment="1">
      <alignment horizontal="center" vertical="center" wrapText="1"/>
    </xf>
    <xf numFmtId="0" fontId="16" fillId="0" borderId="13" xfId="0" quotePrefix="1" applyFont="1" applyBorder="1" applyAlignment="1">
      <alignment horizontal="center" vertical="center" wrapText="1"/>
    </xf>
    <xf numFmtId="0" fontId="16" fillId="0" borderId="6" xfId="0" quotePrefix="1" applyFont="1" applyBorder="1" applyAlignment="1">
      <alignment horizontal="center" vertical="center" wrapText="1"/>
    </xf>
    <xf numFmtId="0" fontId="16" fillId="0" borderId="10" xfId="0" quotePrefix="1" applyFont="1" applyBorder="1" applyAlignment="1">
      <alignment horizontal="center" vertical="center" wrapText="1"/>
    </xf>
    <xf numFmtId="0" fontId="16" fillId="0" borderId="11" xfId="0" quotePrefix="1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165" fontId="8" fillId="0" borderId="12" xfId="0" applyNumberFormat="1" applyFont="1" applyBorder="1" applyAlignment="1">
      <alignment horizontal="center" vertical="center"/>
    </xf>
    <xf numFmtId="165" fontId="9" fillId="0" borderId="0" xfId="0" quotePrefix="1" applyNumberFormat="1" applyFont="1" applyAlignment="1">
      <alignment horizontal="left" vertical="center" wrapText="1"/>
    </xf>
    <xf numFmtId="165" fontId="9" fillId="0" borderId="0" xfId="0" applyNumberFormat="1" applyFont="1" applyAlignment="1">
      <alignment horizontal="left" vertical="center" wrapText="1"/>
    </xf>
    <xf numFmtId="165" fontId="8" fillId="0" borderId="0" xfId="0" applyNumberFormat="1" applyFont="1" applyBorder="1" applyAlignment="1">
      <alignment horizontal="center" wrapText="1"/>
    </xf>
    <xf numFmtId="165" fontId="8" fillId="0" borderId="2" xfId="0" applyNumberFormat="1" applyFont="1" applyBorder="1" applyAlignment="1">
      <alignment horizontal="center" vertical="center" wrapText="1"/>
    </xf>
    <xf numFmtId="165" fontId="8" fillId="0" borderId="4" xfId="0" quotePrefix="1" applyNumberFormat="1" applyFont="1" applyBorder="1" applyAlignment="1">
      <alignment horizontal="center" vertical="center" wrapText="1"/>
    </xf>
    <xf numFmtId="165" fontId="8" fillId="0" borderId="6" xfId="0" applyNumberFormat="1" applyFont="1" applyBorder="1" applyAlignment="1">
      <alignment horizontal="center" vertical="center" wrapText="1"/>
    </xf>
    <xf numFmtId="165" fontId="8" fillId="0" borderId="2" xfId="38" applyNumberFormat="1" applyFont="1" applyBorder="1" applyAlignment="1">
      <alignment horizontal="center" vertical="center"/>
    </xf>
    <xf numFmtId="181" fontId="9" fillId="0" borderId="0" xfId="34" applyNumberFormat="1" applyFont="1" applyAlignment="1">
      <alignment horizontal="left" vertical="center"/>
    </xf>
    <xf numFmtId="165" fontId="8" fillId="0" borderId="12" xfId="38" applyNumberFormat="1" applyFont="1" applyBorder="1" applyAlignment="1">
      <alignment horizontal="center" vertical="center"/>
    </xf>
    <xf numFmtId="165" fontId="8" fillId="0" borderId="3" xfId="38" applyNumberFormat="1" applyFont="1" applyBorder="1" applyAlignment="1">
      <alignment horizontal="center" vertical="center" wrapText="1"/>
    </xf>
    <xf numFmtId="165" fontId="8" fillId="0" borderId="9" xfId="38" applyNumberFormat="1" applyFont="1" applyBorder="1" applyAlignment="1">
      <alignment horizontal="center" vertical="center" wrapText="1"/>
    </xf>
    <xf numFmtId="165" fontId="16" fillId="0" borderId="5" xfId="38" quotePrefix="1" applyNumberFormat="1" applyFont="1" applyBorder="1" applyAlignment="1">
      <alignment horizontal="center" vertical="center"/>
    </xf>
    <xf numFmtId="165" fontId="16" fillId="0" borderId="8" xfId="38" applyNumberFormat="1" applyFont="1" applyBorder="1" applyAlignment="1">
      <alignment horizontal="center" vertical="center"/>
    </xf>
    <xf numFmtId="165" fontId="14" fillId="0" borderId="0" xfId="36" quotePrefix="1" applyNumberFormat="1" applyFont="1" applyAlignment="1">
      <alignment horizontal="left" vertical="top" wrapText="1"/>
    </xf>
    <xf numFmtId="165" fontId="9" fillId="0" borderId="0" xfId="36" quotePrefix="1" applyNumberFormat="1" applyFont="1" applyAlignment="1">
      <alignment horizontal="left" vertical="top"/>
    </xf>
    <xf numFmtId="165" fontId="14" fillId="0" borderId="0" xfId="36" applyNumberFormat="1" applyFont="1" applyAlignment="1">
      <alignment horizontal="left" vertical="top"/>
    </xf>
    <xf numFmtId="167" fontId="24" fillId="0" borderId="0" xfId="36" applyNumberFormat="1" applyFont="1" applyBorder="1" applyAlignment="1">
      <alignment horizontal="center"/>
    </xf>
    <xf numFmtId="167" fontId="12" fillId="0" borderId="0" xfId="36" applyNumberFormat="1" applyFont="1" applyBorder="1" applyAlignment="1">
      <alignment horizontal="center"/>
    </xf>
    <xf numFmtId="165" fontId="8" fillId="0" borderId="0" xfId="35" applyNumberFormat="1" applyFont="1" applyBorder="1" applyAlignment="1">
      <alignment horizontal="center" vertical="center"/>
    </xf>
    <xf numFmtId="165" fontId="9" fillId="0" borderId="0" xfId="35" quotePrefix="1" applyNumberFormat="1" applyFont="1" applyAlignment="1">
      <alignment horizontal="left" vertical="center" wrapText="1"/>
    </xf>
    <xf numFmtId="165" fontId="9" fillId="0" borderId="0" xfId="35" applyNumberFormat="1" applyFont="1" applyAlignment="1">
      <alignment vertical="center" wrapText="1"/>
    </xf>
    <xf numFmtId="0" fontId="8" fillId="0" borderId="4" xfId="35" applyFont="1" applyBorder="1" applyAlignment="1">
      <alignment horizontal="center" vertical="center" wrapText="1"/>
    </xf>
    <xf numFmtId="0" fontId="8" fillId="0" borderId="11" xfId="35" applyFont="1" applyBorder="1" applyAlignment="1">
      <alignment horizontal="center" vertical="center" wrapText="1"/>
    </xf>
    <xf numFmtId="165" fontId="8" fillId="0" borderId="9" xfId="35" applyNumberFormat="1" applyFont="1" applyBorder="1" applyAlignment="1">
      <alignment horizontal="center" vertical="center"/>
    </xf>
    <xf numFmtId="181" fontId="9" fillId="0" borderId="0" xfId="34" quotePrefix="1" applyNumberFormat="1" applyFont="1" applyAlignment="1">
      <alignment horizontal="left" wrapText="1"/>
    </xf>
    <xf numFmtId="181" fontId="9" fillId="0" borderId="0" xfId="34" applyNumberFormat="1" applyFont="1" applyAlignment="1">
      <alignment horizontal="left" wrapText="1"/>
    </xf>
    <xf numFmtId="165" fontId="9" fillId="0" borderId="0" xfId="19" quotePrefix="1" applyNumberFormat="1" applyFont="1" applyAlignment="1">
      <alignment horizontal="left" wrapText="1"/>
    </xf>
    <xf numFmtId="165" fontId="9" fillId="0" borderId="0" xfId="19" applyNumberFormat="1" applyFont="1" applyAlignment="1">
      <alignment horizontal="left" wrapText="1"/>
    </xf>
    <xf numFmtId="0" fontId="9" fillId="0" borderId="0" xfId="37" applyFont="1" applyAlignment="1">
      <alignment horizontal="left" vertical="center" wrapText="1"/>
    </xf>
    <xf numFmtId="181" fontId="8" fillId="0" borderId="3" xfId="37" applyNumberFormat="1" applyFont="1" applyBorder="1" applyAlignment="1">
      <alignment horizontal="center" vertical="center"/>
    </xf>
    <xf numFmtId="196" fontId="8" fillId="0" borderId="7" xfId="37" applyNumberFormat="1" applyFont="1" applyBorder="1" applyAlignment="1">
      <alignment horizontal="center" vertical="center" wrapText="1"/>
    </xf>
    <xf numFmtId="196" fontId="8" fillId="0" borderId="2" xfId="37" applyNumberFormat="1" applyFont="1" applyBorder="1" applyAlignment="1">
      <alignment horizontal="center" vertical="center" wrapText="1"/>
    </xf>
    <xf numFmtId="165" fontId="5" fillId="0" borderId="0" xfId="3" applyNumberFormat="1" applyFont="1" applyBorder="1" applyAlignment="1">
      <alignment vertical="center" wrapText="1"/>
    </xf>
    <xf numFmtId="165" fontId="8" fillId="0" borderId="4" xfId="0" applyNumberFormat="1" applyFont="1" applyBorder="1" applyAlignment="1">
      <alignment horizontal="center" vertical="center" wrapText="1"/>
    </xf>
    <xf numFmtId="165" fontId="5" fillId="0" borderId="0" xfId="3" quotePrefix="1" applyNumberFormat="1" applyFont="1" applyBorder="1" applyAlignment="1">
      <alignment horizontal="left" vertical="top" wrapText="1"/>
    </xf>
    <xf numFmtId="165" fontId="5" fillId="0" borderId="0" xfId="3" applyNumberFormat="1" applyFont="1" applyBorder="1" applyAlignment="1">
      <alignment horizontal="left" vertical="top"/>
    </xf>
    <xf numFmtId="181" fontId="8" fillId="0" borderId="4" xfId="37" applyNumberFormat="1" applyFont="1" applyBorder="1" applyAlignment="1">
      <alignment horizontal="center" vertical="center" wrapText="1"/>
    </xf>
    <xf numFmtId="165" fontId="16" fillId="0" borderId="8" xfId="38" quotePrefix="1" applyNumberFormat="1" applyFont="1" applyBorder="1" applyAlignment="1">
      <alignment horizontal="center" vertical="center"/>
    </xf>
    <xf numFmtId="165" fontId="9" fillId="0" borderId="0" xfId="0" applyNumberFormat="1" applyFont="1" applyAlignment="1">
      <alignment horizontal="left"/>
    </xf>
    <xf numFmtId="165" fontId="8" fillId="0" borderId="2" xfId="0" applyNumberFormat="1" applyFont="1" applyBorder="1" applyAlignment="1">
      <alignment horizontal="center" vertical="center"/>
    </xf>
    <xf numFmtId="181" fontId="14" fillId="0" borderId="0" xfId="34" quotePrefix="1" applyNumberFormat="1" applyFont="1" applyAlignment="1">
      <alignment horizontal="left" vertical="center" wrapText="1"/>
    </xf>
    <xf numFmtId="0" fontId="12" fillId="0" borderId="0" xfId="39" applyFont="1" applyBorder="1" applyAlignment="1">
      <alignment horizontal="center" vertical="center"/>
    </xf>
    <xf numFmtId="0" fontId="12" fillId="0" borderId="0" xfId="40" applyFont="1" applyAlignment="1">
      <alignment horizontal="center"/>
    </xf>
    <xf numFmtId="165" fontId="12" fillId="0" borderId="0" xfId="19" applyNumberFormat="1" applyFont="1" applyAlignment="1">
      <alignment horizontal="center" vertical="center"/>
    </xf>
    <xf numFmtId="0" fontId="12" fillId="0" borderId="12" xfId="40" applyFont="1" applyBorder="1" applyAlignment="1">
      <alignment horizontal="center" vertical="center"/>
    </xf>
    <xf numFmtId="0" fontId="12" fillId="0" borderId="4" xfId="40" applyFont="1" applyBorder="1" applyAlignment="1">
      <alignment horizontal="center" vertical="center" wrapText="1"/>
    </xf>
    <xf numFmtId="0" fontId="12" fillId="0" borderId="6" xfId="40" applyFont="1" applyBorder="1" applyAlignment="1">
      <alignment horizontal="center" vertical="center" wrapText="1"/>
    </xf>
    <xf numFmtId="0" fontId="12" fillId="0" borderId="11" xfId="40" applyFont="1" applyBorder="1" applyAlignment="1">
      <alignment horizontal="center" vertical="center" wrapText="1"/>
    </xf>
    <xf numFmtId="0" fontId="12" fillId="0" borderId="3" xfId="40" applyFont="1" applyBorder="1" applyAlignment="1">
      <alignment horizontal="center" vertical="center" wrapText="1"/>
    </xf>
    <xf numFmtId="0" fontId="12" fillId="0" borderId="16" xfId="40" applyFont="1" applyBorder="1" applyAlignment="1">
      <alignment horizontal="center" vertical="center" wrapText="1"/>
    </xf>
    <xf numFmtId="0" fontId="12" fillId="0" borderId="9" xfId="40" applyFont="1" applyBorder="1" applyAlignment="1">
      <alignment horizontal="center" vertical="center" wrapText="1"/>
    </xf>
    <xf numFmtId="0" fontId="12" fillId="0" borderId="5" xfId="40" applyFont="1" applyBorder="1" applyAlignment="1">
      <alignment horizontal="center" vertical="center"/>
    </xf>
    <xf numFmtId="0" fontId="12" fillId="0" borderId="15" xfId="40" applyFont="1" applyBorder="1" applyAlignment="1">
      <alignment horizontal="center" vertical="center"/>
    </xf>
    <xf numFmtId="0" fontId="12" fillId="0" borderId="8" xfId="40" applyFont="1" applyBorder="1" applyAlignment="1">
      <alignment horizontal="center" vertical="center"/>
    </xf>
    <xf numFmtId="165" fontId="14" fillId="0" borderId="0" xfId="19" quotePrefix="1" applyNumberFormat="1" applyFont="1" applyAlignment="1">
      <alignment horizontal="left"/>
    </xf>
    <xf numFmtId="165" fontId="12" fillId="0" borderId="2" xfId="19" applyNumberFormat="1" applyFont="1" applyBorder="1" applyAlignment="1">
      <alignment horizontal="center" vertical="center"/>
    </xf>
    <xf numFmtId="165" fontId="12" fillId="0" borderId="1" xfId="19" applyNumberFormat="1" applyFont="1" applyBorder="1" applyAlignment="1">
      <alignment horizontal="center" vertical="center" wrapText="1"/>
    </xf>
    <xf numFmtId="181" fontId="12" fillId="0" borderId="1" xfId="20" applyNumberFormat="1" applyFont="1" applyBorder="1" applyAlignment="1">
      <alignment horizontal="center" vertical="center" wrapText="1"/>
    </xf>
    <xf numFmtId="165" fontId="12" fillId="0" borderId="1" xfId="19" applyNumberFormat="1" applyFont="1" applyBorder="1" applyAlignment="1">
      <alignment horizontal="center" vertical="center"/>
    </xf>
    <xf numFmtId="165" fontId="12" fillId="0" borderId="12" xfId="19" applyNumberFormat="1" applyFont="1" applyBorder="1" applyAlignment="1">
      <alignment horizontal="center" vertical="center"/>
    </xf>
    <xf numFmtId="165" fontId="12" fillId="0" borderId="15" xfId="19" applyNumberFormat="1" applyFont="1" applyBorder="1" applyAlignment="1">
      <alignment horizontal="center" vertical="center" wrapText="1"/>
    </xf>
    <xf numFmtId="0" fontId="8" fillId="0" borderId="0" xfId="39" applyFont="1" applyBorder="1" applyAlignment="1">
      <alignment horizontal="center" vertical="center"/>
    </xf>
    <xf numFmtId="0" fontId="8" fillId="0" borderId="0" xfId="40" applyFont="1" applyAlignment="1">
      <alignment horizontal="center"/>
    </xf>
    <xf numFmtId="0" fontId="8" fillId="0" borderId="12" xfId="41" applyFont="1" applyBorder="1" applyAlignment="1">
      <alignment horizontal="center" vertical="center"/>
    </xf>
    <xf numFmtId="0" fontId="8" fillId="0" borderId="4" xfId="41" applyFont="1" applyBorder="1" applyAlignment="1">
      <alignment horizontal="center" vertical="center" wrapText="1"/>
    </xf>
    <xf numFmtId="0" fontId="8" fillId="0" borderId="11" xfId="41" applyFont="1" applyBorder="1" applyAlignment="1">
      <alignment horizontal="center" vertical="center" wrapText="1"/>
    </xf>
    <xf numFmtId="0" fontId="8" fillId="0" borderId="3" xfId="41" applyFont="1" applyBorder="1" applyAlignment="1">
      <alignment horizontal="center" vertical="center" wrapText="1"/>
    </xf>
    <xf numFmtId="0" fontId="8" fillId="0" borderId="9" xfId="41" applyFont="1" applyBorder="1" applyAlignment="1">
      <alignment horizontal="center" vertical="center" wrapText="1"/>
    </xf>
    <xf numFmtId="0" fontId="16" fillId="0" borderId="5" xfId="41" quotePrefix="1" applyFont="1" applyBorder="1" applyAlignment="1">
      <alignment horizontal="center" vertical="center"/>
    </xf>
    <xf numFmtId="0" fontId="16" fillId="0" borderId="8" xfId="41" applyFont="1" applyBorder="1" applyAlignment="1">
      <alignment horizontal="center" vertical="center"/>
    </xf>
    <xf numFmtId="0" fontId="8" fillId="0" borderId="2" xfId="39" applyFont="1" applyBorder="1" applyAlignment="1">
      <alignment horizontal="center" vertical="center" wrapText="1"/>
    </xf>
    <xf numFmtId="0" fontId="8" fillId="0" borderId="0" xfId="39" applyFont="1" applyBorder="1" applyAlignment="1">
      <alignment horizontal="center"/>
    </xf>
    <xf numFmtId="0" fontId="16" fillId="0" borderId="8" xfId="41" quotePrefix="1" applyFont="1" applyBorder="1" applyAlignment="1">
      <alignment horizontal="center" vertical="center"/>
    </xf>
    <xf numFmtId="165" fontId="16" fillId="0" borderId="7" xfId="0" quotePrefix="1" applyNumberFormat="1" applyFont="1" applyBorder="1" applyAlignment="1">
      <alignment horizontal="center" vertical="center" wrapText="1"/>
    </xf>
    <xf numFmtId="165" fontId="16" fillId="0" borderId="2" xfId="0" applyNumberFormat="1" applyFont="1" applyBorder="1" applyAlignment="1">
      <alignment horizontal="center" vertical="center" wrapText="1"/>
    </xf>
    <xf numFmtId="165" fontId="16" fillId="0" borderId="13" xfId="0" applyNumberFormat="1" applyFont="1" applyBorder="1" applyAlignment="1">
      <alignment horizontal="center" vertical="center" wrapText="1"/>
    </xf>
    <xf numFmtId="165" fontId="16" fillId="0" borderId="0" xfId="0" applyNumberFormat="1" applyFont="1" applyBorder="1" applyAlignment="1">
      <alignment horizontal="center" vertical="center" wrapText="1"/>
    </xf>
    <xf numFmtId="165" fontId="16" fillId="0" borderId="10" xfId="0" applyNumberFormat="1" applyFont="1" applyBorder="1" applyAlignment="1">
      <alignment horizontal="center" vertical="center" wrapText="1"/>
    </xf>
    <xf numFmtId="165" fontId="16" fillId="0" borderId="12" xfId="0" applyNumberFormat="1" applyFont="1" applyBorder="1" applyAlignment="1">
      <alignment horizontal="center" vertical="center" wrapText="1"/>
    </xf>
    <xf numFmtId="165" fontId="8" fillId="0" borderId="3" xfId="0" applyNumberFormat="1" applyFont="1" applyBorder="1" applyAlignment="1">
      <alignment horizontal="center" vertical="center" wrapText="1"/>
    </xf>
    <xf numFmtId="165" fontId="8" fillId="0" borderId="16" xfId="0" applyNumberFormat="1" applyFont="1" applyBorder="1" applyAlignment="1">
      <alignment horizontal="center" vertical="center" wrapText="1"/>
    </xf>
    <xf numFmtId="165" fontId="8" fillId="0" borderId="9" xfId="0" applyNumberFormat="1" applyFont="1" applyBorder="1" applyAlignment="1">
      <alignment horizontal="center" vertical="center" wrapText="1"/>
    </xf>
    <xf numFmtId="165" fontId="9" fillId="0" borderId="0" xfId="11" quotePrefix="1" applyNumberFormat="1" applyFont="1" applyAlignment="1">
      <alignment horizontal="left" vertical="center" wrapText="1"/>
    </xf>
    <xf numFmtId="165" fontId="9" fillId="0" borderId="0" xfId="11" applyNumberFormat="1" applyFont="1" applyAlignment="1">
      <alignment horizontal="left"/>
    </xf>
    <xf numFmtId="165" fontId="8" fillId="0" borderId="5" xfId="13" applyNumberFormat="1" applyFont="1" applyBorder="1" applyAlignment="1">
      <alignment horizontal="center" vertical="center"/>
    </xf>
    <xf numFmtId="165" fontId="8" fillId="0" borderId="8" xfId="13" applyNumberFormat="1" applyFont="1" applyBorder="1" applyAlignment="1">
      <alignment horizontal="center" vertical="center"/>
    </xf>
    <xf numFmtId="165" fontId="8" fillId="0" borderId="2" xfId="13" applyNumberFormat="1" applyFont="1" applyBorder="1" applyAlignment="1">
      <alignment horizontal="center" vertical="center"/>
    </xf>
    <xf numFmtId="165" fontId="9" fillId="0" borderId="0" xfId="11" applyNumberFormat="1" applyFont="1" applyAlignment="1">
      <alignment horizontal="left" vertical="center" wrapText="1"/>
    </xf>
    <xf numFmtId="165" fontId="8" fillId="0" borderId="12" xfId="13" applyNumberFormat="1" applyFont="1" applyBorder="1" applyAlignment="1">
      <alignment horizontal="center" vertical="center"/>
    </xf>
    <xf numFmtId="165" fontId="8" fillId="0" borderId="4" xfId="13" quotePrefix="1" applyNumberFormat="1" applyFont="1" applyBorder="1" applyAlignment="1">
      <alignment horizontal="center" vertical="center" wrapText="1"/>
    </xf>
    <xf numFmtId="165" fontId="8" fillId="0" borderId="6" xfId="13" applyNumberFormat="1" applyFont="1" applyBorder="1" applyAlignment="1">
      <alignment horizontal="center" vertical="center" wrapText="1"/>
    </xf>
    <xf numFmtId="165" fontId="8" fillId="0" borderId="3" xfId="13" applyNumberFormat="1" applyFont="1" applyBorder="1" applyAlignment="1">
      <alignment horizontal="center" vertical="center"/>
    </xf>
    <xf numFmtId="165" fontId="8" fillId="0" borderId="9" xfId="13" applyNumberFormat="1" applyFont="1" applyBorder="1" applyAlignment="1">
      <alignment horizontal="center" vertical="center"/>
    </xf>
    <xf numFmtId="165" fontId="8" fillId="0" borderId="3" xfId="13" applyNumberFormat="1" applyFont="1" applyBorder="1" applyAlignment="1">
      <alignment horizontal="center" vertical="center" wrapText="1"/>
    </xf>
    <xf numFmtId="165" fontId="8" fillId="0" borderId="9" xfId="13" applyNumberFormat="1" applyFont="1" applyBorder="1" applyAlignment="1">
      <alignment horizontal="center" vertical="center" wrapText="1"/>
    </xf>
    <xf numFmtId="165" fontId="8" fillId="0" borderId="0" xfId="12" applyNumberFormat="1" applyFont="1" applyBorder="1" applyAlignment="1">
      <alignment horizontal="center"/>
    </xf>
    <xf numFmtId="165" fontId="9" fillId="0" borderId="0" xfId="12" applyNumberFormat="1" applyFont="1" applyAlignment="1">
      <alignment horizontal="left"/>
    </xf>
    <xf numFmtId="165" fontId="8" fillId="3" borderId="0" xfId="12" applyNumberFormat="1" applyFont="1" applyFill="1" applyBorder="1" applyAlignment="1">
      <alignment horizontal="center" vertical="center"/>
    </xf>
    <xf numFmtId="165" fontId="8" fillId="0" borderId="2" xfId="12" applyNumberFormat="1" applyFont="1" applyBorder="1" applyAlignment="1">
      <alignment horizontal="center" vertical="center"/>
    </xf>
    <xf numFmtId="165" fontId="8" fillId="0" borderId="12" xfId="12" applyNumberFormat="1" applyFont="1" applyBorder="1" applyAlignment="1">
      <alignment horizontal="center" vertical="center"/>
    </xf>
    <xf numFmtId="165" fontId="8" fillId="0" borderId="4" xfId="12" quotePrefix="1" applyNumberFormat="1" applyFont="1" applyBorder="1" applyAlignment="1">
      <alignment horizontal="center" vertical="center" wrapText="1"/>
    </xf>
    <xf numFmtId="165" fontId="8" fillId="0" borderId="6" xfId="12" applyNumberFormat="1" applyFont="1" applyBorder="1" applyAlignment="1">
      <alignment horizontal="center" vertical="center" wrapText="1"/>
    </xf>
    <xf numFmtId="165" fontId="8" fillId="0" borderId="3" xfId="12" applyNumberFormat="1" applyFont="1" applyBorder="1" applyAlignment="1">
      <alignment horizontal="center" vertical="center" wrapText="1"/>
    </xf>
    <xf numFmtId="165" fontId="8" fillId="0" borderId="9" xfId="12" applyNumberFormat="1" applyFont="1" applyBorder="1" applyAlignment="1">
      <alignment horizontal="center" vertical="center" wrapText="1"/>
    </xf>
    <xf numFmtId="165" fontId="16" fillId="0" borderId="5" xfId="12" quotePrefix="1" applyNumberFormat="1" applyFont="1" applyBorder="1" applyAlignment="1">
      <alignment horizontal="center" vertical="center"/>
    </xf>
    <xf numFmtId="165" fontId="16" fillId="0" borderId="8" xfId="12" applyNumberFormat="1" applyFont="1" applyBorder="1" applyAlignment="1">
      <alignment horizontal="center" vertical="center"/>
    </xf>
    <xf numFmtId="0" fontId="9" fillId="0" borderId="0" xfId="14" applyFont="1" applyAlignment="1">
      <alignment horizontal="left"/>
    </xf>
    <xf numFmtId="165" fontId="9" fillId="0" borderId="0" xfId="14" quotePrefix="1" applyNumberFormat="1" applyFont="1" applyAlignment="1">
      <alignment horizontal="left" vertical="center" wrapText="1"/>
    </xf>
    <xf numFmtId="165" fontId="9" fillId="0" borderId="0" xfId="14" applyNumberFormat="1" applyFont="1" applyAlignment="1">
      <alignment horizontal="left" vertical="center" wrapText="1"/>
    </xf>
    <xf numFmtId="165" fontId="8" fillId="0" borderId="12" xfId="14" applyNumberFormat="1" applyFont="1" applyBorder="1" applyAlignment="1">
      <alignment horizontal="center" vertical="center"/>
    </xf>
    <xf numFmtId="165" fontId="8" fillId="0" borderId="5" xfId="14" applyNumberFormat="1" applyFont="1" applyBorder="1" applyAlignment="1">
      <alignment horizontal="center" vertical="center"/>
    </xf>
    <xf numFmtId="165" fontId="8" fillId="0" borderId="8" xfId="14" applyNumberFormat="1" applyFont="1" applyBorder="1" applyAlignment="1">
      <alignment horizontal="center" vertical="center"/>
    </xf>
    <xf numFmtId="165" fontId="8" fillId="0" borderId="0" xfId="0" applyNumberFormat="1" applyFont="1" applyBorder="1" applyAlignment="1">
      <alignment horizontal="center" vertical="center" wrapText="1"/>
    </xf>
    <xf numFmtId="0" fontId="8" fillId="0" borderId="12" xfId="19" applyNumberFormat="1" applyFont="1" applyBorder="1" applyAlignment="1">
      <alignment horizontal="center" vertical="center"/>
    </xf>
    <xf numFmtId="165" fontId="8" fillId="0" borderId="0" xfId="0" applyNumberFormat="1" applyFont="1" applyBorder="1" applyAlignment="1">
      <alignment horizontal="center" vertical="center"/>
    </xf>
    <xf numFmtId="165" fontId="8" fillId="0" borderId="11" xfId="0" applyNumberFormat="1" applyFont="1" applyBorder="1" applyAlignment="1">
      <alignment horizontal="center" vertical="center" wrapText="1"/>
    </xf>
    <xf numFmtId="165" fontId="8" fillId="0" borderId="5" xfId="0" applyNumberFormat="1" applyFont="1" applyBorder="1" applyAlignment="1">
      <alignment horizontal="center" vertical="center"/>
    </xf>
    <xf numFmtId="165" fontId="8" fillId="0" borderId="8" xfId="0" applyNumberFormat="1" applyFont="1" applyBorder="1" applyAlignment="1">
      <alignment horizontal="center" vertical="center"/>
    </xf>
    <xf numFmtId="165" fontId="16" fillId="0" borderId="5" xfId="0" quotePrefix="1" applyNumberFormat="1" applyFont="1" applyBorder="1" applyAlignment="1">
      <alignment horizontal="center" vertical="center"/>
    </xf>
    <xf numFmtId="165" fontId="16" fillId="0" borderId="8" xfId="0" applyNumberFormat="1" applyFont="1" applyBorder="1" applyAlignment="1">
      <alignment horizontal="center" vertical="center"/>
    </xf>
    <xf numFmtId="165" fontId="8" fillId="0" borderId="7" xfId="0" applyNumberFormat="1" applyFont="1" applyBorder="1" applyAlignment="1">
      <alignment horizontal="center" vertical="center" wrapText="1"/>
    </xf>
    <xf numFmtId="165" fontId="8" fillId="0" borderId="13" xfId="0" applyNumberFormat="1" applyFont="1" applyBorder="1" applyAlignment="1">
      <alignment horizontal="center" vertical="center" wrapText="1"/>
    </xf>
    <xf numFmtId="165" fontId="8" fillId="0" borderId="10" xfId="0" applyNumberFormat="1" applyFont="1" applyBorder="1" applyAlignment="1">
      <alignment horizontal="center" vertical="center" wrapText="1"/>
    </xf>
    <xf numFmtId="165" fontId="8" fillId="0" borderId="12" xfId="0" applyNumberFormat="1" applyFont="1" applyBorder="1" applyAlignment="1">
      <alignment horizontal="center" vertical="center" wrapText="1"/>
    </xf>
  </cellXfs>
  <cellStyles count="44">
    <cellStyle name="Besuchter Hyperlink" xfId="1" builtinId="9"/>
    <cellStyle name="Euro" xfId="2"/>
    <cellStyle name="Hyperlink" xfId="3" builtinId="8"/>
    <cellStyle name="Hyperlink 2" xfId="43"/>
    <cellStyle name="Hyperlink_AfS_SB_S1bis3" xfId="4"/>
    <cellStyle name="Prozent" xfId="5" builtinId="5"/>
    <cellStyle name="Standard" xfId="0" builtinId="0"/>
    <cellStyle name="Standard_13" xfId="6"/>
    <cellStyle name="Standard_AZUBI" xfId="7"/>
    <cellStyle name="Standard_Mappe1" xfId="8"/>
    <cellStyle name="Standard_Mappe1_staat03" xfId="9"/>
    <cellStyle name="Standard_SB_TAB1" xfId="10"/>
    <cellStyle name="Standard_T10A" xfId="11"/>
    <cellStyle name="Standard_T10C" xfId="12"/>
    <cellStyle name="Standard_T10D" xfId="13"/>
    <cellStyle name="Standard_T10E" xfId="14"/>
    <cellStyle name="Standard_T2" xfId="15"/>
    <cellStyle name="Standard_T3" xfId="16"/>
    <cellStyle name="Standard_T4A" xfId="17"/>
    <cellStyle name="Standard_T4B" xfId="18"/>
    <cellStyle name="Standard_T5A" xfId="19"/>
    <cellStyle name="Standard_T5C (neu)" xfId="20"/>
    <cellStyle name="Standard_T5D(neu)" xfId="21"/>
    <cellStyle name="Standard_T5E (neu)" xfId="22"/>
    <cellStyle name="Standard_T5F (neu)" xfId="23"/>
    <cellStyle name="Standard_T5G" xfId="24"/>
    <cellStyle name="Standard_T5H" xfId="25"/>
    <cellStyle name="Standard_T5H  StaBu (neu)" xfId="26"/>
    <cellStyle name="Standard_T5K" xfId="27"/>
    <cellStyle name="Standard_T5L" xfId="28"/>
    <cellStyle name="Standard_T6A" xfId="29"/>
    <cellStyle name="Standard_T6CaltD" xfId="30"/>
    <cellStyle name="Standard_T6DaltE" xfId="31"/>
    <cellStyle name="Standard_T6EaltF" xfId="32"/>
    <cellStyle name="Standard_T6FaltG neu (2)" xfId="33"/>
    <cellStyle name="Standard_T7A" xfId="34"/>
    <cellStyle name="Standard_T7C" xfId="35"/>
    <cellStyle name="Standard_T7D" xfId="36"/>
    <cellStyle name="Standard_T7E" xfId="37"/>
    <cellStyle name="Standard_T7H" xfId="38"/>
    <cellStyle name="Standard_T8A" xfId="39"/>
    <cellStyle name="Standard_T8B" xfId="40"/>
    <cellStyle name="Standard_T8C" xfId="41"/>
    <cellStyle name="Standard_Tabelle1" xfId="4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807039485744734"/>
          <c:y val="0.13944991609603308"/>
          <c:w val="0.82456281620548277"/>
          <c:h val="0.5266069199942301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Titel!$G$13</c:f>
              <c:strCache>
                <c:ptCount val="1"/>
                <c:pt idx="0">
                  <c:v>Berufsschulen</c:v>
                </c:pt>
              </c:strCache>
            </c:strRef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Titel!$F$14:$F$23</c:f>
              <c:strCache>
                <c:ptCount val="10"/>
                <c:pt idx="0">
                  <c:v>1991</c:v>
                </c:pt>
                <c:pt idx="1">
                  <c:v>2001</c:v>
                </c:pt>
                <c:pt idx="2">
                  <c:v>…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Titel!$G$14:$G$23</c:f>
              <c:numCache>
                <c:formatCode>##_ ##0_ _ ;"Neg";\-_ _ </c:formatCode>
                <c:ptCount val="10"/>
                <c:pt idx="0">
                  <c:v>60418</c:v>
                </c:pt>
                <c:pt idx="1">
                  <c:v>70546</c:v>
                </c:pt>
                <c:pt idx="3">
                  <c:v>63346</c:v>
                </c:pt>
                <c:pt idx="4">
                  <c:v>62556</c:v>
                </c:pt>
                <c:pt idx="5">
                  <c:v>60195</c:v>
                </c:pt>
                <c:pt idx="6">
                  <c:v>57517</c:v>
                </c:pt>
                <c:pt idx="7">
                  <c:v>54731</c:v>
                </c:pt>
                <c:pt idx="8">
                  <c:v>52405</c:v>
                </c:pt>
                <c:pt idx="9">
                  <c:v>50652</c:v>
                </c:pt>
              </c:numCache>
            </c:numRef>
          </c:val>
        </c:ser>
        <c:ser>
          <c:idx val="1"/>
          <c:order val="1"/>
          <c:tx>
            <c:strRef>
              <c:f>Titel!$H$13</c:f>
              <c:strCache>
                <c:ptCount val="1"/>
                <c:pt idx="0">
                  <c:v>Berufsfachschulen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Titel!$F$14:$F$23</c:f>
              <c:strCache>
                <c:ptCount val="10"/>
                <c:pt idx="0">
                  <c:v>1991</c:v>
                </c:pt>
                <c:pt idx="1">
                  <c:v>2001</c:v>
                </c:pt>
                <c:pt idx="2">
                  <c:v>…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Titel!$H$14:$H$23</c:f>
              <c:numCache>
                <c:formatCode>##_ ##0_ _ ;"Neg";\-_ _ </c:formatCode>
                <c:ptCount val="10"/>
                <c:pt idx="0">
                  <c:v>4785</c:v>
                </c:pt>
                <c:pt idx="1">
                  <c:v>13568</c:v>
                </c:pt>
                <c:pt idx="3">
                  <c:v>17503</c:v>
                </c:pt>
                <c:pt idx="4">
                  <c:v>17175</c:v>
                </c:pt>
                <c:pt idx="5">
                  <c:v>17311</c:v>
                </c:pt>
                <c:pt idx="6">
                  <c:v>17365</c:v>
                </c:pt>
                <c:pt idx="7">
                  <c:v>17399</c:v>
                </c:pt>
                <c:pt idx="8">
                  <c:v>17383</c:v>
                </c:pt>
                <c:pt idx="9">
                  <c:v>17118</c:v>
                </c:pt>
              </c:numCache>
            </c:numRef>
          </c:val>
        </c:ser>
        <c:ser>
          <c:idx val="2"/>
          <c:order val="2"/>
          <c:tx>
            <c:strRef>
              <c:f>Titel!$I$13</c:f>
              <c:strCache>
                <c:ptCount val="1"/>
                <c:pt idx="0">
                  <c:v>Fachoberschulen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Titel!$F$14:$F$23</c:f>
              <c:strCache>
                <c:ptCount val="10"/>
                <c:pt idx="0">
                  <c:v>1991</c:v>
                </c:pt>
                <c:pt idx="1">
                  <c:v>2001</c:v>
                </c:pt>
                <c:pt idx="2">
                  <c:v>…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Titel!$I$14:$I$23</c:f>
              <c:numCache>
                <c:formatCode>##_ ##0_ _ ;"Neg";\-_ _ </c:formatCode>
                <c:ptCount val="10"/>
                <c:pt idx="0">
                  <c:v>3889</c:v>
                </c:pt>
                <c:pt idx="1">
                  <c:v>6052</c:v>
                </c:pt>
                <c:pt idx="3">
                  <c:v>7536</c:v>
                </c:pt>
                <c:pt idx="4">
                  <c:v>6933</c:v>
                </c:pt>
                <c:pt idx="5">
                  <c:v>6633</c:v>
                </c:pt>
                <c:pt idx="6">
                  <c:v>6143</c:v>
                </c:pt>
                <c:pt idx="7">
                  <c:v>5586</c:v>
                </c:pt>
                <c:pt idx="8">
                  <c:v>4767</c:v>
                </c:pt>
                <c:pt idx="9">
                  <c:v>4744</c:v>
                </c:pt>
              </c:numCache>
            </c:numRef>
          </c:val>
        </c:ser>
        <c:ser>
          <c:idx val="3"/>
          <c:order val="3"/>
          <c:tx>
            <c:strRef>
              <c:f>Titel!$J$13</c:f>
              <c:strCache>
                <c:ptCount val="1"/>
                <c:pt idx="0">
                  <c:v>Berufsoberschulen</c:v>
                </c:pt>
              </c:strCache>
            </c:strRef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Titel!$F$14:$F$23</c:f>
              <c:strCache>
                <c:ptCount val="10"/>
                <c:pt idx="0">
                  <c:v>1991</c:v>
                </c:pt>
                <c:pt idx="1">
                  <c:v>2001</c:v>
                </c:pt>
                <c:pt idx="2">
                  <c:v>…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Titel!$J$14:$J$23</c:f>
              <c:numCache>
                <c:formatCode>##_ ##0_ _ ;"Neg";\-_ _ </c:formatCode>
                <c:ptCount val="10"/>
                <c:pt idx="3">
                  <c:v>1127</c:v>
                </c:pt>
                <c:pt idx="4">
                  <c:v>1174</c:v>
                </c:pt>
                <c:pt idx="5">
                  <c:v>1201</c:v>
                </c:pt>
                <c:pt idx="6">
                  <c:v>1400</c:v>
                </c:pt>
                <c:pt idx="7">
                  <c:v>1349</c:v>
                </c:pt>
                <c:pt idx="8">
                  <c:v>1318</c:v>
                </c:pt>
                <c:pt idx="9">
                  <c:v>1151</c:v>
                </c:pt>
              </c:numCache>
            </c:numRef>
          </c:val>
        </c:ser>
        <c:ser>
          <c:idx val="4"/>
          <c:order val="4"/>
          <c:tx>
            <c:strRef>
              <c:f>Titel!$K$13</c:f>
              <c:strCache>
                <c:ptCount val="1"/>
                <c:pt idx="0">
                  <c:v>berufliche Gymnasien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Titel!$F$14:$F$23</c:f>
              <c:strCache>
                <c:ptCount val="10"/>
                <c:pt idx="0">
                  <c:v>1991</c:v>
                </c:pt>
                <c:pt idx="1">
                  <c:v>2001</c:v>
                </c:pt>
                <c:pt idx="2">
                  <c:v>…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Titel!$K$14:$K$23</c:f>
              <c:numCache>
                <c:formatCode>##_ ##0_ _ ;"Neg";\-_ _ </c:formatCode>
                <c:ptCount val="10"/>
                <c:pt idx="0">
                  <c:v>1378</c:v>
                </c:pt>
                <c:pt idx="1">
                  <c:v>2598</c:v>
                </c:pt>
                <c:pt idx="3">
                  <c:v>2605</c:v>
                </c:pt>
                <c:pt idx="4">
                  <c:v>2467</c:v>
                </c:pt>
                <c:pt idx="5">
                  <c:v>2410</c:v>
                </c:pt>
                <c:pt idx="6">
                  <c:v>2603</c:v>
                </c:pt>
                <c:pt idx="7">
                  <c:v>2755</c:v>
                </c:pt>
                <c:pt idx="8">
                  <c:v>3272</c:v>
                </c:pt>
                <c:pt idx="9">
                  <c:v>3729</c:v>
                </c:pt>
              </c:numCache>
            </c:numRef>
          </c:val>
        </c:ser>
        <c:ser>
          <c:idx val="5"/>
          <c:order val="5"/>
          <c:tx>
            <c:strRef>
              <c:f>Titel!$L$13</c:f>
              <c:strCache>
                <c:ptCount val="1"/>
                <c:pt idx="0">
                  <c:v>Fachschulen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Titel!$F$14:$F$23</c:f>
              <c:strCache>
                <c:ptCount val="10"/>
                <c:pt idx="0">
                  <c:v>1991</c:v>
                </c:pt>
                <c:pt idx="1">
                  <c:v>2001</c:v>
                </c:pt>
                <c:pt idx="2">
                  <c:v>…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Titel!$L$14:$L$23</c:f>
              <c:numCache>
                <c:formatCode>##_ ##0_ _ ;"Neg";\-_ _ </c:formatCode>
                <c:ptCount val="10"/>
                <c:pt idx="0">
                  <c:v>5504</c:v>
                </c:pt>
                <c:pt idx="1">
                  <c:v>5779</c:v>
                </c:pt>
                <c:pt idx="3">
                  <c:v>6215</c:v>
                </c:pt>
                <c:pt idx="4">
                  <c:v>6479</c:v>
                </c:pt>
                <c:pt idx="5">
                  <c:v>7202</c:v>
                </c:pt>
                <c:pt idx="6">
                  <c:v>7857</c:v>
                </c:pt>
                <c:pt idx="7">
                  <c:v>9148</c:v>
                </c:pt>
                <c:pt idx="8">
                  <c:v>10083</c:v>
                </c:pt>
                <c:pt idx="9">
                  <c:v>10688</c:v>
                </c:pt>
              </c:numCache>
            </c:numRef>
          </c:val>
        </c:ser>
        <c:ser>
          <c:idx val="6"/>
          <c:order val="6"/>
          <c:tx>
            <c:strRef>
              <c:f>Titel!$M$13</c:f>
              <c:strCache>
                <c:ptCount val="1"/>
                <c:pt idx="0">
                  <c:v>Ausbildungsstätten des Gesundheitswesens</c:v>
                </c:pt>
              </c:strCache>
            </c:strRef>
          </c:tx>
          <c:spPr>
            <a:solidFill>
              <a:srgbClr val="FEE2E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Titel!$F$14:$F$23</c:f>
              <c:strCache>
                <c:ptCount val="10"/>
                <c:pt idx="0">
                  <c:v>1991</c:v>
                </c:pt>
                <c:pt idx="1">
                  <c:v>2001</c:v>
                </c:pt>
                <c:pt idx="2">
                  <c:v>…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Titel!$M$14:$M$23</c:f>
              <c:numCache>
                <c:formatCode>##_ ##0_ _ ;"Neg";\-_ _ </c:formatCode>
                <c:ptCount val="10"/>
                <c:pt idx="0">
                  <c:v>7534</c:v>
                </c:pt>
                <c:pt idx="1">
                  <c:v>5902</c:v>
                </c:pt>
                <c:pt idx="3">
                  <c:v>5839</c:v>
                </c:pt>
                <c:pt idx="4">
                  <c:v>5890</c:v>
                </c:pt>
                <c:pt idx="5">
                  <c:v>5886</c:v>
                </c:pt>
                <c:pt idx="6">
                  <c:v>5917</c:v>
                </c:pt>
                <c:pt idx="7">
                  <c:v>5954</c:v>
                </c:pt>
                <c:pt idx="8">
                  <c:v>5856</c:v>
                </c:pt>
                <c:pt idx="9">
                  <c:v>5724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25323520"/>
        <c:axId val="125333504"/>
      </c:barChart>
      <c:catAx>
        <c:axId val="125323520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533350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25333504"/>
        <c:scaling>
          <c:orientation val="minMax"/>
          <c:max val="11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 1 000</a:t>
                </a:r>
              </a:p>
            </c:rich>
          </c:tx>
          <c:layout>
            <c:manualLayout>
              <c:xMode val="edge"/>
              <c:yMode val="edge"/>
              <c:x val="2.0580400206384457E-2"/>
              <c:y val="4.6757560844667145E-2"/>
            </c:manualLayout>
          </c:layout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5323520"/>
        <c:crosses val="autoZero"/>
        <c:crossBetween val="between"/>
        <c:majorUnit val="10000"/>
        <c:dispUnits>
          <c:builtInUnit val="thousands"/>
        </c:dispUnits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3684210526315783E-2"/>
          <c:y val="0.73761671984310517"/>
          <c:w val="0.83859787263434182"/>
          <c:h val="0.2440374088926616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Lehrgänge im
10. Schuljahr</c:v>
          </c:tx>
          <c:spPr>
            <a:solidFill>
              <a:srgbClr val="80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853</c:v>
              </c:pt>
              <c:pt idx="1">
                <c:v>621</c:v>
              </c:pt>
              <c:pt idx="2">
                <c:v>539</c:v>
              </c:pt>
              <c:pt idx="3">
                <c:v>568</c:v>
              </c:pt>
              <c:pt idx="4">
                <c:v>539</c:v>
              </c:pt>
              <c:pt idx="5">
                <c:v>578</c:v>
              </c:pt>
              <c:pt idx="6">
                <c:v>580</c:v>
              </c:pt>
              <c:pt idx="7">
                <c:v>547</c:v>
              </c:pt>
              <c:pt idx="8">
                <c:v>500</c:v>
              </c:pt>
              <c:pt idx="9">
                <c:v>352</c:v>
              </c:pt>
              <c:pt idx="10">
                <c:v>183</c:v>
              </c:pt>
              <c:pt idx="11">
                <c:v>66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C0C0C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2866</c:v>
              </c:pt>
              <c:pt idx="1">
                <c:v>3269</c:v>
              </c:pt>
              <c:pt idx="2">
                <c:v>3540</c:v>
              </c:pt>
              <c:pt idx="3">
                <c:v>3615</c:v>
              </c:pt>
              <c:pt idx="4">
                <c:v>3728</c:v>
              </c:pt>
              <c:pt idx="5">
                <c:v>3955</c:v>
              </c:pt>
              <c:pt idx="6">
                <c:v>4031</c:v>
              </c:pt>
              <c:pt idx="7">
                <c:v>4559</c:v>
              </c:pt>
              <c:pt idx="8">
                <c:v>4502</c:v>
              </c:pt>
              <c:pt idx="9">
                <c:v>4180</c:v>
              </c:pt>
              <c:pt idx="10">
                <c:v>4027</c:v>
              </c:pt>
              <c:pt idx="11">
                <c:v>3623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96969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14227</c:v>
              </c:pt>
              <c:pt idx="1">
                <c:v>15078</c:v>
              </c:pt>
              <c:pt idx="2">
                <c:v>16063</c:v>
              </c:pt>
              <c:pt idx="3">
                <c:v>15298</c:v>
              </c:pt>
              <c:pt idx="4">
                <c:v>16025</c:v>
              </c:pt>
              <c:pt idx="5">
                <c:v>17343</c:v>
              </c:pt>
              <c:pt idx="6">
                <c:v>17108</c:v>
              </c:pt>
              <c:pt idx="7">
                <c:v>16981</c:v>
              </c:pt>
              <c:pt idx="8">
                <c:v>16575</c:v>
              </c:pt>
              <c:pt idx="9">
                <c:v>15834</c:v>
              </c:pt>
              <c:pt idx="10">
                <c:v>15431</c:v>
              </c:pt>
              <c:pt idx="11">
                <c:v>15678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FF99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3610</c:v>
              </c:pt>
              <c:pt idx="1">
                <c:v>3728</c:v>
              </c:pt>
              <c:pt idx="2">
                <c:v>3980</c:v>
              </c:pt>
              <c:pt idx="3">
                <c:v>4148</c:v>
              </c:pt>
              <c:pt idx="4">
                <c:v>4350</c:v>
              </c:pt>
              <c:pt idx="5">
                <c:v>4477</c:v>
              </c:pt>
              <c:pt idx="6">
                <c:v>4637</c:v>
              </c:pt>
              <c:pt idx="7">
                <c:v>5121</c:v>
              </c:pt>
              <c:pt idx="8">
                <c:v>5691</c:v>
              </c:pt>
              <c:pt idx="9">
                <c:v>5111</c:v>
              </c:pt>
              <c:pt idx="10">
                <c:v>5779</c:v>
              </c:pt>
              <c:pt idx="11">
                <c:v>6184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3366FF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2149</c:v>
              </c:pt>
              <c:pt idx="1">
                <c:v>2024</c:v>
              </c:pt>
              <c:pt idx="2">
                <c:v>2093</c:v>
              </c:pt>
              <c:pt idx="3">
                <c:v>2083</c:v>
              </c:pt>
              <c:pt idx="4">
                <c:v>2328</c:v>
              </c:pt>
              <c:pt idx="5">
                <c:v>2542</c:v>
              </c:pt>
              <c:pt idx="6">
                <c:v>2776</c:v>
              </c:pt>
              <c:pt idx="7">
                <c:v>3254</c:v>
              </c:pt>
              <c:pt idx="8">
                <c:v>3337</c:v>
              </c:pt>
              <c:pt idx="9">
                <c:v>3603</c:v>
              </c:pt>
              <c:pt idx="10">
                <c:v>3881</c:v>
              </c:pt>
              <c:pt idx="11">
                <c:v>3517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39755520"/>
        <c:axId val="139757056"/>
      </c:barChart>
      <c:catAx>
        <c:axId val="139755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9757056"/>
        <c:crosses val="autoZero"/>
        <c:auto val="0"/>
        <c:lblAlgn val="ctr"/>
        <c:lblOffset val="100"/>
        <c:tickLblSkip val="12"/>
        <c:tickMarkSkip val="1"/>
        <c:noMultiLvlLbl val="0"/>
      </c:catAx>
      <c:valAx>
        <c:axId val="139757056"/>
        <c:scaling>
          <c:orientation val="minMax"/>
          <c:max val="35000"/>
        </c:scaling>
        <c:delete val="0"/>
        <c:axPos val="l"/>
        <c:majorGridlines>
          <c:spPr>
            <a:ln w="3175">
              <a:solidFill>
                <a:srgbClr val="333333"/>
              </a:solidFill>
              <a:prstDash val="lg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Absolventen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9755520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853</c:v>
              </c:pt>
              <c:pt idx="1">
                <c:v>621</c:v>
              </c:pt>
              <c:pt idx="2">
                <c:v>539</c:v>
              </c:pt>
              <c:pt idx="3">
                <c:v>568</c:v>
              </c:pt>
              <c:pt idx="4">
                <c:v>539</c:v>
              </c:pt>
              <c:pt idx="5">
                <c:v>578</c:v>
              </c:pt>
              <c:pt idx="6">
                <c:v>580</c:v>
              </c:pt>
              <c:pt idx="7">
                <c:v>547</c:v>
              </c:pt>
              <c:pt idx="8">
                <c:v>500</c:v>
              </c:pt>
              <c:pt idx="9">
                <c:v>352</c:v>
              </c:pt>
              <c:pt idx="10">
                <c:v>183</c:v>
              </c:pt>
              <c:pt idx="11">
                <c:v>66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2866</c:v>
              </c:pt>
              <c:pt idx="1">
                <c:v>3269</c:v>
              </c:pt>
              <c:pt idx="2">
                <c:v>3540</c:v>
              </c:pt>
              <c:pt idx="3">
                <c:v>3615</c:v>
              </c:pt>
              <c:pt idx="4">
                <c:v>3728</c:v>
              </c:pt>
              <c:pt idx="5">
                <c:v>3955</c:v>
              </c:pt>
              <c:pt idx="6">
                <c:v>4031</c:v>
              </c:pt>
              <c:pt idx="7">
                <c:v>4559</c:v>
              </c:pt>
              <c:pt idx="8">
                <c:v>4502</c:v>
              </c:pt>
              <c:pt idx="9">
                <c:v>4180</c:v>
              </c:pt>
              <c:pt idx="10">
                <c:v>4027</c:v>
              </c:pt>
              <c:pt idx="11">
                <c:v>3623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14227</c:v>
              </c:pt>
              <c:pt idx="1">
                <c:v>15078</c:v>
              </c:pt>
              <c:pt idx="2">
                <c:v>16063</c:v>
              </c:pt>
              <c:pt idx="3">
                <c:v>15298</c:v>
              </c:pt>
              <c:pt idx="4">
                <c:v>16025</c:v>
              </c:pt>
              <c:pt idx="5">
                <c:v>17343</c:v>
              </c:pt>
              <c:pt idx="6">
                <c:v>17108</c:v>
              </c:pt>
              <c:pt idx="7">
                <c:v>16981</c:v>
              </c:pt>
              <c:pt idx="8">
                <c:v>16575</c:v>
              </c:pt>
              <c:pt idx="9">
                <c:v>15834</c:v>
              </c:pt>
              <c:pt idx="10">
                <c:v>15431</c:v>
              </c:pt>
              <c:pt idx="11">
                <c:v>15678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3610</c:v>
              </c:pt>
              <c:pt idx="1">
                <c:v>3728</c:v>
              </c:pt>
              <c:pt idx="2">
                <c:v>3980</c:v>
              </c:pt>
              <c:pt idx="3">
                <c:v>4148</c:v>
              </c:pt>
              <c:pt idx="4">
                <c:v>4350</c:v>
              </c:pt>
              <c:pt idx="5">
                <c:v>4477</c:v>
              </c:pt>
              <c:pt idx="6">
                <c:v>4637</c:v>
              </c:pt>
              <c:pt idx="7">
                <c:v>5121</c:v>
              </c:pt>
              <c:pt idx="8">
                <c:v>5691</c:v>
              </c:pt>
              <c:pt idx="9">
                <c:v>5111</c:v>
              </c:pt>
              <c:pt idx="10">
                <c:v>5779</c:v>
              </c:pt>
              <c:pt idx="11">
                <c:v>6184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2149</c:v>
              </c:pt>
              <c:pt idx="1">
                <c:v>2024</c:v>
              </c:pt>
              <c:pt idx="2">
                <c:v>2093</c:v>
              </c:pt>
              <c:pt idx="3">
                <c:v>2083</c:v>
              </c:pt>
              <c:pt idx="4">
                <c:v>2328</c:v>
              </c:pt>
              <c:pt idx="5">
                <c:v>2542</c:v>
              </c:pt>
              <c:pt idx="6">
                <c:v>2776</c:v>
              </c:pt>
              <c:pt idx="7">
                <c:v>3254</c:v>
              </c:pt>
              <c:pt idx="8">
                <c:v>3337</c:v>
              </c:pt>
              <c:pt idx="9">
                <c:v>3603</c:v>
              </c:pt>
              <c:pt idx="10">
                <c:v>3881</c:v>
              </c:pt>
              <c:pt idx="11">
                <c:v>3517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39613312"/>
        <c:axId val="139614848"/>
      </c:barChart>
      <c:catAx>
        <c:axId val="139613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9614848"/>
        <c:crosses val="autoZero"/>
        <c:auto val="0"/>
        <c:lblAlgn val="ctr"/>
        <c:lblOffset val="100"/>
        <c:tickLblSkip val="12"/>
        <c:tickMarkSkip val="1"/>
        <c:noMultiLvlLbl val="0"/>
      </c:catAx>
      <c:valAx>
        <c:axId val="139614848"/>
        <c:scaling>
          <c:orientation val="minMax"/>
          <c:max val="35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Absolventen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9613312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621</c:v>
              </c:pt>
              <c:pt idx="1">
                <c:v>539</c:v>
              </c:pt>
              <c:pt idx="2">
                <c:v>568</c:v>
              </c:pt>
              <c:pt idx="3">
                <c:v>539</c:v>
              </c:pt>
              <c:pt idx="4">
                <c:v>578</c:v>
              </c:pt>
              <c:pt idx="5">
                <c:v>580</c:v>
              </c:pt>
              <c:pt idx="6">
                <c:v>547</c:v>
              </c:pt>
              <c:pt idx="7">
                <c:v>500</c:v>
              </c:pt>
              <c:pt idx="8">
                <c:v>352</c:v>
              </c:pt>
              <c:pt idx="9">
                <c:v>183</c:v>
              </c:pt>
              <c:pt idx="10">
                <c:v>66</c:v>
              </c:pt>
              <c:pt idx="11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3269</c:v>
              </c:pt>
              <c:pt idx="1">
                <c:v>3540</c:v>
              </c:pt>
              <c:pt idx="2">
                <c:v>3615</c:v>
              </c:pt>
              <c:pt idx="3">
                <c:v>3728</c:v>
              </c:pt>
              <c:pt idx="4">
                <c:v>3955</c:v>
              </c:pt>
              <c:pt idx="5">
                <c:v>4031</c:v>
              </c:pt>
              <c:pt idx="6">
                <c:v>4559</c:v>
              </c:pt>
              <c:pt idx="7">
                <c:v>4502</c:v>
              </c:pt>
              <c:pt idx="8">
                <c:v>4180</c:v>
              </c:pt>
              <c:pt idx="9">
                <c:v>4027</c:v>
              </c:pt>
              <c:pt idx="10">
                <c:v>3623</c:v>
              </c:pt>
              <c:pt idx="11">
                <c:v>3771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15078</c:v>
              </c:pt>
              <c:pt idx="1">
                <c:v>16063</c:v>
              </c:pt>
              <c:pt idx="2">
                <c:v>15298</c:v>
              </c:pt>
              <c:pt idx="3">
                <c:v>16025</c:v>
              </c:pt>
              <c:pt idx="4">
                <c:v>17343</c:v>
              </c:pt>
              <c:pt idx="5">
                <c:v>17108</c:v>
              </c:pt>
              <c:pt idx="6">
                <c:v>16981</c:v>
              </c:pt>
              <c:pt idx="7">
                <c:v>16575</c:v>
              </c:pt>
              <c:pt idx="8">
                <c:v>15834</c:v>
              </c:pt>
              <c:pt idx="9">
                <c:v>15431</c:v>
              </c:pt>
              <c:pt idx="10">
                <c:v>15678</c:v>
              </c:pt>
              <c:pt idx="11">
                <c:v>15268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3728</c:v>
              </c:pt>
              <c:pt idx="1">
                <c:v>3980</c:v>
              </c:pt>
              <c:pt idx="2">
                <c:v>4148</c:v>
              </c:pt>
              <c:pt idx="3">
                <c:v>4350</c:v>
              </c:pt>
              <c:pt idx="4">
                <c:v>4477</c:v>
              </c:pt>
              <c:pt idx="5">
                <c:v>4637</c:v>
              </c:pt>
              <c:pt idx="6">
                <c:v>5121</c:v>
              </c:pt>
              <c:pt idx="7">
                <c:v>5691</c:v>
              </c:pt>
              <c:pt idx="8">
                <c:v>5111</c:v>
              </c:pt>
              <c:pt idx="9">
                <c:v>5779</c:v>
              </c:pt>
              <c:pt idx="10">
                <c:v>6184</c:v>
              </c:pt>
              <c:pt idx="11">
                <c:v>5864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2024</c:v>
              </c:pt>
              <c:pt idx="1">
                <c:v>2093</c:v>
              </c:pt>
              <c:pt idx="2">
                <c:v>2083</c:v>
              </c:pt>
              <c:pt idx="3">
                <c:v>2328</c:v>
              </c:pt>
              <c:pt idx="4">
                <c:v>2542</c:v>
              </c:pt>
              <c:pt idx="5">
                <c:v>2776</c:v>
              </c:pt>
              <c:pt idx="6">
                <c:v>3254</c:v>
              </c:pt>
              <c:pt idx="7">
                <c:v>3337</c:v>
              </c:pt>
              <c:pt idx="8">
                <c:v>3603</c:v>
              </c:pt>
              <c:pt idx="9">
                <c:v>3881</c:v>
              </c:pt>
              <c:pt idx="10">
                <c:v>3517</c:v>
              </c:pt>
              <c:pt idx="11">
                <c:v>3703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39671808"/>
        <c:axId val="139673600"/>
      </c:barChart>
      <c:catAx>
        <c:axId val="139671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9673600"/>
        <c:crosses val="autoZero"/>
        <c:auto val="0"/>
        <c:lblAlgn val="ctr"/>
        <c:lblOffset val="100"/>
        <c:tickLblSkip val="12"/>
        <c:tickMarkSkip val="1"/>
        <c:noMultiLvlLbl val="0"/>
      </c:catAx>
      <c:valAx>
        <c:axId val="139673600"/>
        <c:scaling>
          <c:orientation val="minMax"/>
          <c:max val="35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Absolventen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9671808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Lehrgänge im
10. Schuljahr</c:v>
          </c:tx>
          <c:spPr>
            <a:solidFill>
              <a:srgbClr val="80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853</c:v>
              </c:pt>
              <c:pt idx="1">
                <c:v>621</c:v>
              </c:pt>
              <c:pt idx="2">
                <c:v>539</c:v>
              </c:pt>
              <c:pt idx="3">
                <c:v>568</c:v>
              </c:pt>
              <c:pt idx="4">
                <c:v>539</c:v>
              </c:pt>
              <c:pt idx="5">
                <c:v>578</c:v>
              </c:pt>
              <c:pt idx="6">
                <c:v>580</c:v>
              </c:pt>
              <c:pt idx="7">
                <c:v>547</c:v>
              </c:pt>
              <c:pt idx="8">
                <c:v>500</c:v>
              </c:pt>
              <c:pt idx="9">
                <c:v>352</c:v>
              </c:pt>
              <c:pt idx="10">
                <c:v>183</c:v>
              </c:pt>
              <c:pt idx="11">
                <c:v>66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C0C0C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2866</c:v>
              </c:pt>
              <c:pt idx="1">
                <c:v>3269</c:v>
              </c:pt>
              <c:pt idx="2">
                <c:v>3540</c:v>
              </c:pt>
              <c:pt idx="3">
                <c:v>3615</c:v>
              </c:pt>
              <c:pt idx="4">
                <c:v>3728</c:v>
              </c:pt>
              <c:pt idx="5">
                <c:v>3955</c:v>
              </c:pt>
              <c:pt idx="6">
                <c:v>4031</c:v>
              </c:pt>
              <c:pt idx="7">
                <c:v>4559</c:v>
              </c:pt>
              <c:pt idx="8">
                <c:v>4502</c:v>
              </c:pt>
              <c:pt idx="9">
                <c:v>4180</c:v>
              </c:pt>
              <c:pt idx="10">
                <c:v>4027</c:v>
              </c:pt>
              <c:pt idx="11">
                <c:v>3623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96969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14227</c:v>
              </c:pt>
              <c:pt idx="1">
                <c:v>15078</c:v>
              </c:pt>
              <c:pt idx="2">
                <c:v>16063</c:v>
              </c:pt>
              <c:pt idx="3">
                <c:v>15298</c:v>
              </c:pt>
              <c:pt idx="4">
                <c:v>16025</c:v>
              </c:pt>
              <c:pt idx="5">
                <c:v>17343</c:v>
              </c:pt>
              <c:pt idx="6">
                <c:v>17108</c:v>
              </c:pt>
              <c:pt idx="7">
                <c:v>16981</c:v>
              </c:pt>
              <c:pt idx="8">
                <c:v>16575</c:v>
              </c:pt>
              <c:pt idx="9">
                <c:v>15834</c:v>
              </c:pt>
              <c:pt idx="10">
                <c:v>15431</c:v>
              </c:pt>
              <c:pt idx="11">
                <c:v>15678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FF99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3610</c:v>
              </c:pt>
              <c:pt idx="1">
                <c:v>3728</c:v>
              </c:pt>
              <c:pt idx="2">
                <c:v>3980</c:v>
              </c:pt>
              <c:pt idx="3">
                <c:v>4148</c:v>
              </c:pt>
              <c:pt idx="4">
                <c:v>4350</c:v>
              </c:pt>
              <c:pt idx="5">
                <c:v>4477</c:v>
              </c:pt>
              <c:pt idx="6">
                <c:v>4637</c:v>
              </c:pt>
              <c:pt idx="7">
                <c:v>5121</c:v>
              </c:pt>
              <c:pt idx="8">
                <c:v>5691</c:v>
              </c:pt>
              <c:pt idx="9">
                <c:v>5111</c:v>
              </c:pt>
              <c:pt idx="10">
                <c:v>5779</c:v>
              </c:pt>
              <c:pt idx="11">
                <c:v>6184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3366FF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2149</c:v>
              </c:pt>
              <c:pt idx="1">
                <c:v>2024</c:v>
              </c:pt>
              <c:pt idx="2">
                <c:v>2093</c:v>
              </c:pt>
              <c:pt idx="3">
                <c:v>2083</c:v>
              </c:pt>
              <c:pt idx="4">
                <c:v>2328</c:v>
              </c:pt>
              <c:pt idx="5">
                <c:v>2542</c:v>
              </c:pt>
              <c:pt idx="6">
                <c:v>2776</c:v>
              </c:pt>
              <c:pt idx="7">
                <c:v>3254</c:v>
              </c:pt>
              <c:pt idx="8">
                <c:v>3337</c:v>
              </c:pt>
              <c:pt idx="9">
                <c:v>3603</c:v>
              </c:pt>
              <c:pt idx="10">
                <c:v>3881</c:v>
              </c:pt>
              <c:pt idx="11">
                <c:v>3517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39709056"/>
        <c:axId val="139788672"/>
      </c:barChart>
      <c:catAx>
        <c:axId val="139709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978867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9788672"/>
        <c:scaling>
          <c:orientation val="minMax"/>
          <c:max val="35000"/>
        </c:scaling>
        <c:delete val="0"/>
        <c:axPos val="l"/>
        <c:majorGridlines>
          <c:spPr>
            <a:ln w="3175">
              <a:solidFill>
                <a:srgbClr val="333333"/>
              </a:solidFill>
              <a:prstDash val="lg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Absolventen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9709056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16326530612246"/>
          <c:y val="7.9303862294917843E-2"/>
          <c:w val="0.6908163265306122"/>
          <c:h val="0.827854952737191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'13Grafik1'!$J$1</c:f>
              <c:strCache>
                <c:ptCount val="1"/>
                <c:pt idx="0">
                  <c:v>Lehrgänge im
10. Schuljahr</c:v>
                </c:pt>
              </c:strCache>
            </c:strRef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'13Grafik1'!$I$2:$I$14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'13Grafik1'!$J$2:$J$14</c:f>
              <c:numCache>
                <c:formatCode>##_ ##0_ _ ;"Neg";\-_ _ </c:formatCode>
                <c:ptCount val="13"/>
                <c:pt idx="0">
                  <c:v>578</c:v>
                </c:pt>
                <c:pt idx="1">
                  <c:v>580</c:v>
                </c:pt>
                <c:pt idx="2">
                  <c:v>547</c:v>
                </c:pt>
                <c:pt idx="3">
                  <c:v>500</c:v>
                </c:pt>
                <c:pt idx="4">
                  <c:v>352</c:v>
                </c:pt>
                <c:pt idx="5">
                  <c:v>183</c:v>
                </c:pt>
                <c:pt idx="6">
                  <c:v>66</c:v>
                </c:pt>
                <c:pt idx="7" formatCode="#\ ##0;&quot;neg&quot;;\x\ \ ">
                  <c:v>0</c:v>
                </c:pt>
                <c:pt idx="8" formatCode="#\ ##0;&quot;neg&quot;;\x\ \ ">
                  <c:v>0</c:v>
                </c:pt>
                <c:pt idx="9" formatCode="#\ ##0;&quot;neg&quot;;\x\ \ ">
                  <c:v>0</c:v>
                </c:pt>
                <c:pt idx="10" formatCode="#\ ##0;&quot;neg&quot;;\x\ \ ">
                  <c:v>0</c:v>
                </c:pt>
                <c:pt idx="11" formatCode="#\ ##0;&quot;neg&quot;;\x\ \ ">
                  <c:v>0</c:v>
                </c:pt>
                <c:pt idx="12" formatCode="#\ ##0;&quot;neg&quot;;\x\ \ ">
                  <c:v>0</c:v>
                </c:pt>
              </c:numCache>
            </c:numRef>
          </c:val>
        </c:ser>
        <c:ser>
          <c:idx val="4"/>
          <c:order val="1"/>
          <c:tx>
            <c:strRef>
              <c:f>'13Grafik1'!$N$1</c:f>
              <c:strCache>
                <c:ptCount val="1"/>
                <c:pt idx="0">
                  <c:v>Berufsvorb./berufl. 
Grundbildung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'13Grafik1'!$I$2:$I$14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'13Grafik1'!$N$2:$N$14</c:f>
              <c:numCache>
                <c:formatCode>##_ ##0_ _ ;"Neg";\-_ _ </c:formatCode>
                <c:ptCount val="13"/>
                <c:pt idx="0">
                  <c:v>3955</c:v>
                </c:pt>
                <c:pt idx="1">
                  <c:v>4031</c:v>
                </c:pt>
                <c:pt idx="2">
                  <c:v>4559</c:v>
                </c:pt>
                <c:pt idx="3">
                  <c:v>4502</c:v>
                </c:pt>
                <c:pt idx="4">
                  <c:v>4180</c:v>
                </c:pt>
                <c:pt idx="5">
                  <c:v>4027</c:v>
                </c:pt>
                <c:pt idx="6">
                  <c:v>3623</c:v>
                </c:pt>
                <c:pt idx="7">
                  <c:v>3771</c:v>
                </c:pt>
                <c:pt idx="8">
                  <c:v>3422</c:v>
                </c:pt>
                <c:pt idx="9">
                  <c:v>3214</c:v>
                </c:pt>
                <c:pt idx="10">
                  <c:v>2682</c:v>
                </c:pt>
                <c:pt idx="11">
                  <c:v>2570</c:v>
                </c:pt>
                <c:pt idx="12">
                  <c:v>2531</c:v>
                </c:pt>
              </c:numCache>
            </c:numRef>
          </c:val>
        </c:ser>
        <c:ser>
          <c:idx val="3"/>
          <c:order val="2"/>
          <c:tx>
            <c:strRef>
              <c:f>'13Grafik1'!$M$1</c:f>
              <c:strCache>
                <c:ptCount val="1"/>
                <c:pt idx="0">
                  <c:v>Duale/quasi-duale 
Berufsausbildung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'13Grafik1'!$I$2:$I$14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'13Grafik1'!$M$2:$M$14</c:f>
              <c:numCache>
                <c:formatCode>##_ ##0_ _ ;"Neg";\-_ _ </c:formatCode>
                <c:ptCount val="13"/>
                <c:pt idx="0">
                  <c:v>17343</c:v>
                </c:pt>
                <c:pt idx="1">
                  <c:v>17108</c:v>
                </c:pt>
                <c:pt idx="2">
                  <c:v>16981</c:v>
                </c:pt>
                <c:pt idx="3">
                  <c:v>16575</c:v>
                </c:pt>
                <c:pt idx="4">
                  <c:v>15834</c:v>
                </c:pt>
                <c:pt idx="5">
                  <c:v>15431</c:v>
                </c:pt>
                <c:pt idx="6">
                  <c:v>15678</c:v>
                </c:pt>
                <c:pt idx="7">
                  <c:v>15268</c:v>
                </c:pt>
                <c:pt idx="8">
                  <c:v>15495</c:v>
                </c:pt>
                <c:pt idx="9">
                  <c:v>15274</c:v>
                </c:pt>
                <c:pt idx="10">
                  <c:v>15742</c:v>
                </c:pt>
                <c:pt idx="11">
                  <c:v>14435</c:v>
                </c:pt>
                <c:pt idx="12">
                  <c:v>15275</c:v>
                </c:pt>
              </c:numCache>
            </c:numRef>
          </c:val>
        </c:ser>
        <c:ser>
          <c:idx val="2"/>
          <c:order val="3"/>
          <c:tx>
            <c:strRef>
              <c:f>'13Grafik1'!$L$1</c:f>
              <c:strCache>
                <c:ptCount val="1"/>
                <c:pt idx="0">
                  <c:v>Schulische 
Berufsausbildung</c:v>
                </c:pt>
              </c:strCache>
            </c:strRef>
          </c:tx>
          <c:spPr>
            <a:solidFill>
              <a:srgbClr val="FF99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'13Grafik1'!$I$2:$I$14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'13Grafik1'!$L$2:$L$14</c:f>
              <c:numCache>
                <c:formatCode>##_ ##0_ _ ;"Neg";\-_ _ </c:formatCode>
                <c:ptCount val="13"/>
                <c:pt idx="0">
                  <c:v>4477</c:v>
                </c:pt>
                <c:pt idx="1">
                  <c:v>4637</c:v>
                </c:pt>
                <c:pt idx="2">
                  <c:v>5121</c:v>
                </c:pt>
                <c:pt idx="3">
                  <c:v>5691</c:v>
                </c:pt>
                <c:pt idx="4">
                  <c:v>5111</c:v>
                </c:pt>
                <c:pt idx="5">
                  <c:v>5779</c:v>
                </c:pt>
                <c:pt idx="6">
                  <c:v>6184</c:v>
                </c:pt>
                <c:pt idx="7">
                  <c:v>5864</c:v>
                </c:pt>
                <c:pt idx="8">
                  <c:v>6177</c:v>
                </c:pt>
                <c:pt idx="9">
                  <c:v>6440</c:v>
                </c:pt>
                <c:pt idx="10">
                  <c:v>6462</c:v>
                </c:pt>
                <c:pt idx="11">
                  <c:v>6770</c:v>
                </c:pt>
                <c:pt idx="12">
                  <c:v>7274</c:v>
                </c:pt>
              </c:numCache>
            </c:numRef>
          </c:val>
        </c:ser>
        <c:ser>
          <c:idx val="1"/>
          <c:order val="4"/>
          <c:tx>
            <c:strRef>
              <c:f>'13Grafik1'!$K$1</c:f>
              <c:strCache>
                <c:ptCount val="1"/>
                <c:pt idx="0">
                  <c:v>Erwerb Studien-
berechtigungen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'13Grafik1'!$I$2:$I$14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'13Grafik1'!$K$2:$K$14</c:f>
              <c:numCache>
                <c:formatCode>##_ ##0_ _ ;"Neg";\-_ _ </c:formatCode>
                <c:ptCount val="13"/>
                <c:pt idx="0">
                  <c:v>2542</c:v>
                </c:pt>
                <c:pt idx="1">
                  <c:v>2776</c:v>
                </c:pt>
                <c:pt idx="2">
                  <c:v>3254</c:v>
                </c:pt>
                <c:pt idx="3">
                  <c:v>3337</c:v>
                </c:pt>
                <c:pt idx="4">
                  <c:v>3603</c:v>
                </c:pt>
                <c:pt idx="5">
                  <c:v>3881</c:v>
                </c:pt>
                <c:pt idx="6">
                  <c:v>3517</c:v>
                </c:pt>
                <c:pt idx="7">
                  <c:v>3703</c:v>
                </c:pt>
                <c:pt idx="8">
                  <c:v>3821</c:v>
                </c:pt>
                <c:pt idx="9">
                  <c:v>3897</c:v>
                </c:pt>
                <c:pt idx="10">
                  <c:v>3799</c:v>
                </c:pt>
                <c:pt idx="11">
                  <c:v>3572</c:v>
                </c:pt>
                <c:pt idx="12">
                  <c:v>3233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39829248"/>
        <c:axId val="139830784"/>
      </c:barChart>
      <c:catAx>
        <c:axId val="139829248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983078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9830784"/>
        <c:scaling>
          <c:orientation val="minMax"/>
          <c:max val="35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3.6539570431230232E-2"/>
              <c:y val="1.1630665690232226E-2"/>
            </c:manualLayout>
          </c:layout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9829248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153061224489796"/>
          <c:y val="0.22630621849251437"/>
          <c:w val="0.17551020408163265"/>
          <c:h val="0.6441021032912472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Lehrgänge im
10. Schuljahr</c:v>
          </c:tx>
          <c:spPr>
            <a:solidFill>
              <a:srgbClr val="80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853</c:v>
              </c:pt>
              <c:pt idx="1">
                <c:v>621</c:v>
              </c:pt>
              <c:pt idx="2">
                <c:v>539</c:v>
              </c:pt>
              <c:pt idx="3">
                <c:v>568</c:v>
              </c:pt>
              <c:pt idx="4">
                <c:v>539</c:v>
              </c:pt>
              <c:pt idx="5">
                <c:v>578</c:v>
              </c:pt>
              <c:pt idx="6">
                <c:v>580</c:v>
              </c:pt>
              <c:pt idx="7">
                <c:v>547</c:v>
              </c:pt>
              <c:pt idx="8">
                <c:v>500</c:v>
              </c:pt>
              <c:pt idx="9">
                <c:v>352</c:v>
              </c:pt>
              <c:pt idx="10">
                <c:v>183</c:v>
              </c:pt>
              <c:pt idx="11">
                <c:v>66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C0C0C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2866</c:v>
              </c:pt>
              <c:pt idx="1">
                <c:v>3269</c:v>
              </c:pt>
              <c:pt idx="2">
                <c:v>3540</c:v>
              </c:pt>
              <c:pt idx="3">
                <c:v>3615</c:v>
              </c:pt>
              <c:pt idx="4">
                <c:v>3728</c:v>
              </c:pt>
              <c:pt idx="5">
                <c:v>3955</c:v>
              </c:pt>
              <c:pt idx="6">
                <c:v>4031</c:v>
              </c:pt>
              <c:pt idx="7">
                <c:v>4559</c:v>
              </c:pt>
              <c:pt idx="8">
                <c:v>4502</c:v>
              </c:pt>
              <c:pt idx="9">
                <c:v>4180</c:v>
              </c:pt>
              <c:pt idx="10">
                <c:v>4027</c:v>
              </c:pt>
              <c:pt idx="11">
                <c:v>3623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96969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14227</c:v>
              </c:pt>
              <c:pt idx="1">
                <c:v>15078</c:v>
              </c:pt>
              <c:pt idx="2">
                <c:v>16063</c:v>
              </c:pt>
              <c:pt idx="3">
                <c:v>15298</c:v>
              </c:pt>
              <c:pt idx="4">
                <c:v>16025</c:v>
              </c:pt>
              <c:pt idx="5">
                <c:v>17343</c:v>
              </c:pt>
              <c:pt idx="6">
                <c:v>17108</c:v>
              </c:pt>
              <c:pt idx="7">
                <c:v>16981</c:v>
              </c:pt>
              <c:pt idx="8">
                <c:v>16575</c:v>
              </c:pt>
              <c:pt idx="9">
                <c:v>15834</c:v>
              </c:pt>
              <c:pt idx="10">
                <c:v>15431</c:v>
              </c:pt>
              <c:pt idx="11">
                <c:v>15678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FF99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3610</c:v>
              </c:pt>
              <c:pt idx="1">
                <c:v>3728</c:v>
              </c:pt>
              <c:pt idx="2">
                <c:v>3980</c:v>
              </c:pt>
              <c:pt idx="3">
                <c:v>4148</c:v>
              </c:pt>
              <c:pt idx="4">
                <c:v>4350</c:v>
              </c:pt>
              <c:pt idx="5">
                <c:v>4477</c:v>
              </c:pt>
              <c:pt idx="6">
                <c:v>4637</c:v>
              </c:pt>
              <c:pt idx="7">
                <c:v>5121</c:v>
              </c:pt>
              <c:pt idx="8">
                <c:v>5691</c:v>
              </c:pt>
              <c:pt idx="9">
                <c:v>5111</c:v>
              </c:pt>
              <c:pt idx="10">
                <c:v>5779</c:v>
              </c:pt>
              <c:pt idx="11">
                <c:v>6184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3366FF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2149</c:v>
              </c:pt>
              <c:pt idx="1">
                <c:v>2024</c:v>
              </c:pt>
              <c:pt idx="2">
                <c:v>2093</c:v>
              </c:pt>
              <c:pt idx="3">
                <c:v>2083</c:v>
              </c:pt>
              <c:pt idx="4">
                <c:v>2328</c:v>
              </c:pt>
              <c:pt idx="5">
                <c:v>2542</c:v>
              </c:pt>
              <c:pt idx="6">
                <c:v>2776</c:v>
              </c:pt>
              <c:pt idx="7">
                <c:v>3254</c:v>
              </c:pt>
              <c:pt idx="8">
                <c:v>3337</c:v>
              </c:pt>
              <c:pt idx="9">
                <c:v>3603</c:v>
              </c:pt>
              <c:pt idx="10">
                <c:v>3881</c:v>
              </c:pt>
              <c:pt idx="11">
                <c:v>3517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33710976"/>
        <c:axId val="133712512"/>
      </c:barChart>
      <c:catAx>
        <c:axId val="133710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371251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3712512"/>
        <c:scaling>
          <c:orientation val="minMax"/>
          <c:max val="35000"/>
        </c:scaling>
        <c:delete val="0"/>
        <c:axPos val="l"/>
        <c:majorGridlines>
          <c:spPr>
            <a:ln w="3175">
              <a:solidFill>
                <a:srgbClr val="333333"/>
              </a:solidFill>
              <a:prstDash val="lg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Absolventen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3710976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Berlin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77</c:v>
              </c:pt>
              <c:pt idx="1">
                <c:v>14</c:v>
              </c:pt>
              <c:pt idx="2">
                <c:v>4</c:v>
              </c:pt>
              <c:pt idx="3">
                <c:v>3</c:v>
              </c:pt>
              <c:pt idx="4">
                <c:v>1</c:v>
              </c:pt>
            </c:numLit>
          </c:val>
        </c:ser>
        <c:ser>
          <c:idx val="1"/>
          <c:order val="1"/>
          <c:tx>
            <c:v>Berlin-West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79</c:v>
              </c:pt>
              <c:pt idx="1">
                <c:v>13</c:v>
              </c:pt>
              <c:pt idx="2">
                <c:v>3</c:v>
              </c:pt>
              <c:pt idx="3">
                <c:v>2</c:v>
              </c:pt>
              <c:pt idx="4">
                <c:v>1</c:v>
              </c:pt>
            </c:numLit>
          </c:val>
        </c:ser>
        <c:ser>
          <c:idx val="2"/>
          <c:order val="2"/>
          <c:tx>
            <c:v>Berlin-Ost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69</c:v>
              </c:pt>
              <c:pt idx="1">
                <c:v>22</c:v>
              </c:pt>
              <c:pt idx="2">
                <c:v>5</c:v>
              </c:pt>
              <c:pt idx="3">
                <c:v>5</c:v>
              </c:pt>
              <c:pt idx="4">
                <c:v>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0108928"/>
        <c:axId val="140110464"/>
      </c:barChart>
      <c:catAx>
        <c:axId val="140108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110464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0110464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10892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1852</c:v>
              </c:pt>
              <c:pt idx="1">
                <c:v>1514</c:v>
              </c:pt>
              <c:pt idx="2">
                <c:v>1482</c:v>
              </c:pt>
              <c:pt idx="3">
                <c:v>1444</c:v>
              </c:pt>
              <c:pt idx="4">
                <c:v>1467</c:v>
              </c:pt>
              <c:pt idx="5">
                <c:v>1505</c:v>
              </c:pt>
              <c:pt idx="6">
                <c:v>1423</c:v>
              </c:pt>
              <c:pt idx="7">
                <c:v>1337</c:v>
              </c:pt>
              <c:pt idx="8">
                <c:v>1344</c:v>
              </c:pt>
              <c:pt idx="9">
                <c:v>1024</c:v>
              </c:pt>
              <c:pt idx="10">
                <c:v>576</c:v>
              </c:pt>
              <c:pt idx="11">
                <c:v>186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8027</c:v>
              </c:pt>
              <c:pt idx="1">
                <c:v>9033</c:v>
              </c:pt>
              <c:pt idx="2">
                <c:v>8656</c:v>
              </c:pt>
              <c:pt idx="3">
                <c:v>9625</c:v>
              </c:pt>
              <c:pt idx="4">
                <c:v>9882</c:v>
              </c:pt>
              <c:pt idx="5">
                <c:v>10518</c:v>
              </c:pt>
              <c:pt idx="6">
                <c:v>10630</c:v>
              </c:pt>
              <c:pt idx="7">
                <c:v>11602</c:v>
              </c:pt>
              <c:pt idx="8">
                <c:v>9242</c:v>
              </c:pt>
              <c:pt idx="9">
                <c:v>11844</c:v>
              </c:pt>
              <c:pt idx="10">
                <c:v>10857</c:v>
              </c:pt>
              <c:pt idx="11">
                <c:v>9526</c:v>
              </c:pt>
              <c:pt idx="12">
                <c:v>9104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22264</c:v>
              </c:pt>
              <c:pt idx="1">
                <c:v>22358</c:v>
              </c:pt>
              <c:pt idx="2">
                <c:v>22230</c:v>
              </c:pt>
              <c:pt idx="3">
                <c:v>22684</c:v>
              </c:pt>
              <c:pt idx="4">
                <c:v>24771</c:v>
              </c:pt>
              <c:pt idx="5">
                <c:v>23124</c:v>
              </c:pt>
              <c:pt idx="6">
                <c:v>22987</c:v>
              </c:pt>
              <c:pt idx="7">
                <c:v>21313</c:v>
              </c:pt>
              <c:pt idx="8">
                <c:v>20872</c:v>
              </c:pt>
              <c:pt idx="9">
                <c:v>22328</c:v>
              </c:pt>
              <c:pt idx="10">
                <c:v>20661</c:v>
              </c:pt>
              <c:pt idx="11">
                <c:v>21974</c:v>
              </c:pt>
              <c:pt idx="12">
                <c:v>23117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5524</c:v>
              </c:pt>
              <c:pt idx="1">
                <c:v>6104</c:v>
              </c:pt>
              <c:pt idx="2">
                <c:v>6495</c:v>
              </c:pt>
              <c:pt idx="3">
                <c:v>6826</c:v>
              </c:pt>
              <c:pt idx="4">
                <c:v>7529</c:v>
              </c:pt>
              <c:pt idx="5">
                <c:v>7874</c:v>
              </c:pt>
              <c:pt idx="6">
                <c:v>8581</c:v>
              </c:pt>
              <c:pt idx="7">
                <c:v>8734</c:v>
              </c:pt>
              <c:pt idx="8">
                <c:v>9740</c:v>
              </c:pt>
              <c:pt idx="9">
                <c:v>9294</c:v>
              </c:pt>
              <c:pt idx="10">
                <c:v>9081</c:v>
              </c:pt>
              <c:pt idx="11">
                <c:v>9017</c:v>
              </c:pt>
              <c:pt idx="12">
                <c:v>9286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3970</c:v>
              </c:pt>
              <c:pt idx="1">
                <c:v>4050</c:v>
              </c:pt>
              <c:pt idx="2">
                <c:v>4230</c:v>
              </c:pt>
              <c:pt idx="3">
                <c:v>4555</c:v>
              </c:pt>
              <c:pt idx="4">
                <c:v>4573</c:v>
              </c:pt>
              <c:pt idx="5">
                <c:v>5209</c:v>
              </c:pt>
              <c:pt idx="6">
                <c:v>5338</c:v>
              </c:pt>
              <c:pt idx="7">
                <c:v>5752</c:v>
              </c:pt>
              <c:pt idx="8">
                <c:v>6561</c:v>
              </c:pt>
              <c:pt idx="9">
                <c:v>6723</c:v>
              </c:pt>
              <c:pt idx="10">
                <c:v>6928</c:v>
              </c:pt>
              <c:pt idx="11">
                <c:v>6817</c:v>
              </c:pt>
              <c:pt idx="12">
                <c:v>6375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25404672"/>
        <c:axId val="125406208"/>
      </c:barChart>
      <c:catAx>
        <c:axId val="125404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5406208"/>
        <c:crosses val="autoZero"/>
        <c:auto val="0"/>
        <c:lblAlgn val="ctr"/>
        <c:lblOffset val="100"/>
        <c:tickLblSkip val="13"/>
        <c:tickMarkSkip val="1"/>
        <c:noMultiLvlLbl val="0"/>
      </c:catAx>
      <c:valAx>
        <c:axId val="125406208"/>
        <c:scaling>
          <c:orientation val="minMax"/>
          <c:max val="55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5404672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374</c:v>
              </c:pt>
              <c:pt idx="1">
                <c:v>293</c:v>
              </c:pt>
              <c:pt idx="2">
                <c:v>273</c:v>
              </c:pt>
              <c:pt idx="3">
                <c:v>285</c:v>
              </c:pt>
              <c:pt idx="4">
                <c:v>301</c:v>
              </c:pt>
              <c:pt idx="5">
                <c:v>271</c:v>
              </c:pt>
              <c:pt idx="6">
                <c:v>298</c:v>
              </c:pt>
              <c:pt idx="7">
                <c:v>285</c:v>
              </c:pt>
              <c:pt idx="8">
                <c:v>263</c:v>
              </c:pt>
              <c:pt idx="9">
                <c:v>230</c:v>
              </c:pt>
              <c:pt idx="10">
                <c:v>136</c:v>
              </c:pt>
              <c:pt idx="11">
                <c:v>27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1771</c:v>
              </c:pt>
              <c:pt idx="1">
                <c:v>1862</c:v>
              </c:pt>
              <c:pt idx="2">
                <c:v>1867</c:v>
              </c:pt>
              <c:pt idx="3">
                <c:v>1906</c:v>
              </c:pt>
              <c:pt idx="4">
                <c:v>1934</c:v>
              </c:pt>
              <c:pt idx="5">
                <c:v>1927</c:v>
              </c:pt>
              <c:pt idx="6">
                <c:v>1902</c:v>
              </c:pt>
              <c:pt idx="7">
                <c:v>2053</c:v>
              </c:pt>
              <c:pt idx="8">
                <c:v>1794</c:v>
              </c:pt>
              <c:pt idx="9">
                <c:v>2390</c:v>
              </c:pt>
              <c:pt idx="10">
                <c:v>2172</c:v>
              </c:pt>
              <c:pt idx="11">
                <c:v>1979</c:v>
              </c:pt>
              <c:pt idx="12">
                <c:v>1879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1787</c:v>
              </c:pt>
              <c:pt idx="1">
                <c:v>1585</c:v>
              </c:pt>
              <c:pt idx="2">
                <c:v>1376</c:v>
              </c:pt>
              <c:pt idx="3">
                <c:v>1312</c:v>
              </c:pt>
              <c:pt idx="4">
                <c:v>1618</c:v>
              </c:pt>
              <c:pt idx="5">
                <c:v>1252</c:v>
              </c:pt>
              <c:pt idx="6">
                <c:v>1282</c:v>
              </c:pt>
              <c:pt idx="7">
                <c:v>1177</c:v>
              </c:pt>
              <c:pt idx="8">
                <c:v>1043</c:v>
              </c:pt>
              <c:pt idx="9">
                <c:v>1073</c:v>
              </c:pt>
              <c:pt idx="10">
                <c:v>1027</c:v>
              </c:pt>
              <c:pt idx="11">
                <c:v>1143</c:v>
              </c:pt>
              <c:pt idx="12">
                <c:v>1334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631</c:v>
              </c:pt>
              <c:pt idx="1">
                <c:v>626</c:v>
              </c:pt>
              <c:pt idx="2">
                <c:v>580</c:v>
              </c:pt>
              <c:pt idx="3">
                <c:v>670</c:v>
              </c:pt>
              <c:pt idx="4">
                <c:v>886</c:v>
              </c:pt>
              <c:pt idx="5">
                <c:v>880</c:v>
              </c:pt>
              <c:pt idx="6">
                <c:v>837</c:v>
              </c:pt>
              <c:pt idx="7">
                <c:v>879</c:v>
              </c:pt>
              <c:pt idx="8">
                <c:v>905</c:v>
              </c:pt>
              <c:pt idx="9">
                <c:v>831</c:v>
              </c:pt>
              <c:pt idx="10">
                <c:v>812</c:v>
              </c:pt>
              <c:pt idx="11">
                <c:v>906</c:v>
              </c:pt>
              <c:pt idx="12">
                <c:v>976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513</c:v>
              </c:pt>
              <c:pt idx="1">
                <c:v>533</c:v>
              </c:pt>
              <c:pt idx="2">
                <c:v>623</c:v>
              </c:pt>
              <c:pt idx="3">
                <c:v>620</c:v>
              </c:pt>
              <c:pt idx="4">
                <c:v>638</c:v>
              </c:pt>
              <c:pt idx="5">
                <c:v>552</c:v>
              </c:pt>
              <c:pt idx="6">
                <c:v>579</c:v>
              </c:pt>
              <c:pt idx="7">
                <c:v>588</c:v>
              </c:pt>
              <c:pt idx="8">
                <c:v>747</c:v>
              </c:pt>
              <c:pt idx="9">
                <c:v>732</c:v>
              </c:pt>
              <c:pt idx="10">
                <c:v>712</c:v>
              </c:pt>
              <c:pt idx="11">
                <c:v>662</c:v>
              </c:pt>
              <c:pt idx="12">
                <c:v>588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0388992"/>
        <c:axId val="140403072"/>
      </c:barChart>
      <c:catAx>
        <c:axId val="140388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403072"/>
        <c:crosses val="autoZero"/>
        <c:auto val="0"/>
        <c:lblAlgn val="ctr"/>
        <c:lblOffset val="100"/>
        <c:tickLblSkip val="13"/>
        <c:tickMarkSkip val="1"/>
        <c:noMultiLvlLbl val="0"/>
      </c:catAx>
      <c:valAx>
        <c:axId val="140403072"/>
        <c:scaling>
          <c:orientation val="minMax"/>
          <c:max val="5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388992"/>
        <c:crosses val="autoZero"/>
        <c:crossBetween val="between"/>
        <c:majorUnit val="500"/>
        <c:minorUnit val="5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1514</c:v>
              </c:pt>
              <c:pt idx="1">
                <c:v>1482</c:v>
              </c:pt>
              <c:pt idx="2">
                <c:v>1444</c:v>
              </c:pt>
              <c:pt idx="3">
                <c:v>1467</c:v>
              </c:pt>
              <c:pt idx="4">
                <c:v>1505</c:v>
              </c:pt>
              <c:pt idx="5">
                <c:v>1423</c:v>
              </c:pt>
              <c:pt idx="6">
                <c:v>1337</c:v>
              </c:pt>
              <c:pt idx="7">
                <c:v>1344</c:v>
              </c:pt>
              <c:pt idx="8">
                <c:v>1024</c:v>
              </c:pt>
              <c:pt idx="9">
                <c:v>576</c:v>
              </c:pt>
              <c:pt idx="10">
                <c:v>186</c:v>
              </c:pt>
              <c:pt idx="11">
                <c:v>0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9033</c:v>
              </c:pt>
              <c:pt idx="1">
                <c:v>8656</c:v>
              </c:pt>
              <c:pt idx="2">
                <c:v>9625</c:v>
              </c:pt>
              <c:pt idx="3">
                <c:v>9882</c:v>
              </c:pt>
              <c:pt idx="4">
                <c:v>10518</c:v>
              </c:pt>
              <c:pt idx="5">
                <c:v>10630</c:v>
              </c:pt>
              <c:pt idx="6">
                <c:v>11602</c:v>
              </c:pt>
              <c:pt idx="7">
                <c:v>9242</c:v>
              </c:pt>
              <c:pt idx="8">
                <c:v>11844</c:v>
              </c:pt>
              <c:pt idx="9">
                <c:v>10857</c:v>
              </c:pt>
              <c:pt idx="10">
                <c:v>9526</c:v>
              </c:pt>
              <c:pt idx="11">
                <c:v>9104</c:v>
              </c:pt>
              <c:pt idx="12">
                <c:v>7704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22358</c:v>
              </c:pt>
              <c:pt idx="1">
                <c:v>22230</c:v>
              </c:pt>
              <c:pt idx="2">
                <c:v>22684</c:v>
              </c:pt>
              <c:pt idx="3">
                <c:v>24771</c:v>
              </c:pt>
              <c:pt idx="4">
                <c:v>23124</c:v>
              </c:pt>
              <c:pt idx="5">
                <c:v>22987</c:v>
              </c:pt>
              <c:pt idx="6">
                <c:v>21313</c:v>
              </c:pt>
              <c:pt idx="7">
                <c:v>20872</c:v>
              </c:pt>
              <c:pt idx="8">
                <c:v>22328</c:v>
              </c:pt>
              <c:pt idx="9">
                <c:v>20661</c:v>
              </c:pt>
              <c:pt idx="10">
                <c:v>21974</c:v>
              </c:pt>
              <c:pt idx="11">
                <c:v>23117</c:v>
              </c:pt>
              <c:pt idx="12">
                <c:v>22228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6104</c:v>
              </c:pt>
              <c:pt idx="1">
                <c:v>6495</c:v>
              </c:pt>
              <c:pt idx="2">
                <c:v>6826</c:v>
              </c:pt>
              <c:pt idx="3">
                <c:v>7529</c:v>
              </c:pt>
              <c:pt idx="4">
                <c:v>7874</c:v>
              </c:pt>
              <c:pt idx="5">
                <c:v>8581</c:v>
              </c:pt>
              <c:pt idx="6">
                <c:v>8734</c:v>
              </c:pt>
              <c:pt idx="7">
                <c:v>9740</c:v>
              </c:pt>
              <c:pt idx="8">
                <c:v>9294</c:v>
              </c:pt>
              <c:pt idx="9">
                <c:v>9081</c:v>
              </c:pt>
              <c:pt idx="10">
                <c:v>9017</c:v>
              </c:pt>
              <c:pt idx="11">
                <c:v>9286</c:v>
              </c:pt>
              <c:pt idx="12">
                <c:v>9289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4050</c:v>
              </c:pt>
              <c:pt idx="1">
                <c:v>4230</c:v>
              </c:pt>
              <c:pt idx="2">
                <c:v>4555</c:v>
              </c:pt>
              <c:pt idx="3">
                <c:v>4573</c:v>
              </c:pt>
              <c:pt idx="4">
                <c:v>5209</c:v>
              </c:pt>
              <c:pt idx="5">
                <c:v>5338</c:v>
              </c:pt>
              <c:pt idx="6">
                <c:v>5752</c:v>
              </c:pt>
              <c:pt idx="7">
                <c:v>6561</c:v>
              </c:pt>
              <c:pt idx="8">
                <c:v>6723</c:v>
              </c:pt>
              <c:pt idx="9">
                <c:v>6928</c:v>
              </c:pt>
              <c:pt idx="10">
                <c:v>6817</c:v>
              </c:pt>
              <c:pt idx="11">
                <c:v>6375</c:v>
              </c:pt>
              <c:pt idx="12">
                <c:v>6215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0328960"/>
        <c:axId val="140330496"/>
      </c:barChart>
      <c:catAx>
        <c:axId val="140328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330496"/>
        <c:crosses val="autoZero"/>
        <c:auto val="0"/>
        <c:lblAlgn val="ctr"/>
        <c:lblOffset val="100"/>
        <c:tickLblSkip val="13"/>
        <c:tickMarkSkip val="1"/>
        <c:noMultiLvlLbl val="0"/>
      </c:catAx>
      <c:valAx>
        <c:axId val="140330496"/>
        <c:scaling>
          <c:orientation val="minMax"/>
          <c:max val="55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328960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293</c:v>
              </c:pt>
              <c:pt idx="1">
                <c:v>273</c:v>
              </c:pt>
              <c:pt idx="2">
                <c:v>285</c:v>
              </c:pt>
              <c:pt idx="3">
                <c:v>301</c:v>
              </c:pt>
              <c:pt idx="4">
                <c:v>271</c:v>
              </c:pt>
              <c:pt idx="5">
                <c:v>298</c:v>
              </c:pt>
              <c:pt idx="6">
                <c:v>285</c:v>
              </c:pt>
              <c:pt idx="7">
                <c:v>263</c:v>
              </c:pt>
              <c:pt idx="8">
                <c:v>230</c:v>
              </c:pt>
              <c:pt idx="9">
                <c:v>136</c:v>
              </c:pt>
              <c:pt idx="10">
                <c:v>27</c:v>
              </c:pt>
              <c:pt idx="11">
                <c:v>0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1862</c:v>
              </c:pt>
              <c:pt idx="1">
                <c:v>1867</c:v>
              </c:pt>
              <c:pt idx="2">
                <c:v>1906</c:v>
              </c:pt>
              <c:pt idx="3">
                <c:v>1934</c:v>
              </c:pt>
              <c:pt idx="4">
                <c:v>1927</c:v>
              </c:pt>
              <c:pt idx="5">
                <c:v>1902</c:v>
              </c:pt>
              <c:pt idx="6">
                <c:v>2053</c:v>
              </c:pt>
              <c:pt idx="7">
                <c:v>1794</c:v>
              </c:pt>
              <c:pt idx="8">
                <c:v>2390</c:v>
              </c:pt>
              <c:pt idx="9">
                <c:v>2172</c:v>
              </c:pt>
              <c:pt idx="10">
                <c:v>1979</c:v>
              </c:pt>
              <c:pt idx="11">
                <c:v>1879</c:v>
              </c:pt>
              <c:pt idx="12">
                <c:v>1582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1585</c:v>
              </c:pt>
              <c:pt idx="1">
                <c:v>1376</c:v>
              </c:pt>
              <c:pt idx="2">
                <c:v>1312</c:v>
              </c:pt>
              <c:pt idx="3">
                <c:v>1618</c:v>
              </c:pt>
              <c:pt idx="4">
                <c:v>1252</c:v>
              </c:pt>
              <c:pt idx="5">
                <c:v>1282</c:v>
              </c:pt>
              <c:pt idx="6">
                <c:v>1177</c:v>
              </c:pt>
              <c:pt idx="7">
                <c:v>1043</c:v>
              </c:pt>
              <c:pt idx="8">
                <c:v>1073</c:v>
              </c:pt>
              <c:pt idx="9">
                <c:v>1027</c:v>
              </c:pt>
              <c:pt idx="10">
                <c:v>1143</c:v>
              </c:pt>
              <c:pt idx="11">
                <c:v>1334</c:v>
              </c:pt>
              <c:pt idx="12">
                <c:v>1296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626</c:v>
              </c:pt>
              <c:pt idx="1">
                <c:v>580</c:v>
              </c:pt>
              <c:pt idx="2">
                <c:v>670</c:v>
              </c:pt>
              <c:pt idx="3">
                <c:v>886</c:v>
              </c:pt>
              <c:pt idx="4">
                <c:v>880</c:v>
              </c:pt>
              <c:pt idx="5">
                <c:v>837</c:v>
              </c:pt>
              <c:pt idx="6">
                <c:v>879</c:v>
              </c:pt>
              <c:pt idx="7">
                <c:v>905</c:v>
              </c:pt>
              <c:pt idx="8">
                <c:v>831</c:v>
              </c:pt>
              <c:pt idx="9">
                <c:v>812</c:v>
              </c:pt>
              <c:pt idx="10">
                <c:v>906</c:v>
              </c:pt>
              <c:pt idx="11">
                <c:v>976</c:v>
              </c:pt>
              <c:pt idx="12">
                <c:v>1004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533</c:v>
              </c:pt>
              <c:pt idx="1">
                <c:v>623</c:v>
              </c:pt>
              <c:pt idx="2">
                <c:v>620</c:v>
              </c:pt>
              <c:pt idx="3">
                <c:v>638</c:v>
              </c:pt>
              <c:pt idx="4">
                <c:v>552</c:v>
              </c:pt>
              <c:pt idx="5">
                <c:v>579</c:v>
              </c:pt>
              <c:pt idx="6">
                <c:v>588</c:v>
              </c:pt>
              <c:pt idx="7">
                <c:v>747</c:v>
              </c:pt>
              <c:pt idx="8">
                <c:v>732</c:v>
              </c:pt>
              <c:pt idx="9">
                <c:v>712</c:v>
              </c:pt>
              <c:pt idx="10">
                <c:v>662</c:v>
              </c:pt>
              <c:pt idx="11">
                <c:v>588</c:v>
              </c:pt>
              <c:pt idx="12">
                <c:v>620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4164992"/>
        <c:axId val="64166528"/>
      </c:barChart>
      <c:catAx>
        <c:axId val="64164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4166528"/>
        <c:crosses val="autoZero"/>
        <c:auto val="0"/>
        <c:lblAlgn val="ctr"/>
        <c:lblOffset val="100"/>
        <c:tickLblSkip val="13"/>
        <c:tickMarkSkip val="1"/>
        <c:noMultiLvlLbl val="0"/>
      </c:catAx>
      <c:valAx>
        <c:axId val="64166528"/>
        <c:scaling>
          <c:orientation val="minMax"/>
          <c:max val="5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4164992"/>
        <c:crosses val="autoZero"/>
        <c:crossBetween val="between"/>
        <c:majorUnit val="500"/>
        <c:minorUnit val="5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293</c:v>
              </c:pt>
              <c:pt idx="1">
                <c:v>273</c:v>
              </c:pt>
              <c:pt idx="2">
                <c:v>285</c:v>
              </c:pt>
              <c:pt idx="3">
                <c:v>301</c:v>
              </c:pt>
              <c:pt idx="4">
                <c:v>271</c:v>
              </c:pt>
              <c:pt idx="5">
                <c:v>298</c:v>
              </c:pt>
              <c:pt idx="6">
                <c:v>285</c:v>
              </c:pt>
              <c:pt idx="7">
                <c:v>263</c:v>
              </c:pt>
              <c:pt idx="8">
                <c:v>230</c:v>
              </c:pt>
              <c:pt idx="9">
                <c:v>136</c:v>
              </c:pt>
              <c:pt idx="10">
                <c:v>27</c:v>
              </c:pt>
              <c:pt idx="11">
                <c:v>0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1862</c:v>
              </c:pt>
              <c:pt idx="1">
                <c:v>1867</c:v>
              </c:pt>
              <c:pt idx="2">
                <c:v>1906</c:v>
              </c:pt>
              <c:pt idx="3">
                <c:v>1934</c:v>
              </c:pt>
              <c:pt idx="4">
                <c:v>1927</c:v>
              </c:pt>
              <c:pt idx="5">
                <c:v>1902</c:v>
              </c:pt>
              <c:pt idx="6">
                <c:v>2053</c:v>
              </c:pt>
              <c:pt idx="7">
                <c:v>1794</c:v>
              </c:pt>
              <c:pt idx="8">
                <c:v>2390</c:v>
              </c:pt>
              <c:pt idx="9">
                <c:v>2172</c:v>
              </c:pt>
              <c:pt idx="10">
                <c:v>1979</c:v>
              </c:pt>
              <c:pt idx="11">
                <c:v>1879</c:v>
              </c:pt>
              <c:pt idx="12">
                <c:v>1582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1585</c:v>
              </c:pt>
              <c:pt idx="1">
                <c:v>1376</c:v>
              </c:pt>
              <c:pt idx="2">
                <c:v>1312</c:v>
              </c:pt>
              <c:pt idx="3">
                <c:v>1618</c:v>
              </c:pt>
              <c:pt idx="4">
                <c:v>1252</c:v>
              </c:pt>
              <c:pt idx="5">
                <c:v>1282</c:v>
              </c:pt>
              <c:pt idx="6">
                <c:v>1177</c:v>
              </c:pt>
              <c:pt idx="7">
                <c:v>1043</c:v>
              </c:pt>
              <c:pt idx="8">
                <c:v>1073</c:v>
              </c:pt>
              <c:pt idx="9">
                <c:v>1027</c:v>
              </c:pt>
              <c:pt idx="10">
                <c:v>1143</c:v>
              </c:pt>
              <c:pt idx="11">
                <c:v>1334</c:v>
              </c:pt>
              <c:pt idx="12">
                <c:v>1296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626</c:v>
              </c:pt>
              <c:pt idx="1">
                <c:v>580</c:v>
              </c:pt>
              <c:pt idx="2">
                <c:v>670</c:v>
              </c:pt>
              <c:pt idx="3">
                <c:v>886</c:v>
              </c:pt>
              <c:pt idx="4">
                <c:v>880</c:v>
              </c:pt>
              <c:pt idx="5">
                <c:v>837</c:v>
              </c:pt>
              <c:pt idx="6">
                <c:v>879</c:v>
              </c:pt>
              <c:pt idx="7">
                <c:v>905</c:v>
              </c:pt>
              <c:pt idx="8">
                <c:v>831</c:v>
              </c:pt>
              <c:pt idx="9">
                <c:v>812</c:v>
              </c:pt>
              <c:pt idx="10">
                <c:v>906</c:v>
              </c:pt>
              <c:pt idx="11">
                <c:v>976</c:v>
              </c:pt>
              <c:pt idx="12">
                <c:v>1004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533</c:v>
              </c:pt>
              <c:pt idx="1">
                <c:v>623</c:v>
              </c:pt>
              <c:pt idx="2">
                <c:v>620</c:v>
              </c:pt>
              <c:pt idx="3">
                <c:v>638</c:v>
              </c:pt>
              <c:pt idx="4">
                <c:v>552</c:v>
              </c:pt>
              <c:pt idx="5">
                <c:v>579</c:v>
              </c:pt>
              <c:pt idx="6">
                <c:v>588</c:v>
              </c:pt>
              <c:pt idx="7">
                <c:v>747</c:v>
              </c:pt>
              <c:pt idx="8">
                <c:v>732</c:v>
              </c:pt>
              <c:pt idx="9">
                <c:v>712</c:v>
              </c:pt>
              <c:pt idx="10">
                <c:v>662</c:v>
              </c:pt>
              <c:pt idx="11">
                <c:v>588</c:v>
              </c:pt>
              <c:pt idx="12">
                <c:v>620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4211200"/>
        <c:axId val="141033472"/>
      </c:barChart>
      <c:catAx>
        <c:axId val="64211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03347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1033472"/>
        <c:scaling>
          <c:orientation val="minMax"/>
          <c:max val="5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4211200"/>
        <c:crosses val="autoZero"/>
        <c:crossBetween val="between"/>
        <c:majorUnit val="500"/>
        <c:minorUnit val="5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</c:strLit>
          </c:cat>
          <c:val>
            <c:numLit>
              <c:formatCode>General</c:formatCode>
              <c:ptCount val="13"/>
              <c:pt idx="0">
                <c:v>1482</c:v>
              </c:pt>
              <c:pt idx="1">
                <c:v>1444</c:v>
              </c:pt>
              <c:pt idx="2">
                <c:v>1467</c:v>
              </c:pt>
              <c:pt idx="3">
                <c:v>1505</c:v>
              </c:pt>
              <c:pt idx="4">
                <c:v>1423</c:v>
              </c:pt>
              <c:pt idx="5">
                <c:v>1337</c:v>
              </c:pt>
              <c:pt idx="6">
                <c:v>1344</c:v>
              </c:pt>
              <c:pt idx="7">
                <c:v>1024</c:v>
              </c:pt>
              <c:pt idx="8">
                <c:v>576</c:v>
              </c:pt>
              <c:pt idx="9">
                <c:v>186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</c:strLit>
          </c:cat>
          <c:val>
            <c:numLit>
              <c:formatCode>General</c:formatCode>
              <c:ptCount val="13"/>
              <c:pt idx="0">
                <c:v>8656</c:v>
              </c:pt>
              <c:pt idx="1">
                <c:v>9625</c:v>
              </c:pt>
              <c:pt idx="2">
                <c:v>9882</c:v>
              </c:pt>
              <c:pt idx="3">
                <c:v>10518</c:v>
              </c:pt>
              <c:pt idx="4">
                <c:v>10630</c:v>
              </c:pt>
              <c:pt idx="5">
                <c:v>11602</c:v>
              </c:pt>
              <c:pt idx="6">
                <c:v>9242</c:v>
              </c:pt>
              <c:pt idx="7">
                <c:v>11844</c:v>
              </c:pt>
              <c:pt idx="8">
                <c:v>10857</c:v>
              </c:pt>
              <c:pt idx="9">
                <c:v>9526</c:v>
              </c:pt>
              <c:pt idx="10">
                <c:v>9104</c:v>
              </c:pt>
              <c:pt idx="11">
                <c:v>7704</c:v>
              </c:pt>
              <c:pt idx="12">
                <c:v>7704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</c:strLit>
          </c:cat>
          <c:val>
            <c:numLit>
              <c:formatCode>General</c:formatCode>
              <c:ptCount val="13"/>
              <c:pt idx="0">
                <c:v>22230</c:v>
              </c:pt>
              <c:pt idx="1">
                <c:v>22684</c:v>
              </c:pt>
              <c:pt idx="2">
                <c:v>24771</c:v>
              </c:pt>
              <c:pt idx="3">
                <c:v>23124</c:v>
              </c:pt>
              <c:pt idx="4">
                <c:v>22987</c:v>
              </c:pt>
              <c:pt idx="5">
                <c:v>21313</c:v>
              </c:pt>
              <c:pt idx="6">
                <c:v>20872</c:v>
              </c:pt>
              <c:pt idx="7">
                <c:v>22328</c:v>
              </c:pt>
              <c:pt idx="8">
                <c:v>20661</c:v>
              </c:pt>
              <c:pt idx="9">
                <c:v>21974</c:v>
              </c:pt>
              <c:pt idx="10">
                <c:v>23117</c:v>
              </c:pt>
              <c:pt idx="11">
                <c:v>22228</c:v>
              </c:pt>
              <c:pt idx="12">
                <c:v>22228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</c:strLit>
          </c:cat>
          <c:val>
            <c:numLit>
              <c:formatCode>General</c:formatCode>
              <c:ptCount val="13"/>
              <c:pt idx="0">
                <c:v>6495</c:v>
              </c:pt>
              <c:pt idx="1">
                <c:v>6826</c:v>
              </c:pt>
              <c:pt idx="2">
                <c:v>7529</c:v>
              </c:pt>
              <c:pt idx="3">
                <c:v>7874</c:v>
              </c:pt>
              <c:pt idx="4">
                <c:v>8581</c:v>
              </c:pt>
              <c:pt idx="5">
                <c:v>8734</c:v>
              </c:pt>
              <c:pt idx="6">
                <c:v>9740</c:v>
              </c:pt>
              <c:pt idx="7">
                <c:v>9294</c:v>
              </c:pt>
              <c:pt idx="8">
                <c:v>9081</c:v>
              </c:pt>
              <c:pt idx="9">
                <c:v>9017</c:v>
              </c:pt>
              <c:pt idx="10">
                <c:v>9286</c:v>
              </c:pt>
              <c:pt idx="11">
                <c:v>9289</c:v>
              </c:pt>
              <c:pt idx="12">
                <c:v>9289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CC99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</c:strLit>
          </c:cat>
          <c:val>
            <c:numLit>
              <c:formatCode>General</c:formatCode>
              <c:ptCount val="13"/>
              <c:pt idx="0">
                <c:v>4230</c:v>
              </c:pt>
              <c:pt idx="1">
                <c:v>4555</c:v>
              </c:pt>
              <c:pt idx="2">
                <c:v>4573</c:v>
              </c:pt>
              <c:pt idx="3">
                <c:v>5209</c:v>
              </c:pt>
              <c:pt idx="4">
                <c:v>5338</c:v>
              </c:pt>
              <c:pt idx="5">
                <c:v>5752</c:v>
              </c:pt>
              <c:pt idx="6">
                <c:v>6561</c:v>
              </c:pt>
              <c:pt idx="7">
                <c:v>6723</c:v>
              </c:pt>
              <c:pt idx="8">
                <c:v>6928</c:v>
              </c:pt>
              <c:pt idx="9">
                <c:v>6817</c:v>
              </c:pt>
              <c:pt idx="10">
                <c:v>6375</c:v>
              </c:pt>
              <c:pt idx="11">
                <c:v>6215</c:v>
              </c:pt>
              <c:pt idx="12">
                <c:v>6215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1065600"/>
        <c:axId val="141071488"/>
      </c:barChart>
      <c:catAx>
        <c:axId val="141065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07148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1071488"/>
        <c:scaling>
          <c:orientation val="minMax"/>
          <c:max val="55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065600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3525226789943114E-2"/>
          <c:y val="7.3684336767298464E-2"/>
          <c:w val="0.69373107783749011"/>
          <c:h val="0.842106705911982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'19Grafik2_3'!$J$28</c:f>
              <c:strCache>
                <c:ptCount val="1"/>
                <c:pt idx="0">
                  <c:v>Lehrgänge im
10. Schuljahr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'19Grafik2_3'!$I$30:$I$42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'19Grafik2_3'!$J$30:$J$42</c:f>
              <c:numCache>
                <c:formatCode>##_ ##0_ _ ;"Neg";\-_ _ </c:formatCode>
                <c:ptCount val="13"/>
                <c:pt idx="0">
                  <c:v>298</c:v>
                </c:pt>
                <c:pt idx="1">
                  <c:v>285</c:v>
                </c:pt>
                <c:pt idx="2">
                  <c:v>263</c:v>
                </c:pt>
                <c:pt idx="3">
                  <c:v>230</c:v>
                </c:pt>
                <c:pt idx="4">
                  <c:v>136</c:v>
                </c:pt>
                <c:pt idx="5">
                  <c:v>27</c:v>
                </c:pt>
                <c:pt idx="6" formatCode="#\ ##0;&quot;neg&quot;;\x\ \ ">
                  <c:v>0</c:v>
                </c:pt>
                <c:pt idx="7" formatCode="#\ ##0;&quot;neg&quot;;\x\ \ ">
                  <c:v>0</c:v>
                </c:pt>
                <c:pt idx="8" formatCode="#\ ##0;&quot;neg&quot;;\x\ \ ">
                  <c:v>0</c:v>
                </c:pt>
                <c:pt idx="9" formatCode="#\ ##0;&quot;neg&quot;;\x\ \ ">
                  <c:v>0</c:v>
                </c:pt>
                <c:pt idx="10" formatCode="#\ ##0;&quot;neg&quot;;\x\ \ ">
                  <c:v>0</c:v>
                </c:pt>
                <c:pt idx="11" formatCode="#\ ##0;&quot;neg&quot;;\x\ \ ">
                  <c:v>0</c:v>
                </c:pt>
                <c:pt idx="12" formatCode="#\ ##0;&quot;neg&quot;;\x\ \ ">
                  <c:v>0</c:v>
                </c:pt>
              </c:numCache>
            </c:numRef>
          </c:val>
        </c:ser>
        <c:ser>
          <c:idx val="4"/>
          <c:order val="1"/>
          <c:tx>
            <c:strRef>
              <c:f>'19Grafik2_3'!$N$28</c:f>
              <c:strCache>
                <c:ptCount val="1"/>
                <c:pt idx="0">
                  <c:v>Berufsvorb./berufl. 
Grundbildung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'19Grafik2_3'!$I$30:$I$42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'19Grafik2_3'!$N$30:$N$42</c:f>
              <c:numCache>
                <c:formatCode>##_ ##0_ _ ;"Neg";\-_ _ </c:formatCode>
                <c:ptCount val="13"/>
                <c:pt idx="0">
                  <c:v>1902</c:v>
                </c:pt>
                <c:pt idx="1">
                  <c:v>2053</c:v>
                </c:pt>
                <c:pt idx="2">
                  <c:v>1794</c:v>
                </c:pt>
                <c:pt idx="3">
                  <c:v>2390</c:v>
                </c:pt>
                <c:pt idx="4">
                  <c:v>2172</c:v>
                </c:pt>
                <c:pt idx="5">
                  <c:v>1979</c:v>
                </c:pt>
                <c:pt idx="6">
                  <c:v>1879</c:v>
                </c:pt>
                <c:pt idx="7">
                  <c:v>1582</c:v>
                </c:pt>
                <c:pt idx="8">
                  <c:v>1629</c:v>
                </c:pt>
                <c:pt idx="9">
                  <c:v>1488</c:v>
                </c:pt>
                <c:pt idx="10">
                  <c:v>1326</c:v>
                </c:pt>
                <c:pt idx="11">
                  <c:v>1317</c:v>
                </c:pt>
                <c:pt idx="12">
                  <c:v>1254</c:v>
                </c:pt>
              </c:numCache>
            </c:numRef>
          </c:val>
        </c:ser>
        <c:ser>
          <c:idx val="3"/>
          <c:order val="2"/>
          <c:tx>
            <c:strRef>
              <c:f>'19Grafik2_3'!$M$28</c:f>
              <c:strCache>
                <c:ptCount val="1"/>
                <c:pt idx="0">
                  <c:v>Duale/quasi-duale 
Berufsausbildung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'19Grafik2_3'!$I$30:$I$42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'19Grafik2_3'!$M$30:$M$42</c:f>
              <c:numCache>
                <c:formatCode>##_ ##0_ _ ;"Neg";\-_ _ </c:formatCode>
                <c:ptCount val="13"/>
                <c:pt idx="0">
                  <c:v>1282</c:v>
                </c:pt>
                <c:pt idx="1">
                  <c:v>1177</c:v>
                </c:pt>
                <c:pt idx="2">
                  <c:v>1043</c:v>
                </c:pt>
                <c:pt idx="3">
                  <c:v>1073</c:v>
                </c:pt>
                <c:pt idx="4">
                  <c:v>1027</c:v>
                </c:pt>
                <c:pt idx="5">
                  <c:v>1143</c:v>
                </c:pt>
                <c:pt idx="6">
                  <c:v>1334</c:v>
                </c:pt>
                <c:pt idx="7">
                  <c:v>1296</c:v>
                </c:pt>
                <c:pt idx="8">
                  <c:v>1302</c:v>
                </c:pt>
                <c:pt idx="9">
                  <c:v>1427</c:v>
                </c:pt>
                <c:pt idx="10">
                  <c:v>1440</c:v>
                </c:pt>
                <c:pt idx="11">
                  <c:v>1580</c:v>
                </c:pt>
                <c:pt idx="12">
                  <c:v>1654</c:v>
                </c:pt>
              </c:numCache>
            </c:numRef>
          </c:val>
        </c:ser>
        <c:ser>
          <c:idx val="2"/>
          <c:order val="3"/>
          <c:tx>
            <c:strRef>
              <c:f>'19Grafik2_3'!$L$28</c:f>
              <c:strCache>
                <c:ptCount val="1"/>
                <c:pt idx="0">
                  <c:v>Schulische 
Berufsausbildung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'19Grafik2_3'!$I$30:$I$42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'19Grafik2_3'!$L$30:$L$42</c:f>
              <c:numCache>
                <c:formatCode>##_ ##0_ _ ;"Neg";\-_ _ </c:formatCode>
                <c:ptCount val="13"/>
                <c:pt idx="0">
                  <c:v>837</c:v>
                </c:pt>
                <c:pt idx="1">
                  <c:v>879</c:v>
                </c:pt>
                <c:pt idx="2">
                  <c:v>905</c:v>
                </c:pt>
                <c:pt idx="3">
                  <c:v>831</c:v>
                </c:pt>
                <c:pt idx="4">
                  <c:v>812</c:v>
                </c:pt>
                <c:pt idx="5">
                  <c:v>906</c:v>
                </c:pt>
                <c:pt idx="6">
                  <c:v>976</c:v>
                </c:pt>
                <c:pt idx="7">
                  <c:v>1004</c:v>
                </c:pt>
                <c:pt idx="8">
                  <c:v>1093</c:v>
                </c:pt>
                <c:pt idx="9">
                  <c:v>1270</c:v>
                </c:pt>
                <c:pt idx="10">
                  <c:v>1299</c:v>
                </c:pt>
                <c:pt idx="11">
                  <c:v>1337</c:v>
                </c:pt>
                <c:pt idx="12">
                  <c:v>1357</c:v>
                </c:pt>
              </c:numCache>
            </c:numRef>
          </c:val>
        </c:ser>
        <c:ser>
          <c:idx val="1"/>
          <c:order val="4"/>
          <c:tx>
            <c:strRef>
              <c:f>'19Grafik2_3'!$K$28</c:f>
              <c:strCache>
                <c:ptCount val="1"/>
                <c:pt idx="0">
                  <c:v>Erwerb Studien-
berechtigungen</c:v>
                </c:pt>
              </c:strCache>
            </c:strRef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'19Grafik2_3'!$I$30:$I$42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'19Grafik2_3'!$K$30:$K$42</c:f>
              <c:numCache>
                <c:formatCode>##_ ##0_ _ ;"Neg";\-_ _ </c:formatCode>
                <c:ptCount val="13"/>
                <c:pt idx="0">
                  <c:v>579</c:v>
                </c:pt>
                <c:pt idx="1">
                  <c:v>588</c:v>
                </c:pt>
                <c:pt idx="2">
                  <c:v>747</c:v>
                </c:pt>
                <c:pt idx="3">
                  <c:v>732</c:v>
                </c:pt>
                <c:pt idx="4">
                  <c:v>712</c:v>
                </c:pt>
                <c:pt idx="5">
                  <c:v>662</c:v>
                </c:pt>
                <c:pt idx="6">
                  <c:v>588</c:v>
                </c:pt>
                <c:pt idx="7">
                  <c:v>620</c:v>
                </c:pt>
                <c:pt idx="8">
                  <c:v>635</c:v>
                </c:pt>
                <c:pt idx="9">
                  <c:v>713</c:v>
                </c:pt>
                <c:pt idx="10">
                  <c:v>672</c:v>
                </c:pt>
                <c:pt idx="11">
                  <c:v>556</c:v>
                </c:pt>
                <c:pt idx="12">
                  <c:v>630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0870400"/>
        <c:axId val="140871936"/>
      </c:barChart>
      <c:catAx>
        <c:axId val="140870400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87193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0871936"/>
        <c:scaling>
          <c:orientation val="minMax"/>
          <c:max val="5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3.6998972250770812E-2"/>
              <c:y val="1.4035190045688734E-2"/>
            </c:manualLayout>
          </c:layout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870400"/>
        <c:crosses val="autoZero"/>
        <c:crossBetween val="between"/>
        <c:majorUnit val="500"/>
        <c:minorUnit val="5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0575571938399781"/>
          <c:y val="0.18771959060672971"/>
          <c:w val="0.18293952464575025"/>
          <c:h val="0.6964923828965823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277497449444298"/>
          <c:y val="6.996592860588921E-2"/>
          <c:w val="0.68448133013299017"/>
          <c:h val="0.8481235735884619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'19Grafik2_3'!$J$1</c:f>
              <c:strCache>
                <c:ptCount val="1"/>
                <c:pt idx="0">
                  <c:v>Lehrgänge im
10. Schuljahr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'19Grafik2_3'!$I$3:$I$15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'19Grafik2_3'!$J$3:$J$15</c:f>
              <c:numCache>
                <c:formatCode>##_ ##0_ _ ;"Neg";\-_ _ </c:formatCode>
                <c:ptCount val="13"/>
                <c:pt idx="0">
                  <c:v>1423</c:v>
                </c:pt>
                <c:pt idx="1">
                  <c:v>1337</c:v>
                </c:pt>
                <c:pt idx="2">
                  <c:v>1344</c:v>
                </c:pt>
                <c:pt idx="3">
                  <c:v>1024</c:v>
                </c:pt>
                <c:pt idx="4">
                  <c:v>576</c:v>
                </c:pt>
                <c:pt idx="5">
                  <c:v>186</c:v>
                </c:pt>
                <c:pt idx="6" formatCode="#\ ##0;&quot;neg&quot;;\x\ \ ">
                  <c:v>0</c:v>
                </c:pt>
                <c:pt idx="7" formatCode="#\ ##0;&quot;neg&quot;;\x\ \ ">
                  <c:v>0</c:v>
                </c:pt>
                <c:pt idx="8" formatCode="#\ ##0;&quot;neg&quot;;\x\ \ ">
                  <c:v>0</c:v>
                </c:pt>
                <c:pt idx="9" formatCode="#\ ##0;&quot;neg&quot;;\x\ \ ">
                  <c:v>0</c:v>
                </c:pt>
                <c:pt idx="10" formatCode="#\ ##0;&quot;neg&quot;;\x\ \ ">
                  <c:v>0</c:v>
                </c:pt>
                <c:pt idx="11" formatCode="#\ ##0;&quot;neg&quot;;\x\ \ ">
                  <c:v>0</c:v>
                </c:pt>
                <c:pt idx="12" formatCode="#\ ##0;&quot;neg&quot;;\x\ \ ">
                  <c:v>0</c:v>
                </c:pt>
              </c:numCache>
            </c:numRef>
          </c:val>
        </c:ser>
        <c:ser>
          <c:idx val="4"/>
          <c:order val="1"/>
          <c:tx>
            <c:strRef>
              <c:f>'19Grafik2_3'!$N$1</c:f>
              <c:strCache>
                <c:ptCount val="1"/>
                <c:pt idx="0">
                  <c:v>Berufsvorb./berufl. 
Grundbildung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'19Grafik2_3'!$I$3:$I$15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'19Grafik2_3'!$N$3:$N$15</c:f>
              <c:numCache>
                <c:formatCode>##_ ##0_ _ ;"Neg";\-_ _ </c:formatCode>
                <c:ptCount val="13"/>
                <c:pt idx="0">
                  <c:v>10630</c:v>
                </c:pt>
                <c:pt idx="1">
                  <c:v>11602</c:v>
                </c:pt>
                <c:pt idx="2">
                  <c:v>9242</c:v>
                </c:pt>
                <c:pt idx="3">
                  <c:v>11844</c:v>
                </c:pt>
                <c:pt idx="4">
                  <c:v>10857</c:v>
                </c:pt>
                <c:pt idx="5">
                  <c:v>9526</c:v>
                </c:pt>
                <c:pt idx="6">
                  <c:v>9104</c:v>
                </c:pt>
                <c:pt idx="7">
                  <c:v>7704</c:v>
                </c:pt>
                <c:pt idx="8">
                  <c:v>7464</c:v>
                </c:pt>
                <c:pt idx="9">
                  <c:v>6676</c:v>
                </c:pt>
                <c:pt idx="10">
                  <c:v>5915</c:v>
                </c:pt>
                <c:pt idx="11">
                  <c:v>6149</c:v>
                </c:pt>
                <c:pt idx="12">
                  <c:v>5795</c:v>
                </c:pt>
              </c:numCache>
            </c:numRef>
          </c:val>
        </c:ser>
        <c:ser>
          <c:idx val="3"/>
          <c:order val="2"/>
          <c:tx>
            <c:strRef>
              <c:f>'19Grafik2_3'!$M$1</c:f>
              <c:strCache>
                <c:ptCount val="1"/>
                <c:pt idx="0">
                  <c:v>Duale/quasi-duale 
Berufsausbildung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'19Grafik2_3'!$I$3:$I$15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'19Grafik2_3'!$M$3:$M$15</c:f>
              <c:numCache>
                <c:formatCode>##_ ##0_ _ ;"Neg";\-_ _ </c:formatCode>
                <c:ptCount val="13"/>
                <c:pt idx="0">
                  <c:v>22987</c:v>
                </c:pt>
                <c:pt idx="1">
                  <c:v>21313</c:v>
                </c:pt>
                <c:pt idx="2">
                  <c:v>20872</c:v>
                </c:pt>
                <c:pt idx="3">
                  <c:v>22328</c:v>
                </c:pt>
                <c:pt idx="4">
                  <c:v>20661</c:v>
                </c:pt>
                <c:pt idx="5">
                  <c:v>21974</c:v>
                </c:pt>
                <c:pt idx="6">
                  <c:v>23117</c:v>
                </c:pt>
                <c:pt idx="7">
                  <c:v>22228</c:v>
                </c:pt>
                <c:pt idx="8">
                  <c:v>20907</c:v>
                </c:pt>
                <c:pt idx="9">
                  <c:v>20815</c:v>
                </c:pt>
                <c:pt idx="10">
                  <c:v>19915</c:v>
                </c:pt>
                <c:pt idx="11">
                  <c:v>19509</c:v>
                </c:pt>
                <c:pt idx="12">
                  <c:v>19165</c:v>
                </c:pt>
              </c:numCache>
            </c:numRef>
          </c:val>
        </c:ser>
        <c:ser>
          <c:idx val="2"/>
          <c:order val="3"/>
          <c:tx>
            <c:strRef>
              <c:f>'19Grafik2_3'!$L$1</c:f>
              <c:strCache>
                <c:ptCount val="1"/>
                <c:pt idx="0">
                  <c:v>Schulische 
Berufsausbildung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'19Grafik2_3'!$I$3:$I$15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'19Grafik2_3'!$L$3:$L$15</c:f>
              <c:numCache>
                <c:formatCode>##_ ##0_ _ ;"Neg";\-_ _ </c:formatCode>
                <c:ptCount val="13"/>
                <c:pt idx="0">
                  <c:v>8581</c:v>
                </c:pt>
                <c:pt idx="1">
                  <c:v>8734</c:v>
                </c:pt>
                <c:pt idx="2">
                  <c:v>9740</c:v>
                </c:pt>
                <c:pt idx="3">
                  <c:v>9294</c:v>
                </c:pt>
                <c:pt idx="4">
                  <c:v>9081</c:v>
                </c:pt>
                <c:pt idx="5">
                  <c:v>9017</c:v>
                </c:pt>
                <c:pt idx="6">
                  <c:v>9286</c:v>
                </c:pt>
                <c:pt idx="7">
                  <c:v>9289</c:v>
                </c:pt>
                <c:pt idx="8">
                  <c:v>9960</c:v>
                </c:pt>
                <c:pt idx="9">
                  <c:v>10385</c:v>
                </c:pt>
                <c:pt idx="10">
                  <c:v>11221</c:v>
                </c:pt>
                <c:pt idx="11">
                  <c:v>11192</c:v>
                </c:pt>
                <c:pt idx="12">
                  <c:v>11188</c:v>
                </c:pt>
              </c:numCache>
            </c:numRef>
          </c:val>
        </c:ser>
        <c:ser>
          <c:idx val="1"/>
          <c:order val="4"/>
          <c:tx>
            <c:strRef>
              <c:f>'19Grafik2_3'!$K$1</c:f>
              <c:strCache>
                <c:ptCount val="1"/>
                <c:pt idx="0">
                  <c:v>Erwerb Studien-
berechtigungen</c:v>
                </c:pt>
              </c:strCache>
            </c:strRef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'19Grafik2_3'!$I$3:$I$15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'19Grafik2_3'!$K$3:$K$15</c:f>
              <c:numCache>
                <c:formatCode>##_ ##0_ _ ;"Neg";\-_ _ </c:formatCode>
                <c:ptCount val="13"/>
                <c:pt idx="0">
                  <c:v>5338</c:v>
                </c:pt>
                <c:pt idx="1">
                  <c:v>5752</c:v>
                </c:pt>
                <c:pt idx="2">
                  <c:v>6561</c:v>
                </c:pt>
                <c:pt idx="3">
                  <c:v>6723</c:v>
                </c:pt>
                <c:pt idx="4">
                  <c:v>6928</c:v>
                </c:pt>
                <c:pt idx="5">
                  <c:v>6817</c:v>
                </c:pt>
                <c:pt idx="6">
                  <c:v>6375</c:v>
                </c:pt>
                <c:pt idx="7">
                  <c:v>6215</c:v>
                </c:pt>
                <c:pt idx="8">
                  <c:v>6279</c:v>
                </c:pt>
                <c:pt idx="9">
                  <c:v>6193</c:v>
                </c:pt>
                <c:pt idx="10">
                  <c:v>5661</c:v>
                </c:pt>
                <c:pt idx="11">
                  <c:v>5449</c:v>
                </c:pt>
                <c:pt idx="12">
                  <c:v>5572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0912512"/>
        <c:axId val="140914048"/>
      </c:barChart>
      <c:catAx>
        <c:axId val="140912512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91404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0914048"/>
        <c:scaling>
          <c:orientation val="minMax"/>
          <c:max val="55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4.2137718396711203E-2"/>
              <c:y val="1.3651877133105802E-2"/>
            </c:manualLayout>
          </c:layout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912512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0472797015480979"/>
          <c:y val="0.23208218000053746"/>
          <c:w val="0.18293952464575025"/>
          <c:h val="0.6774749402058530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Berlin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77</c:v>
              </c:pt>
              <c:pt idx="1">
                <c:v>14</c:v>
              </c:pt>
              <c:pt idx="2">
                <c:v>4</c:v>
              </c:pt>
              <c:pt idx="3">
                <c:v>3</c:v>
              </c:pt>
              <c:pt idx="4">
                <c:v>1</c:v>
              </c:pt>
            </c:numLit>
          </c:val>
        </c:ser>
        <c:ser>
          <c:idx val="1"/>
          <c:order val="1"/>
          <c:tx>
            <c:v>Berlin-West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79</c:v>
              </c:pt>
              <c:pt idx="1">
                <c:v>13</c:v>
              </c:pt>
              <c:pt idx="2">
                <c:v>3</c:v>
              </c:pt>
              <c:pt idx="3">
                <c:v>2</c:v>
              </c:pt>
              <c:pt idx="4">
                <c:v>1</c:v>
              </c:pt>
            </c:numLit>
          </c:val>
        </c:ser>
        <c:ser>
          <c:idx val="2"/>
          <c:order val="2"/>
          <c:tx>
            <c:v>Berlin-Ost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69</c:v>
              </c:pt>
              <c:pt idx="1">
                <c:v>22</c:v>
              </c:pt>
              <c:pt idx="2">
                <c:v>5</c:v>
              </c:pt>
              <c:pt idx="3">
                <c:v>5</c:v>
              </c:pt>
              <c:pt idx="4">
                <c:v>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64247680"/>
        <c:axId val="64249216"/>
      </c:barChart>
      <c:catAx>
        <c:axId val="64247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424921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6424921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424768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3"/>
          <c:order val="0"/>
          <c:tx>
            <c:v>Berufsvorbereitender
Lehrgang mit Teilzeit-
unterricht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2510</c:v>
              </c:pt>
              <c:pt idx="1">
                <c:v>2850</c:v>
              </c:pt>
              <c:pt idx="2">
                <c:v>1374</c:v>
              </c:pt>
              <c:pt idx="3">
                <c:v>2239</c:v>
              </c:pt>
              <c:pt idx="4">
                <c:v>2608</c:v>
              </c:pt>
              <c:pt idx="5">
                <c:v>2848</c:v>
              </c:pt>
              <c:pt idx="6">
                <c:v>2999</c:v>
              </c:pt>
              <c:pt idx="7">
                <c:v>3131</c:v>
              </c:pt>
              <c:pt idx="8">
                <c:v>564</c:v>
              </c:pt>
              <c:pt idx="9">
                <c:v>3628</c:v>
              </c:pt>
              <c:pt idx="10">
                <c:v>2611</c:v>
              </c:pt>
              <c:pt idx="11">
                <c:v>1856</c:v>
              </c:pt>
              <c:pt idx="12">
                <c:v>1747</c:v>
              </c:pt>
            </c:numLit>
          </c:val>
        </c:ser>
        <c:ser>
          <c:idx val="2"/>
          <c:order val="1"/>
          <c:tx>
            <c:v>MDQM I – Modulare 
duale Qualifizierungs-
maßnahme 11. Schuljahr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434</c:v>
              </c:pt>
              <c:pt idx="4">
                <c:v>1066</c:v>
              </c:pt>
              <c:pt idx="5">
                <c:v>1182</c:v>
              </c:pt>
              <c:pt idx="6">
                <c:v>1266</c:v>
              </c:pt>
              <c:pt idx="7">
                <c:v>1190</c:v>
              </c:pt>
              <c:pt idx="8">
                <c:v>1210</c:v>
              </c:pt>
              <c:pt idx="9">
                <c:v>1196</c:v>
              </c:pt>
              <c:pt idx="10">
                <c:v>1032</c:v>
              </c:pt>
              <c:pt idx="11">
                <c:v>1215</c:v>
              </c:pt>
              <c:pt idx="12">
                <c:v>1171</c:v>
              </c:pt>
            </c:numLit>
          </c:val>
        </c:ser>
        <c:ser>
          <c:idx val="6"/>
          <c:order val="2"/>
          <c:tx>
            <c:v>Berufsvor-
bereitungsjahr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1688</c:v>
              </c:pt>
              <c:pt idx="1">
                <c:v>1928</c:v>
              </c:pt>
              <c:pt idx="2">
                <c:v>2373</c:v>
              </c:pt>
              <c:pt idx="3">
                <c:v>1905</c:v>
              </c:pt>
              <c:pt idx="4">
                <c:v>1454</c:v>
              </c:pt>
              <c:pt idx="5">
                <c:v>1438</c:v>
              </c:pt>
              <c:pt idx="6">
                <c:v>1503</c:v>
              </c:pt>
              <c:pt idx="7">
                <c:v>1749</c:v>
              </c:pt>
              <c:pt idx="8">
                <c:v>2107</c:v>
              </c:pt>
              <c:pt idx="9">
                <c:v>1727</c:v>
              </c:pt>
              <c:pt idx="10">
                <c:v>2101</c:v>
              </c:pt>
              <c:pt idx="11">
                <c:v>1773</c:v>
              </c:pt>
              <c:pt idx="12">
                <c:v>1772</c:v>
              </c:pt>
            </c:numLit>
          </c:val>
        </c:ser>
        <c:ser>
          <c:idx val="4"/>
          <c:order val="3"/>
          <c:tx>
            <c:v>Grundbildung an
Berufsfachschulen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3450</c:v>
              </c:pt>
              <c:pt idx="1">
                <c:v>3937</c:v>
              </c:pt>
              <c:pt idx="2">
                <c:v>4843</c:v>
              </c:pt>
              <c:pt idx="3">
                <c:v>5016</c:v>
              </c:pt>
              <c:pt idx="4">
                <c:v>4719</c:v>
              </c:pt>
              <c:pt idx="5">
                <c:v>5022</c:v>
              </c:pt>
              <c:pt idx="6">
                <c:v>4842</c:v>
              </c:pt>
              <c:pt idx="7">
                <c:v>5532</c:v>
              </c:pt>
              <c:pt idx="8">
                <c:v>5361</c:v>
              </c:pt>
              <c:pt idx="9">
                <c:v>5293</c:v>
              </c:pt>
              <c:pt idx="10">
                <c:v>5113</c:v>
              </c:pt>
              <c:pt idx="11">
                <c:v>4682</c:v>
              </c:pt>
              <c:pt idx="12">
                <c:v>4414</c:v>
              </c:pt>
            </c:numLit>
          </c:val>
        </c:ser>
        <c:ser>
          <c:idx val="5"/>
          <c:order val="4"/>
          <c:tx>
            <c:v>Krankenpflege-
vorschulen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379</c:v>
              </c:pt>
              <c:pt idx="1">
                <c:v>318</c:v>
              </c:pt>
              <c:pt idx="2">
                <c:v>66</c:v>
              </c:pt>
              <c:pt idx="3">
                <c:v>31</c:v>
              </c:pt>
              <c:pt idx="4">
                <c:v>35</c:v>
              </c:pt>
              <c:pt idx="5">
                <c:v>28</c:v>
              </c:pt>
              <c:pt idx="6">
                <c:v>20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133740800"/>
        <c:axId val="140660736"/>
      </c:barChart>
      <c:catAx>
        <c:axId val="133740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660736"/>
        <c:crosses val="autoZero"/>
        <c:auto val="1"/>
        <c:lblAlgn val="ctr"/>
        <c:lblOffset val="100"/>
        <c:tickLblSkip val="13"/>
        <c:tickMarkSkip val="1"/>
        <c:noMultiLvlLbl val="0"/>
      </c:catAx>
      <c:valAx>
        <c:axId val="140660736"/>
        <c:scaling>
          <c:orientation val="minMax"/>
          <c:max val="12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3740800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2"/>
          <c:order val="0"/>
          <c:tx>
            <c:v>MDQM II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225</c:v>
              </c:pt>
              <c:pt idx="4">
                <c:v>966</c:v>
              </c:pt>
              <c:pt idx="5">
                <c:v>943</c:v>
              </c:pt>
              <c:pt idx="6">
                <c:v>1093</c:v>
              </c:pt>
              <c:pt idx="7">
                <c:v>999</c:v>
              </c:pt>
              <c:pt idx="8">
                <c:v>1301</c:v>
              </c:pt>
              <c:pt idx="9">
                <c:v>1112</c:v>
              </c:pt>
              <c:pt idx="10">
                <c:v>1175</c:v>
              </c:pt>
              <c:pt idx="11">
                <c:v>1016</c:v>
              </c:pt>
              <c:pt idx="12">
                <c:v>1035</c:v>
              </c:pt>
            </c:numLit>
          </c:val>
        </c:ser>
        <c:ser>
          <c:idx val="3"/>
          <c:order val="1"/>
          <c:tx>
            <c:v>anerkannte 
Ausbildungsberufe
ohne MDQM II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323</c:v>
              </c:pt>
              <c:pt idx="1">
                <c:v>503</c:v>
              </c:pt>
              <c:pt idx="2">
                <c:v>853</c:v>
              </c:pt>
              <c:pt idx="3">
                <c:v>980</c:v>
              </c:pt>
              <c:pt idx="4">
                <c:v>991</c:v>
              </c:pt>
              <c:pt idx="5">
                <c:v>1131</c:v>
              </c:pt>
              <c:pt idx="6">
                <c:v>1159</c:v>
              </c:pt>
              <c:pt idx="7">
                <c:v>1101</c:v>
              </c:pt>
              <c:pt idx="8">
                <c:v>1344</c:v>
              </c:pt>
              <c:pt idx="9">
                <c:v>1523</c:v>
              </c:pt>
              <c:pt idx="10">
                <c:v>1431</c:v>
              </c:pt>
              <c:pt idx="11">
                <c:v>1587</c:v>
              </c:pt>
              <c:pt idx="12">
                <c:v>1603</c:v>
              </c:pt>
            </c:numLit>
          </c:val>
        </c:ser>
        <c:ser>
          <c:idx val="5"/>
          <c:order val="2"/>
          <c:tx>
            <c:v>Berufe außerhalb des 
BBiG bzw. der HwO
ohne Altenpflege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1318</c:v>
              </c:pt>
              <c:pt idx="1">
                <c:v>1426</c:v>
              </c:pt>
              <c:pt idx="2">
                <c:v>1283</c:v>
              </c:pt>
              <c:pt idx="3">
                <c:v>1685</c:v>
              </c:pt>
              <c:pt idx="4">
                <c:v>1792</c:v>
              </c:pt>
              <c:pt idx="5">
                <c:v>1981</c:v>
              </c:pt>
              <c:pt idx="6">
                <c:v>2145</c:v>
              </c:pt>
              <c:pt idx="7">
                <c:v>2199</c:v>
              </c:pt>
              <c:pt idx="8">
                <c:v>2462</c:v>
              </c:pt>
              <c:pt idx="9">
                <c:v>2660</c:v>
              </c:pt>
              <c:pt idx="10">
                <c:v>2677</c:v>
              </c:pt>
              <c:pt idx="11">
                <c:v>2585</c:v>
              </c:pt>
              <c:pt idx="12">
                <c:v>2736</c:v>
              </c:pt>
            </c:numLit>
          </c:val>
        </c:ser>
        <c:ser>
          <c:idx val="4"/>
          <c:order val="3"/>
          <c:tx>
            <c:v>Fachschulen
(überwiegend keine Erstausbildung)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2753</c:v>
              </c:pt>
              <c:pt idx="1">
                <c:v>2934</c:v>
              </c:pt>
              <c:pt idx="2">
                <c:v>3161</c:v>
              </c:pt>
              <c:pt idx="3">
                <c:v>2873</c:v>
              </c:pt>
              <c:pt idx="4">
                <c:v>2681</c:v>
              </c:pt>
              <c:pt idx="5">
                <c:v>2848</c:v>
              </c:pt>
              <c:pt idx="6">
                <c:v>3130</c:v>
              </c:pt>
              <c:pt idx="7">
                <c:v>3239</c:v>
              </c:pt>
              <c:pt idx="8">
                <c:v>3461</c:v>
              </c:pt>
              <c:pt idx="9">
                <c:v>2773</c:v>
              </c:pt>
              <c:pt idx="10">
                <c:v>2551</c:v>
              </c:pt>
              <c:pt idx="11">
                <c:v>2532</c:v>
              </c:pt>
              <c:pt idx="12">
                <c:v>2640</c:v>
              </c:pt>
            </c:numLit>
          </c:val>
        </c:ser>
        <c:ser>
          <c:idx val="0"/>
          <c:order val="4"/>
          <c:tx>
            <c:v>med.-techn./sonst.
Berufe an Schulen des  
Gesundheitswesens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1130</c:v>
              </c:pt>
              <c:pt idx="1">
                <c:v>1241</c:v>
              </c:pt>
              <c:pt idx="2">
                <c:v>1198</c:v>
              </c:pt>
              <c:pt idx="3">
                <c:v>1063</c:v>
              </c:pt>
              <c:pt idx="4">
                <c:v>1099</c:v>
              </c:pt>
              <c:pt idx="5">
                <c:v>971</c:v>
              </c:pt>
              <c:pt idx="6">
                <c:v>1064</c:v>
              </c:pt>
              <c:pt idx="7">
                <c:v>1196</c:v>
              </c:pt>
              <c:pt idx="8">
                <c:v>1172</c:v>
              </c:pt>
              <c:pt idx="9">
                <c:v>1226</c:v>
              </c:pt>
              <c:pt idx="10">
                <c:v>1247</c:v>
              </c:pt>
              <c:pt idx="11">
                <c:v>1297</c:v>
              </c:pt>
              <c:pt idx="12">
                <c:v>1272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140725248"/>
        <c:axId val="140739328"/>
      </c:barChart>
      <c:catAx>
        <c:axId val="140725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739328"/>
        <c:crosses val="autoZero"/>
        <c:auto val="1"/>
        <c:lblAlgn val="ctr"/>
        <c:lblOffset val="100"/>
        <c:tickLblSkip val="13"/>
        <c:tickMarkSkip val="1"/>
        <c:noMultiLvlLbl val="0"/>
      </c:catAx>
      <c:valAx>
        <c:axId val="140739328"/>
        <c:scaling>
          <c:orientation val="minMax"/>
          <c:max val="1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725248"/>
        <c:crosses val="autoZero"/>
        <c:crossBetween val="between"/>
        <c:majorUnit val="1000"/>
        <c:min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3"/>
          <c:order val="0"/>
          <c:tx>
            <c:v>Berufsvorbereitender
Lehrgang mit Teilzeit-
unterricht²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2850</c:v>
              </c:pt>
              <c:pt idx="1">
                <c:v>1374</c:v>
              </c:pt>
              <c:pt idx="2">
                <c:v>2239</c:v>
              </c:pt>
              <c:pt idx="3">
                <c:v>2608</c:v>
              </c:pt>
              <c:pt idx="4">
                <c:v>2848</c:v>
              </c:pt>
              <c:pt idx="5">
                <c:v>2999</c:v>
              </c:pt>
              <c:pt idx="6">
                <c:v>3131</c:v>
              </c:pt>
              <c:pt idx="7">
                <c:v>564</c:v>
              </c:pt>
              <c:pt idx="8">
                <c:v>3628</c:v>
              </c:pt>
              <c:pt idx="9">
                <c:v>2611</c:v>
              </c:pt>
              <c:pt idx="10">
                <c:v>1856</c:v>
              </c:pt>
              <c:pt idx="11">
                <c:v>1747</c:v>
              </c:pt>
              <c:pt idx="12">
                <c:v>1069</c:v>
              </c:pt>
            </c:numLit>
          </c:val>
        </c:ser>
        <c:ser>
          <c:idx val="2"/>
          <c:order val="1"/>
          <c:tx>
            <c:v>MDQM I – Modulare 
duale Qualifizierungs-
maßnahme 11. Schuljahr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</c:v>
              </c:pt>
              <c:pt idx="1">
                <c:v>0</c:v>
              </c:pt>
              <c:pt idx="2">
                <c:v>434</c:v>
              </c:pt>
              <c:pt idx="3">
                <c:v>1066</c:v>
              </c:pt>
              <c:pt idx="4">
                <c:v>1182</c:v>
              </c:pt>
              <c:pt idx="5">
                <c:v>1266</c:v>
              </c:pt>
              <c:pt idx="6">
                <c:v>1190</c:v>
              </c:pt>
              <c:pt idx="7">
                <c:v>1210</c:v>
              </c:pt>
              <c:pt idx="8">
                <c:v>1196</c:v>
              </c:pt>
              <c:pt idx="9">
                <c:v>1032</c:v>
              </c:pt>
              <c:pt idx="10">
                <c:v>1215</c:v>
              </c:pt>
              <c:pt idx="11">
                <c:v>1171</c:v>
              </c:pt>
              <c:pt idx="12">
                <c:v>713</c:v>
              </c:pt>
            </c:numLit>
          </c:val>
        </c:ser>
        <c:ser>
          <c:idx val="6"/>
          <c:order val="2"/>
          <c:tx>
            <c:v>Berufsvor-
bereitungsjahr¹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1928</c:v>
              </c:pt>
              <c:pt idx="1">
                <c:v>2373</c:v>
              </c:pt>
              <c:pt idx="2">
                <c:v>1905</c:v>
              </c:pt>
              <c:pt idx="3">
                <c:v>1454</c:v>
              </c:pt>
              <c:pt idx="4">
                <c:v>1438</c:v>
              </c:pt>
              <c:pt idx="5">
                <c:v>1503</c:v>
              </c:pt>
              <c:pt idx="6">
                <c:v>1749</c:v>
              </c:pt>
              <c:pt idx="7">
                <c:v>2107</c:v>
              </c:pt>
              <c:pt idx="8">
                <c:v>1727</c:v>
              </c:pt>
              <c:pt idx="9">
                <c:v>2101</c:v>
              </c:pt>
              <c:pt idx="10">
                <c:v>1773</c:v>
              </c:pt>
              <c:pt idx="11">
                <c:v>1772</c:v>
              </c:pt>
              <c:pt idx="12">
                <c:v>2096</c:v>
              </c:pt>
            </c:numLit>
          </c:val>
        </c:ser>
        <c:ser>
          <c:idx val="4"/>
          <c:order val="3"/>
          <c:tx>
            <c:v>Grundbildung an
Berufsfachschulen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3937</c:v>
              </c:pt>
              <c:pt idx="1">
                <c:v>4843</c:v>
              </c:pt>
              <c:pt idx="2">
                <c:v>5016</c:v>
              </c:pt>
              <c:pt idx="3">
                <c:v>4719</c:v>
              </c:pt>
              <c:pt idx="4">
                <c:v>5022</c:v>
              </c:pt>
              <c:pt idx="5">
                <c:v>4842</c:v>
              </c:pt>
              <c:pt idx="6">
                <c:v>5532</c:v>
              </c:pt>
              <c:pt idx="7">
                <c:v>5361</c:v>
              </c:pt>
              <c:pt idx="8">
                <c:v>5293</c:v>
              </c:pt>
              <c:pt idx="9">
                <c:v>5113</c:v>
              </c:pt>
              <c:pt idx="10">
                <c:v>4682</c:v>
              </c:pt>
              <c:pt idx="11">
                <c:v>4414</c:v>
              </c:pt>
              <c:pt idx="12">
                <c:v>3826</c:v>
              </c:pt>
            </c:numLit>
          </c:val>
        </c:ser>
        <c:ser>
          <c:idx val="5"/>
          <c:order val="4"/>
          <c:tx>
            <c:v>Krankenpflege-
vorschulen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318</c:v>
              </c:pt>
              <c:pt idx="1">
                <c:v>66</c:v>
              </c:pt>
              <c:pt idx="2">
                <c:v>31</c:v>
              </c:pt>
              <c:pt idx="3">
                <c:v>35</c:v>
              </c:pt>
              <c:pt idx="4">
                <c:v>28</c:v>
              </c:pt>
              <c:pt idx="5">
                <c:v>20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141631488"/>
        <c:axId val="141633024"/>
      </c:barChart>
      <c:catAx>
        <c:axId val="141631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633024"/>
        <c:crosses val="autoZero"/>
        <c:auto val="1"/>
        <c:lblAlgn val="ctr"/>
        <c:lblOffset val="100"/>
        <c:tickLblSkip val="13"/>
        <c:tickMarkSkip val="1"/>
        <c:noMultiLvlLbl val="0"/>
      </c:catAx>
      <c:valAx>
        <c:axId val="141633024"/>
        <c:scaling>
          <c:orientation val="minMax"/>
          <c:max val="12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631488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2"/>
          <c:order val="0"/>
          <c:tx>
            <c:v>MDQM II¹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</c:v>
              </c:pt>
              <c:pt idx="1">
                <c:v>0</c:v>
              </c:pt>
              <c:pt idx="2">
                <c:v>225</c:v>
              </c:pt>
              <c:pt idx="3">
                <c:v>966</c:v>
              </c:pt>
              <c:pt idx="4">
                <c:v>943</c:v>
              </c:pt>
              <c:pt idx="5">
                <c:v>1093</c:v>
              </c:pt>
              <c:pt idx="6">
                <c:v>999</c:v>
              </c:pt>
              <c:pt idx="7">
                <c:v>1301</c:v>
              </c:pt>
              <c:pt idx="8">
                <c:v>1112</c:v>
              </c:pt>
              <c:pt idx="9">
                <c:v>1175</c:v>
              </c:pt>
              <c:pt idx="10">
                <c:v>1016</c:v>
              </c:pt>
              <c:pt idx="11">
                <c:v>1035</c:v>
              </c:pt>
              <c:pt idx="12">
                <c:v>935</c:v>
              </c:pt>
            </c:numLit>
          </c:val>
        </c:ser>
        <c:ser>
          <c:idx val="3"/>
          <c:order val="1"/>
          <c:tx>
            <c:v>anerkannte 
Ausbildungsberufe
ohne MDQM II¹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503</c:v>
              </c:pt>
              <c:pt idx="1">
                <c:v>853</c:v>
              </c:pt>
              <c:pt idx="2">
                <c:v>980</c:v>
              </c:pt>
              <c:pt idx="3">
                <c:v>991</c:v>
              </c:pt>
              <c:pt idx="4">
                <c:v>1131</c:v>
              </c:pt>
              <c:pt idx="5">
                <c:v>1159</c:v>
              </c:pt>
              <c:pt idx="6">
                <c:v>1101</c:v>
              </c:pt>
              <c:pt idx="7">
                <c:v>1344</c:v>
              </c:pt>
              <c:pt idx="8">
                <c:v>1523</c:v>
              </c:pt>
              <c:pt idx="9">
                <c:v>1431</c:v>
              </c:pt>
              <c:pt idx="10">
                <c:v>1587</c:v>
              </c:pt>
              <c:pt idx="11">
                <c:v>1603</c:v>
              </c:pt>
              <c:pt idx="12">
                <c:v>1521</c:v>
              </c:pt>
            </c:numLit>
          </c:val>
        </c:ser>
        <c:ser>
          <c:idx val="5"/>
          <c:order val="2"/>
          <c:tx>
            <c:v>Berufe außerhalb des 
BBiG bzw. der HwO¹
ohne Altenpflege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1426</c:v>
              </c:pt>
              <c:pt idx="1">
                <c:v>1283</c:v>
              </c:pt>
              <c:pt idx="2">
                <c:v>1685</c:v>
              </c:pt>
              <c:pt idx="3">
                <c:v>1792</c:v>
              </c:pt>
              <c:pt idx="4">
                <c:v>1981</c:v>
              </c:pt>
              <c:pt idx="5">
                <c:v>2145</c:v>
              </c:pt>
              <c:pt idx="6">
                <c:v>2199</c:v>
              </c:pt>
              <c:pt idx="7">
                <c:v>2462</c:v>
              </c:pt>
              <c:pt idx="8">
                <c:v>2660</c:v>
              </c:pt>
              <c:pt idx="9">
                <c:v>2677</c:v>
              </c:pt>
              <c:pt idx="10">
                <c:v>2585</c:v>
              </c:pt>
              <c:pt idx="11">
                <c:v>2736</c:v>
              </c:pt>
              <c:pt idx="12">
                <c:v>2814</c:v>
              </c:pt>
            </c:numLit>
          </c:val>
        </c:ser>
        <c:ser>
          <c:idx val="4"/>
          <c:order val="3"/>
          <c:tx>
            <c:v>Fachschulen
(überwiegend keine Erstausbildung)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2934</c:v>
              </c:pt>
              <c:pt idx="1">
                <c:v>3161</c:v>
              </c:pt>
              <c:pt idx="2">
                <c:v>2873</c:v>
              </c:pt>
              <c:pt idx="3">
                <c:v>2681</c:v>
              </c:pt>
              <c:pt idx="4">
                <c:v>2848</c:v>
              </c:pt>
              <c:pt idx="5">
                <c:v>3130</c:v>
              </c:pt>
              <c:pt idx="6">
                <c:v>3239</c:v>
              </c:pt>
              <c:pt idx="7">
                <c:v>3461</c:v>
              </c:pt>
              <c:pt idx="8">
                <c:v>2773</c:v>
              </c:pt>
              <c:pt idx="9">
                <c:v>2551</c:v>
              </c:pt>
              <c:pt idx="10">
                <c:v>2532</c:v>
              </c:pt>
              <c:pt idx="11">
                <c:v>2640</c:v>
              </c:pt>
              <c:pt idx="12">
                <c:v>2758</c:v>
              </c:pt>
            </c:numLit>
          </c:val>
        </c:ser>
        <c:ser>
          <c:idx val="0"/>
          <c:order val="4"/>
          <c:tx>
            <c:v>med.-techn./sonst.
Berufe an Schulen des  
Gesundheitswesens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1241</c:v>
              </c:pt>
              <c:pt idx="1">
                <c:v>1198</c:v>
              </c:pt>
              <c:pt idx="2">
                <c:v>1063</c:v>
              </c:pt>
              <c:pt idx="3">
                <c:v>1099</c:v>
              </c:pt>
              <c:pt idx="4">
                <c:v>971</c:v>
              </c:pt>
              <c:pt idx="5">
                <c:v>1064</c:v>
              </c:pt>
              <c:pt idx="6">
                <c:v>1196</c:v>
              </c:pt>
              <c:pt idx="7">
                <c:v>1172</c:v>
              </c:pt>
              <c:pt idx="8">
                <c:v>1226</c:v>
              </c:pt>
              <c:pt idx="9">
                <c:v>1247</c:v>
              </c:pt>
              <c:pt idx="10">
                <c:v>1297</c:v>
              </c:pt>
              <c:pt idx="11">
                <c:v>1272</c:v>
              </c:pt>
              <c:pt idx="12">
                <c:v>1261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141665024"/>
        <c:axId val="141666560"/>
      </c:barChart>
      <c:catAx>
        <c:axId val="141665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666560"/>
        <c:crosses val="autoZero"/>
        <c:auto val="1"/>
        <c:lblAlgn val="ctr"/>
        <c:lblOffset val="100"/>
        <c:tickLblSkip val="13"/>
        <c:tickMarkSkip val="1"/>
        <c:noMultiLvlLbl val="0"/>
      </c:catAx>
      <c:valAx>
        <c:axId val="141666560"/>
        <c:scaling>
          <c:orientation val="minMax"/>
          <c:max val="1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665024"/>
        <c:crosses val="autoZero"/>
        <c:crossBetween val="between"/>
        <c:majorUnit val="1000"/>
        <c:min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3"/>
          <c:order val="0"/>
          <c:tx>
            <c:v>Berufsvorbereitender
Lehrgang mit Teilzeit-
unterricht²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2850</c:v>
              </c:pt>
              <c:pt idx="1">
                <c:v>1374</c:v>
              </c:pt>
              <c:pt idx="2">
                <c:v>2239</c:v>
              </c:pt>
              <c:pt idx="3">
                <c:v>2608</c:v>
              </c:pt>
              <c:pt idx="4">
                <c:v>2848</c:v>
              </c:pt>
              <c:pt idx="5">
                <c:v>2999</c:v>
              </c:pt>
              <c:pt idx="6">
                <c:v>3131</c:v>
              </c:pt>
              <c:pt idx="7">
                <c:v>564</c:v>
              </c:pt>
              <c:pt idx="8">
                <c:v>3628</c:v>
              </c:pt>
              <c:pt idx="9">
                <c:v>2611</c:v>
              </c:pt>
              <c:pt idx="10">
                <c:v>1856</c:v>
              </c:pt>
              <c:pt idx="11">
                <c:v>1747</c:v>
              </c:pt>
              <c:pt idx="12">
                <c:v>1069</c:v>
              </c:pt>
            </c:numLit>
          </c:val>
        </c:ser>
        <c:ser>
          <c:idx val="2"/>
          <c:order val="1"/>
          <c:tx>
            <c:v>MDQM I – Modulare 
duale Qualifizierungs-
maßnahme 11. Schuljahr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</c:v>
              </c:pt>
              <c:pt idx="1">
                <c:v>0</c:v>
              </c:pt>
              <c:pt idx="2">
                <c:v>434</c:v>
              </c:pt>
              <c:pt idx="3">
                <c:v>1066</c:v>
              </c:pt>
              <c:pt idx="4">
                <c:v>1182</c:v>
              </c:pt>
              <c:pt idx="5">
                <c:v>1266</c:v>
              </c:pt>
              <c:pt idx="6">
                <c:v>1190</c:v>
              </c:pt>
              <c:pt idx="7">
                <c:v>1210</c:v>
              </c:pt>
              <c:pt idx="8">
                <c:v>1196</c:v>
              </c:pt>
              <c:pt idx="9">
                <c:v>1032</c:v>
              </c:pt>
              <c:pt idx="10">
                <c:v>1215</c:v>
              </c:pt>
              <c:pt idx="11">
                <c:v>1171</c:v>
              </c:pt>
              <c:pt idx="12">
                <c:v>713</c:v>
              </c:pt>
            </c:numLit>
          </c:val>
        </c:ser>
        <c:ser>
          <c:idx val="6"/>
          <c:order val="2"/>
          <c:tx>
            <c:v>Berufsvor-
bereitungsjahr¹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1928</c:v>
              </c:pt>
              <c:pt idx="1">
                <c:v>2373</c:v>
              </c:pt>
              <c:pt idx="2">
                <c:v>1905</c:v>
              </c:pt>
              <c:pt idx="3">
                <c:v>1454</c:v>
              </c:pt>
              <c:pt idx="4">
                <c:v>1438</c:v>
              </c:pt>
              <c:pt idx="5">
                <c:v>1503</c:v>
              </c:pt>
              <c:pt idx="6">
                <c:v>1749</c:v>
              </c:pt>
              <c:pt idx="7">
                <c:v>2107</c:v>
              </c:pt>
              <c:pt idx="8">
                <c:v>1727</c:v>
              </c:pt>
              <c:pt idx="9">
                <c:v>2101</c:v>
              </c:pt>
              <c:pt idx="10">
                <c:v>1773</c:v>
              </c:pt>
              <c:pt idx="11">
                <c:v>1772</c:v>
              </c:pt>
              <c:pt idx="12">
                <c:v>2096</c:v>
              </c:pt>
            </c:numLit>
          </c:val>
        </c:ser>
        <c:ser>
          <c:idx val="4"/>
          <c:order val="3"/>
          <c:tx>
            <c:v>Grundbildung an
Berufsfachschulen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3937</c:v>
              </c:pt>
              <c:pt idx="1">
                <c:v>4843</c:v>
              </c:pt>
              <c:pt idx="2">
                <c:v>5016</c:v>
              </c:pt>
              <c:pt idx="3">
                <c:v>4719</c:v>
              </c:pt>
              <c:pt idx="4">
                <c:v>5022</c:v>
              </c:pt>
              <c:pt idx="5">
                <c:v>4842</c:v>
              </c:pt>
              <c:pt idx="6">
                <c:v>5532</c:v>
              </c:pt>
              <c:pt idx="7">
                <c:v>5361</c:v>
              </c:pt>
              <c:pt idx="8">
                <c:v>5293</c:v>
              </c:pt>
              <c:pt idx="9">
                <c:v>5113</c:v>
              </c:pt>
              <c:pt idx="10">
                <c:v>4682</c:v>
              </c:pt>
              <c:pt idx="11">
                <c:v>4414</c:v>
              </c:pt>
              <c:pt idx="12">
                <c:v>3826</c:v>
              </c:pt>
            </c:numLit>
          </c:val>
        </c:ser>
        <c:ser>
          <c:idx val="5"/>
          <c:order val="4"/>
          <c:tx>
            <c:v>Krankenpflege-
vorschulen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318</c:v>
              </c:pt>
              <c:pt idx="1">
                <c:v>66</c:v>
              </c:pt>
              <c:pt idx="2">
                <c:v>31</c:v>
              </c:pt>
              <c:pt idx="3">
                <c:v>35</c:v>
              </c:pt>
              <c:pt idx="4">
                <c:v>28</c:v>
              </c:pt>
              <c:pt idx="5">
                <c:v>20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141514240"/>
        <c:axId val="141515776"/>
      </c:barChart>
      <c:catAx>
        <c:axId val="141514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515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1515776"/>
        <c:scaling>
          <c:orientation val="minMax"/>
          <c:max val="12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514240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97556104450403"/>
          <c:y val="7.8610883979676E-2"/>
          <c:w val="0.64627946766877997"/>
          <c:h val="0.84278180266582881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'24Grafik4_5'!$I$9</c:f>
              <c:strCache>
                <c:ptCount val="1"/>
                <c:pt idx="0">
                  <c:v>Berufsvorbereitender
Lehrgang mit Teilzeit-
unterricht²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'24Grafik4_5'!$J$4:$V$4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'24Grafik4_5'!$J$9:$V$9</c:f>
              <c:numCache>
                <c:formatCode>#\ ##0</c:formatCode>
                <c:ptCount val="13"/>
                <c:pt idx="0">
                  <c:v>2999</c:v>
                </c:pt>
                <c:pt idx="1">
                  <c:v>3131</c:v>
                </c:pt>
                <c:pt idx="2">
                  <c:v>564</c:v>
                </c:pt>
                <c:pt idx="3">
                  <c:v>3628</c:v>
                </c:pt>
                <c:pt idx="4">
                  <c:v>2611</c:v>
                </c:pt>
                <c:pt idx="5">
                  <c:v>1856</c:v>
                </c:pt>
                <c:pt idx="6">
                  <c:v>1747</c:v>
                </c:pt>
                <c:pt idx="7">
                  <c:v>1069</c:v>
                </c:pt>
                <c:pt idx="8">
                  <c:v>1285</c:v>
                </c:pt>
                <c:pt idx="9">
                  <c:v>1200</c:v>
                </c:pt>
                <c:pt idx="10">
                  <c:v>1205</c:v>
                </c:pt>
                <c:pt idx="11">
                  <c:v>1253</c:v>
                </c:pt>
                <c:pt idx="12">
                  <c:v>1009</c:v>
                </c:pt>
              </c:numCache>
            </c:numRef>
          </c:val>
        </c:ser>
        <c:ser>
          <c:idx val="2"/>
          <c:order val="1"/>
          <c:tx>
            <c:strRef>
              <c:f>'24Grafik4_5'!$I$8</c:f>
              <c:strCache>
                <c:ptCount val="1"/>
                <c:pt idx="0">
                  <c:v>MDQM I – Modulare 
duale Qualifizierungs-
maßnahme 11. Schuljahr³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'24Grafik4_5'!$J$4:$V$4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'24Grafik4_5'!$J$8:$V$8</c:f>
              <c:numCache>
                <c:formatCode>#\ ##0</c:formatCode>
                <c:ptCount val="13"/>
                <c:pt idx="0">
                  <c:v>1266</c:v>
                </c:pt>
                <c:pt idx="1">
                  <c:v>1190</c:v>
                </c:pt>
                <c:pt idx="2">
                  <c:v>1210</c:v>
                </c:pt>
                <c:pt idx="3">
                  <c:v>1196</c:v>
                </c:pt>
                <c:pt idx="4">
                  <c:v>1032</c:v>
                </c:pt>
                <c:pt idx="5">
                  <c:v>1215</c:v>
                </c:pt>
                <c:pt idx="6">
                  <c:v>1171</c:v>
                </c:pt>
                <c:pt idx="7">
                  <c:v>713</c:v>
                </c:pt>
                <c:pt idx="8">
                  <c:v>584</c:v>
                </c:pt>
                <c:pt idx="9">
                  <c:v>539</c:v>
                </c:pt>
                <c:pt idx="10">
                  <c:v>0</c:v>
                </c:pt>
                <c:pt idx="11">
                  <c:v>31</c:v>
                </c:pt>
                <c:pt idx="12">
                  <c:v>0</c:v>
                </c:pt>
              </c:numCache>
            </c:numRef>
          </c:val>
        </c:ser>
        <c:ser>
          <c:idx val="6"/>
          <c:order val="2"/>
          <c:tx>
            <c:strRef>
              <c:f>'24Grafik4_5'!$I$7</c:f>
              <c:strCache>
                <c:ptCount val="1"/>
                <c:pt idx="0">
                  <c:v>Berufsvor-
bereitungsjahr¹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'24Grafik4_5'!$J$4:$V$4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'24Grafik4_5'!$J$7:$V$7</c:f>
              <c:numCache>
                <c:formatCode>#\ ##0</c:formatCode>
                <c:ptCount val="13"/>
                <c:pt idx="0">
                  <c:v>1503</c:v>
                </c:pt>
                <c:pt idx="1">
                  <c:v>1749</c:v>
                </c:pt>
                <c:pt idx="2">
                  <c:v>2107</c:v>
                </c:pt>
                <c:pt idx="3">
                  <c:v>1727</c:v>
                </c:pt>
                <c:pt idx="4">
                  <c:v>2101</c:v>
                </c:pt>
                <c:pt idx="5">
                  <c:v>1773</c:v>
                </c:pt>
                <c:pt idx="6">
                  <c:v>1772</c:v>
                </c:pt>
                <c:pt idx="7">
                  <c:v>2096</c:v>
                </c:pt>
                <c:pt idx="8">
                  <c:v>2115</c:v>
                </c:pt>
                <c:pt idx="9">
                  <c:v>2048</c:v>
                </c:pt>
                <c:pt idx="10">
                  <c:v>2257</c:v>
                </c:pt>
                <c:pt idx="11">
                  <c:v>2417</c:v>
                </c:pt>
                <c:pt idx="12">
                  <c:v>2341</c:v>
                </c:pt>
              </c:numCache>
            </c:numRef>
          </c:val>
        </c:ser>
        <c:ser>
          <c:idx val="4"/>
          <c:order val="3"/>
          <c:tx>
            <c:strRef>
              <c:f>'24Grafik4_5'!$I$10</c:f>
              <c:strCache>
                <c:ptCount val="1"/>
                <c:pt idx="0">
                  <c:v>Grundbildung an
Berufsfachschulen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'24Grafik4_5'!$J$4:$V$4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'24Grafik4_5'!$J$10:$V$10</c:f>
              <c:numCache>
                <c:formatCode>#\ ##0</c:formatCode>
                <c:ptCount val="13"/>
                <c:pt idx="0">
                  <c:v>4842</c:v>
                </c:pt>
                <c:pt idx="1">
                  <c:v>5532</c:v>
                </c:pt>
                <c:pt idx="2">
                  <c:v>5361</c:v>
                </c:pt>
                <c:pt idx="3">
                  <c:v>5293</c:v>
                </c:pt>
                <c:pt idx="4">
                  <c:v>5113</c:v>
                </c:pt>
                <c:pt idx="5">
                  <c:v>4682</c:v>
                </c:pt>
                <c:pt idx="6">
                  <c:v>4414</c:v>
                </c:pt>
                <c:pt idx="7">
                  <c:v>3826</c:v>
                </c:pt>
                <c:pt idx="8">
                  <c:v>3480</c:v>
                </c:pt>
                <c:pt idx="9">
                  <c:v>2889</c:v>
                </c:pt>
                <c:pt idx="10">
                  <c:v>2453</c:v>
                </c:pt>
                <c:pt idx="11">
                  <c:v>2448</c:v>
                </c:pt>
                <c:pt idx="12">
                  <c:v>2445</c:v>
                </c:pt>
              </c:numCache>
            </c:numRef>
          </c:val>
        </c:ser>
        <c:ser>
          <c:idx val="5"/>
          <c:order val="4"/>
          <c:tx>
            <c:strRef>
              <c:f>'24Grafik4_5'!$I$11</c:f>
              <c:strCache>
                <c:ptCount val="1"/>
                <c:pt idx="0">
                  <c:v>Krankenpflege-
vorschulen</c:v>
                </c:pt>
              </c:strCache>
            </c:strRef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'24Grafik4_5'!$J$4:$V$4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'24Grafik4_5'!$J$11:$V$11</c:f>
              <c:numCache>
                <c:formatCode>#\ ##0</c:formatCode>
                <c:ptCount val="13"/>
                <c:pt idx="0">
                  <c:v>20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141441280"/>
        <c:axId val="141455360"/>
      </c:barChart>
      <c:catAx>
        <c:axId val="141441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4553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1455360"/>
        <c:scaling>
          <c:orientation val="minMax"/>
          <c:max val="12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441280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6350678642233949"/>
          <c:y val="5.6673048410082194E-2"/>
          <c:w val="0.2262996941896025"/>
          <c:h val="0.79890598684305236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878719816832272E-2"/>
          <c:y val="8.052449182996077E-2"/>
          <c:w val="0.66055062310626089"/>
          <c:h val="0.8389528451121494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'24Grafik4_5'!$I$31</c:f>
              <c:strCache>
                <c:ptCount val="1"/>
                <c:pt idx="0">
                  <c:v>MDQM II¹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'24Grafik4_5'!$J$30:$V$30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'24Grafik4_5'!$J$31:$V$31</c:f>
              <c:numCache>
                <c:formatCode>#\ ##0</c:formatCode>
                <c:ptCount val="13"/>
                <c:pt idx="0">
                  <c:v>1093</c:v>
                </c:pt>
                <c:pt idx="1">
                  <c:v>999</c:v>
                </c:pt>
                <c:pt idx="2">
                  <c:v>1301</c:v>
                </c:pt>
                <c:pt idx="3">
                  <c:v>1112</c:v>
                </c:pt>
                <c:pt idx="4">
                  <c:v>1175</c:v>
                </c:pt>
                <c:pt idx="5">
                  <c:v>1016</c:v>
                </c:pt>
                <c:pt idx="6">
                  <c:v>1035</c:v>
                </c:pt>
                <c:pt idx="7">
                  <c:v>935</c:v>
                </c:pt>
                <c:pt idx="8">
                  <c:v>692</c:v>
                </c:pt>
                <c:pt idx="9">
                  <c:v>783</c:v>
                </c:pt>
                <c:pt idx="10">
                  <c:v>919</c:v>
                </c:pt>
                <c:pt idx="11">
                  <c:v>622</c:v>
                </c:pt>
                <c:pt idx="12">
                  <c:v>97</c:v>
                </c:pt>
              </c:numCache>
            </c:numRef>
          </c:val>
        </c:ser>
        <c:ser>
          <c:idx val="3"/>
          <c:order val="1"/>
          <c:tx>
            <c:strRef>
              <c:f>'24Grafik4_5'!$I$32</c:f>
              <c:strCache>
                <c:ptCount val="1"/>
                <c:pt idx="0">
                  <c:v>anerkannte 
Ausbildungsberufe
ohne MDQM II¹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'24Grafik4_5'!$J$30:$V$30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'24Grafik4_5'!$J$32:$V$32</c:f>
              <c:numCache>
                <c:formatCode>#\ ##0</c:formatCode>
                <c:ptCount val="13"/>
                <c:pt idx="0">
                  <c:v>1159</c:v>
                </c:pt>
                <c:pt idx="1">
                  <c:v>1101</c:v>
                </c:pt>
                <c:pt idx="2">
                  <c:v>1344</c:v>
                </c:pt>
                <c:pt idx="3">
                  <c:v>1523</c:v>
                </c:pt>
                <c:pt idx="4">
                  <c:v>1431</c:v>
                </c:pt>
                <c:pt idx="5">
                  <c:v>1587</c:v>
                </c:pt>
                <c:pt idx="6">
                  <c:v>1603</c:v>
                </c:pt>
                <c:pt idx="7">
                  <c:v>1521</c:v>
                </c:pt>
                <c:pt idx="8">
                  <c:v>1603</c:v>
                </c:pt>
                <c:pt idx="9">
                  <c:v>1520</c:v>
                </c:pt>
                <c:pt idx="10">
                  <c:v>1505</c:v>
                </c:pt>
                <c:pt idx="11">
                  <c:v>1564</c:v>
                </c:pt>
                <c:pt idx="12">
                  <c:v>1579</c:v>
                </c:pt>
              </c:numCache>
            </c:numRef>
          </c:val>
        </c:ser>
        <c:ser>
          <c:idx val="5"/>
          <c:order val="2"/>
          <c:tx>
            <c:strRef>
              <c:f>'24Grafik4_5'!$I$33</c:f>
              <c:strCache>
                <c:ptCount val="1"/>
                <c:pt idx="0">
                  <c:v>Berufe außerhalb des 
BBiG bzw. der HwO¹
ohne Altenpflege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'24Grafik4_5'!$J$30:$V$30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'24Grafik4_5'!$J$33:$V$33</c:f>
              <c:numCache>
                <c:formatCode>#\ ##0</c:formatCode>
                <c:ptCount val="13"/>
                <c:pt idx="0">
                  <c:v>2145</c:v>
                </c:pt>
                <c:pt idx="1">
                  <c:v>2199</c:v>
                </c:pt>
                <c:pt idx="2">
                  <c:v>2462</c:v>
                </c:pt>
                <c:pt idx="3">
                  <c:v>2660</c:v>
                </c:pt>
                <c:pt idx="4">
                  <c:v>2677</c:v>
                </c:pt>
                <c:pt idx="5">
                  <c:v>2585</c:v>
                </c:pt>
                <c:pt idx="6">
                  <c:v>2736</c:v>
                </c:pt>
                <c:pt idx="7">
                  <c:v>2814</c:v>
                </c:pt>
                <c:pt idx="8">
                  <c:v>3228</c:v>
                </c:pt>
                <c:pt idx="9">
                  <c:v>3345</c:v>
                </c:pt>
                <c:pt idx="10">
                  <c:v>3451</c:v>
                </c:pt>
                <c:pt idx="11">
                  <c:v>3470</c:v>
                </c:pt>
                <c:pt idx="12">
                  <c:v>3863</c:v>
                </c:pt>
              </c:numCache>
            </c:numRef>
          </c:val>
        </c:ser>
        <c:ser>
          <c:idx val="4"/>
          <c:order val="3"/>
          <c:tx>
            <c:strRef>
              <c:f>'24Grafik4_5'!$I$34</c:f>
              <c:strCache>
                <c:ptCount val="1"/>
                <c:pt idx="0">
                  <c:v>Fachschulen
(überwiegend keine Erstausbildung)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'24Grafik4_5'!$J$30:$V$30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'24Grafik4_5'!$J$34:$V$34</c:f>
              <c:numCache>
                <c:formatCode>#\ ##0</c:formatCode>
                <c:ptCount val="13"/>
                <c:pt idx="0">
                  <c:v>3130</c:v>
                </c:pt>
                <c:pt idx="1">
                  <c:v>3239</c:v>
                </c:pt>
                <c:pt idx="2">
                  <c:v>3461</c:v>
                </c:pt>
                <c:pt idx="3">
                  <c:v>2773</c:v>
                </c:pt>
                <c:pt idx="4">
                  <c:v>2551</c:v>
                </c:pt>
                <c:pt idx="5">
                  <c:v>2532</c:v>
                </c:pt>
                <c:pt idx="6">
                  <c:v>2640</c:v>
                </c:pt>
                <c:pt idx="7">
                  <c:v>2758</c:v>
                </c:pt>
                <c:pt idx="8">
                  <c:v>3085</c:v>
                </c:pt>
                <c:pt idx="9">
                  <c:v>3370</c:v>
                </c:pt>
                <c:pt idx="10">
                  <c:v>3987</c:v>
                </c:pt>
                <c:pt idx="11">
                  <c:v>4186</c:v>
                </c:pt>
                <c:pt idx="12">
                  <c:v>4405</c:v>
                </c:pt>
              </c:numCache>
            </c:numRef>
          </c:val>
        </c:ser>
        <c:ser>
          <c:idx val="0"/>
          <c:order val="4"/>
          <c:tx>
            <c:strRef>
              <c:f>'24Grafik4_5'!$I$35</c:f>
              <c:strCache>
                <c:ptCount val="1"/>
                <c:pt idx="0">
                  <c:v>med.-techn./sonst.
Berufe an Schulen des  
Gesundheitswesens</c:v>
                </c:pt>
              </c:strCache>
            </c:strRef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'24Grafik4_5'!$J$30:$V$30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'24Grafik4_5'!$J$35:$V$35</c:f>
              <c:numCache>
                <c:formatCode>#\ ##0</c:formatCode>
                <c:ptCount val="13"/>
                <c:pt idx="0">
                  <c:v>1064</c:v>
                </c:pt>
                <c:pt idx="1">
                  <c:v>1196</c:v>
                </c:pt>
                <c:pt idx="2">
                  <c:v>1172</c:v>
                </c:pt>
                <c:pt idx="3">
                  <c:v>1226</c:v>
                </c:pt>
                <c:pt idx="4">
                  <c:v>1247</c:v>
                </c:pt>
                <c:pt idx="5">
                  <c:v>1297</c:v>
                </c:pt>
                <c:pt idx="6">
                  <c:v>1272</c:v>
                </c:pt>
                <c:pt idx="7">
                  <c:v>1261</c:v>
                </c:pt>
                <c:pt idx="8">
                  <c:v>1352</c:v>
                </c:pt>
                <c:pt idx="9">
                  <c:v>1367</c:v>
                </c:pt>
                <c:pt idx="10">
                  <c:v>1359</c:v>
                </c:pt>
                <c:pt idx="11">
                  <c:v>1350</c:v>
                </c:pt>
                <c:pt idx="12">
                  <c:v>1244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141573120"/>
        <c:axId val="141583104"/>
      </c:barChart>
      <c:catAx>
        <c:axId val="141573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583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1583104"/>
        <c:scaling>
          <c:orientation val="minMax"/>
          <c:max val="12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573120"/>
        <c:crosses val="autoZero"/>
        <c:crossBetween val="between"/>
        <c:majorUnit val="1000"/>
        <c:min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818554102755505"/>
          <c:y val="9.3633253708454989E-2"/>
          <c:w val="0.19979612640163102"/>
          <c:h val="0.8220988528119378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Berlin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77</c:v>
              </c:pt>
              <c:pt idx="1">
                <c:v>14</c:v>
              </c:pt>
              <c:pt idx="2">
                <c:v>4</c:v>
              </c:pt>
              <c:pt idx="3">
                <c:v>3</c:v>
              </c:pt>
              <c:pt idx="4">
                <c:v>1</c:v>
              </c:pt>
            </c:numLit>
          </c:val>
        </c:ser>
        <c:ser>
          <c:idx val="1"/>
          <c:order val="1"/>
          <c:tx>
            <c:v>Berlin-West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79</c:v>
              </c:pt>
              <c:pt idx="1">
                <c:v>13</c:v>
              </c:pt>
              <c:pt idx="2">
                <c:v>3</c:v>
              </c:pt>
              <c:pt idx="3">
                <c:v>2</c:v>
              </c:pt>
              <c:pt idx="4">
                <c:v>1</c:v>
              </c:pt>
            </c:numLit>
          </c:val>
        </c:ser>
        <c:ser>
          <c:idx val="2"/>
          <c:order val="2"/>
          <c:tx>
            <c:v>Berlin-Ost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69</c:v>
              </c:pt>
              <c:pt idx="1">
                <c:v>22</c:v>
              </c:pt>
              <c:pt idx="2">
                <c:v>5</c:v>
              </c:pt>
              <c:pt idx="3">
                <c:v>5</c:v>
              </c:pt>
              <c:pt idx="4">
                <c:v>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1318784"/>
        <c:axId val="141328768"/>
      </c:barChart>
      <c:catAx>
        <c:axId val="141318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328768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132876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31878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Insgesamt</c:v>
          </c:tx>
          <c:spPr>
            <a:ln w="38100">
              <a:solidFill>
                <a:srgbClr val="000000"/>
              </a:solidFill>
              <a:prstDash val="solid"/>
            </a:ln>
          </c:spPr>
          <c:marker>
            <c:symbol val="diamond"/>
            <c:size val="8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0.49368276985374698</c:v>
              </c:pt>
              <c:pt idx="1">
                <c:v>0.49869701929703703</c:v>
              </c:pt>
              <c:pt idx="2">
                <c:v>0.50169807128725297</c:v>
              </c:pt>
              <c:pt idx="3">
                <c:v>0.49926093560455398</c:v>
              </c:pt>
              <c:pt idx="4">
                <c:v>0.49181243021957499</c:v>
              </c:pt>
              <c:pt idx="5">
                <c:v>0.49320991236724399</c:v>
              </c:pt>
              <c:pt idx="6">
                <c:v>0.48864952845995502</c:v>
              </c:pt>
              <c:pt idx="7">
                <c:v>0.48323724927817102</c:v>
              </c:pt>
              <c:pt idx="8">
                <c:v>0.48010215564057701</c:v>
              </c:pt>
              <c:pt idx="9">
                <c:v>0.47807998188662099</c:v>
              </c:pt>
              <c:pt idx="10">
                <c:v>0.48334884781245802</c:v>
              </c:pt>
              <c:pt idx="11">
                <c:v>0.48463712574850198</c:v>
              </c:pt>
              <c:pt idx="12">
                <c:v>0.48513501838323497</c:v>
              </c:pt>
            </c:numLit>
          </c:val>
          <c:smooth val="0"/>
        </c:ser>
        <c:ser>
          <c:idx val="1"/>
          <c:order val="1"/>
          <c:tx>
            <c:v>Berufsvorb. / berufl. 
Grundbildung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squar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0.54740878456890496</c:v>
              </c:pt>
              <c:pt idx="1">
                <c:v>0.54261334429937202</c:v>
              </c:pt>
              <c:pt idx="2">
                <c:v>0.51013057181449695</c:v>
              </c:pt>
              <c:pt idx="3">
                <c:v>0.48498701298701202</c:v>
              </c:pt>
              <c:pt idx="4">
                <c:v>0.474600283343452</c:v>
              </c:pt>
              <c:pt idx="5">
                <c:v>0.477657349305951</c:v>
              </c:pt>
              <c:pt idx="6">
                <c:v>0.48720602069614199</c:v>
              </c:pt>
              <c:pt idx="7">
                <c:v>0.46147215997241797</c:v>
              </c:pt>
              <c:pt idx="8">
                <c:v>0.46061458558753499</c:v>
              </c:pt>
              <c:pt idx="9">
                <c:v>0.43203309692671299</c:v>
              </c:pt>
              <c:pt idx="10">
                <c:v>0.42639130037466799</c:v>
              </c:pt>
              <c:pt idx="11">
                <c:v>0.42128764278296899</c:v>
              </c:pt>
              <c:pt idx="12">
                <c:v>0.41230802276876799</c:v>
              </c:pt>
            </c:numLit>
          </c:val>
          <c:smooth val="0"/>
        </c:ser>
        <c:ser>
          <c:idx val="2"/>
          <c:order val="2"/>
          <c:tx>
            <c:v>Duale / quasi-duale
Berufsausbildung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0.47139323990107102</c:v>
              </c:pt>
              <c:pt idx="1">
                <c:v>0.47388720283257402</c:v>
              </c:pt>
              <c:pt idx="2">
                <c:v>0.47898192227511699</c:v>
              </c:pt>
              <c:pt idx="3">
                <c:v>0.48062556938961398</c:v>
              </c:pt>
              <c:pt idx="4">
                <c:v>0.47800279843876498</c:v>
              </c:pt>
              <c:pt idx="5">
                <c:v>0.48413121354768002</c:v>
              </c:pt>
              <c:pt idx="6">
                <c:v>0.48089176749276602</c:v>
              </c:pt>
              <c:pt idx="7">
                <c:v>0.48200842059131899</c:v>
              </c:pt>
              <c:pt idx="8">
                <c:v>0.47700786125293698</c:v>
              </c:pt>
              <c:pt idx="9">
                <c:v>0.480078717295222</c:v>
              </c:pt>
              <c:pt idx="10">
                <c:v>0.484501458108063</c:v>
              </c:pt>
              <c:pt idx="11">
                <c:v>0.48208931162340801</c:v>
              </c:pt>
              <c:pt idx="12">
                <c:v>0.482410776990359</c:v>
              </c:pt>
            </c:numLit>
          </c:val>
          <c:smooth val="0"/>
        </c:ser>
        <c:ser>
          <c:idx val="3"/>
          <c:order val="3"/>
          <c:tx>
            <c:v>Schulische 
Berufsausbildung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0.63833075734157596</c:v>
              </c:pt>
              <c:pt idx="1">
                <c:v>0.65644634330233698</c:v>
              </c:pt>
              <c:pt idx="2">
                <c:v>0.66267449843618798</c:v>
              </c:pt>
              <c:pt idx="3">
                <c:v>0.64869702176403199</c:v>
              </c:pt>
              <c:pt idx="4">
                <c:v>0.60601652892561897</c:v>
              </c:pt>
              <c:pt idx="5">
                <c:v>0.583926624334552</c:v>
              </c:pt>
              <c:pt idx="6">
                <c:v>0.55758962623951103</c:v>
              </c:pt>
              <c:pt idx="7">
                <c:v>0.53437843784378403</c:v>
              </c:pt>
              <c:pt idx="8">
                <c:v>0.52127874142799502</c:v>
              </c:pt>
              <c:pt idx="9">
                <c:v>0.50974313551815698</c:v>
              </c:pt>
              <c:pt idx="10">
                <c:v>0.50804041554005896</c:v>
              </c:pt>
              <c:pt idx="11">
                <c:v>0.50936544342507595</c:v>
              </c:pt>
              <c:pt idx="12">
                <c:v>0.51079274116523299</c:v>
              </c:pt>
            </c:numLit>
          </c:val>
          <c:smooth val="0"/>
        </c:ser>
        <c:ser>
          <c:idx val="4"/>
          <c:order val="4"/>
          <c:tx>
            <c:v>Erwerb Studien-
berechtigungen</c:v>
          </c:tx>
          <c:spPr>
            <a:ln w="38100">
              <a:solidFill>
                <a:srgbClr val="C87700"/>
              </a:solidFill>
              <a:prstDash val="solid"/>
            </a:ln>
          </c:spPr>
          <c:marker>
            <c:symbol val="star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0.43271977150111002</c:v>
              </c:pt>
              <c:pt idx="1">
                <c:v>0.42385549672999001</c:v>
              </c:pt>
              <c:pt idx="2">
                <c:v>0.42905704995566002</c:v>
              </c:pt>
              <c:pt idx="3">
                <c:v>0.43194444444444402</c:v>
              </c:pt>
              <c:pt idx="4">
                <c:v>0.441256300891818</c:v>
              </c:pt>
              <c:pt idx="5">
                <c:v>0.44171331224142102</c:v>
              </c:pt>
              <c:pt idx="6">
                <c:v>0.43861271676300501</c:v>
              </c:pt>
              <c:pt idx="7">
                <c:v>0.43835912977594899</c:v>
              </c:pt>
              <c:pt idx="8">
                <c:v>0.45309401031336699</c:v>
              </c:pt>
              <c:pt idx="9">
                <c:v>0.47304669440591701</c:v>
              </c:pt>
              <c:pt idx="10">
                <c:v>0.49321305841924401</c:v>
              </c:pt>
              <c:pt idx="11">
                <c:v>0.50892164468580203</c:v>
              </c:pt>
              <c:pt idx="12">
                <c:v>0.51277955271565501</c:v>
              </c:pt>
            </c:numLit>
          </c:val>
          <c:smooth val="0"/>
        </c:ser>
        <c:ser>
          <c:idx val="5"/>
          <c:order val="5"/>
          <c:tx>
            <c:v>Lehrgänge im
10. Schuljahr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0.32235421166306599</c:v>
              </c:pt>
              <c:pt idx="1">
                <c:v>0.32694848084544198</c:v>
              </c:pt>
              <c:pt idx="2">
                <c:v>0.34412955465586997</c:v>
              </c:pt>
              <c:pt idx="3">
                <c:v>0.33448753462603797</c:v>
              </c:pt>
              <c:pt idx="4">
                <c:v>0.33605998636673401</c:v>
              </c:pt>
              <c:pt idx="5">
                <c:v>0.350830564784053</c:v>
              </c:pt>
              <c:pt idx="6">
                <c:v>0.34153197470133501</c:v>
              </c:pt>
              <c:pt idx="7">
                <c:v>0.34554973821989499</c:v>
              </c:pt>
              <c:pt idx="8">
                <c:v>0.351190476190476</c:v>
              </c:pt>
              <c:pt idx="9">
                <c:v>0.314453125</c:v>
              </c:pt>
              <c:pt idx="10">
                <c:v>0.34027777777777701</c:v>
              </c:pt>
              <c:pt idx="11">
                <c:v>0.31720430107526798</c:v>
              </c:pt>
              <c:pt idx="12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1355264"/>
        <c:axId val="140125696"/>
      </c:lineChart>
      <c:catAx>
        <c:axId val="141355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125696"/>
        <c:crosses val="autoZero"/>
        <c:auto val="1"/>
        <c:lblAlgn val="ctr"/>
        <c:lblOffset val="100"/>
        <c:tickLblSkip val="13"/>
        <c:tickMarkSkip val="1"/>
        <c:noMultiLvlLbl val="0"/>
      </c:catAx>
      <c:valAx>
        <c:axId val="14012569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355264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300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Insgesamt</c:v>
          </c:tx>
          <c:spPr>
            <a:ln w="38100">
              <a:solidFill>
                <a:srgbClr val="000000"/>
              </a:solidFill>
              <a:prstDash val="solid"/>
            </a:ln>
          </c:spPr>
          <c:marker>
            <c:symbol val="diamond"/>
            <c:size val="8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0.108224275809024</c:v>
              </c:pt>
              <c:pt idx="1">
                <c:v>0.100114145416954</c:v>
              </c:pt>
              <c:pt idx="2">
                <c:v>9.1314973708989597E-2</c:v>
              </c:pt>
              <c:pt idx="3">
                <c:v>8.67610630294504E-2</c:v>
              </c:pt>
              <c:pt idx="4">
                <c:v>8.6850919632538701E-2</c:v>
              </c:pt>
              <c:pt idx="5">
                <c:v>8.1597121467123099E-2</c:v>
              </c:pt>
              <c:pt idx="6">
                <c:v>8.0482550624730601E-2</c:v>
              </c:pt>
              <c:pt idx="7">
                <c:v>7.97417721033295E-2</c:v>
              </c:pt>
              <c:pt idx="8">
                <c:v>7.76735129211229E-2</c:v>
              </c:pt>
              <c:pt idx="9">
                <c:v>7.88781026236096E-2</c:v>
              </c:pt>
              <c:pt idx="10">
                <c:v>7.6568703812762401E-2</c:v>
              </c:pt>
              <c:pt idx="11">
                <c:v>7.4845508982035902E-2</c:v>
              </c:pt>
              <c:pt idx="12">
                <c:v>7.6518416833859695E-2</c:v>
              </c:pt>
            </c:numLit>
          </c:val>
          <c:smooth val="0"/>
        </c:ser>
        <c:ser>
          <c:idx val="1"/>
          <c:order val="1"/>
          <c:tx>
            <c:v>Berufsvorb. / berufl. 
Grundbildung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squar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0.21496630257959501</c:v>
              </c:pt>
              <c:pt idx="1">
                <c:v>0.200884136938418</c:v>
              </c:pt>
              <c:pt idx="2">
                <c:v>0.21150382710490701</c:v>
              </c:pt>
              <c:pt idx="3">
                <c:v>0.19802597402597399</c:v>
              </c:pt>
              <c:pt idx="4">
                <c:v>0.195709370572758</c:v>
              </c:pt>
              <c:pt idx="5">
                <c:v>0.183209735691196</c:v>
              </c:pt>
              <c:pt idx="6">
                <c:v>0.17892756349952901</c:v>
              </c:pt>
              <c:pt idx="7">
                <c:v>0.17695224961213499</c:v>
              </c:pt>
              <c:pt idx="8">
                <c:v>0.19411382817571901</c:v>
              </c:pt>
              <c:pt idx="9">
                <c:v>0.201789935832489</c:v>
              </c:pt>
              <c:pt idx="10">
                <c:v>0.19985378780955801</c:v>
              </c:pt>
              <c:pt idx="11">
                <c:v>0.20778816199376901</c:v>
              </c:pt>
              <c:pt idx="12">
                <c:v>0.20502631296316101</c:v>
              </c:pt>
            </c:numLit>
          </c:val>
          <c:smooth val="0"/>
        </c:ser>
        <c:ser>
          <c:idx val="2"/>
          <c:order val="2"/>
          <c:tx>
            <c:v>Duale / quasi-duale
Berufsausbildung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8.8062654575432803E-2</c:v>
              </c:pt>
              <c:pt idx="1">
                <c:v>7.9033889731916995E-2</c:v>
              </c:pt>
              <c:pt idx="2">
                <c:v>6.8079280624786007E-2</c:v>
              </c:pt>
              <c:pt idx="3">
                <c:v>6.2754327361068896E-2</c:v>
              </c:pt>
              <c:pt idx="4">
                <c:v>6.0505191840341699E-2</c:v>
              </c:pt>
              <c:pt idx="5">
                <c:v>5.6162477425466997E-2</c:v>
              </c:pt>
              <c:pt idx="6">
                <c:v>5.4238457270532399E-2</c:v>
              </c:pt>
              <c:pt idx="7">
                <c:v>5.2738749745469299E-2</c:v>
              </c:pt>
              <c:pt idx="8">
                <c:v>4.8996218576042298E-2</c:v>
              </c:pt>
              <c:pt idx="9">
                <c:v>4.73281949359316E-2</c:v>
              </c:pt>
              <c:pt idx="10">
                <c:v>4.5880595544903799E-2</c:v>
              </c:pt>
              <c:pt idx="11">
                <c:v>4.7025632758342699E-2</c:v>
              </c:pt>
              <c:pt idx="12">
                <c:v>5.0644831769137401E-2</c:v>
              </c:pt>
            </c:numLit>
          </c:val>
          <c:smooth val="0"/>
        </c:ser>
        <c:ser>
          <c:idx val="3"/>
          <c:order val="3"/>
          <c:tx>
            <c:v>Schulische 
Berufsausbildung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0.10973724884080301</c:v>
              </c:pt>
              <c:pt idx="1">
                <c:v>0.103878696489905</c:v>
              </c:pt>
              <c:pt idx="2">
                <c:v>9.1387596307880001E-2</c:v>
              </c:pt>
              <c:pt idx="3">
                <c:v>8.8917525773195796E-2</c:v>
              </c:pt>
              <c:pt idx="4">
                <c:v>9.9966942148760299E-2</c:v>
              </c:pt>
              <c:pt idx="5">
                <c:v>9.8582515553845104E-2</c:v>
              </c:pt>
              <c:pt idx="6">
                <c:v>9.8153034300791503E-2</c:v>
              </c:pt>
              <c:pt idx="7">
                <c:v>9.5128373930217197E-2</c:v>
              </c:pt>
              <c:pt idx="8">
                <c:v>8.9904570567553896E-2</c:v>
              </c:pt>
              <c:pt idx="9">
                <c:v>8.3459787556904405E-2</c:v>
              </c:pt>
              <c:pt idx="10">
                <c:v>8.2216981132075401E-2</c:v>
              </c:pt>
              <c:pt idx="11">
                <c:v>8.4193425076452499E-2</c:v>
              </c:pt>
              <c:pt idx="12">
                <c:v>8.8061127029608402E-2</c:v>
              </c:pt>
            </c:numLit>
          </c:val>
          <c:smooth val="0"/>
        </c:ser>
        <c:ser>
          <c:idx val="4"/>
          <c:order val="4"/>
          <c:tx>
            <c:v>Erwerb Studien-
berechtigungen</c:v>
          </c:tx>
          <c:spPr>
            <a:ln w="38100">
              <a:solidFill>
                <a:srgbClr val="C87700"/>
              </a:solidFill>
              <a:prstDash val="solid"/>
            </a:ln>
          </c:spPr>
          <c:marker>
            <c:symbol val="circ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0.126309108219612</c:v>
              </c:pt>
              <c:pt idx="1">
                <c:v>0.12612893179694701</c:v>
              </c:pt>
              <c:pt idx="2">
                <c:v>0.13375702039609799</c:v>
              </c:pt>
              <c:pt idx="3">
                <c:v>0.13125000000000001</c:v>
              </c:pt>
              <c:pt idx="4">
                <c:v>0.13092930076256901</c:v>
              </c:pt>
              <c:pt idx="5">
                <c:v>0.110367486006327</c:v>
              </c:pt>
              <c:pt idx="6">
                <c:v>0.105780346820809</c:v>
              </c:pt>
              <c:pt idx="7">
                <c:v>9.4598982573871601E-2</c:v>
              </c:pt>
              <c:pt idx="8">
                <c:v>0.106307021023403</c:v>
              </c:pt>
              <c:pt idx="9">
                <c:v>0.102357836338418</c:v>
              </c:pt>
              <c:pt idx="10">
                <c:v>0.103092783505154</c:v>
              </c:pt>
              <c:pt idx="11">
                <c:v>9.5250409447461395E-2</c:v>
              </c:pt>
              <c:pt idx="12">
                <c:v>9.2740504082357095E-2</c:v>
              </c:pt>
            </c:numLit>
          </c:val>
          <c:smooth val="0"/>
        </c:ser>
        <c:ser>
          <c:idx val="5"/>
          <c:order val="5"/>
          <c:tx>
            <c:v>Lehrgänge im
10. Schuljahr</c:v>
          </c:tx>
          <c:spPr>
            <a:ln w="12700">
              <a:solidFill>
                <a:srgbClr val="3C2400"/>
              </a:solidFill>
              <a:prstDash val="solid"/>
            </a:ln>
          </c:spPr>
          <c:marker>
            <c:symbol val="star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0.20194384449243999</c:v>
              </c:pt>
              <c:pt idx="1">
                <c:v>0.19352708058124099</c:v>
              </c:pt>
              <c:pt idx="2">
                <c:v>0.18421052631578899</c:v>
              </c:pt>
              <c:pt idx="3">
                <c:v>0.197368421052631</c:v>
              </c:pt>
              <c:pt idx="4">
                <c:v>0.20518064076346201</c:v>
              </c:pt>
              <c:pt idx="5">
                <c:v>0.18006644518272399</c:v>
              </c:pt>
              <c:pt idx="6">
                <c:v>0.20941672522839</c:v>
              </c:pt>
              <c:pt idx="7">
                <c:v>0.21316379955123399</c:v>
              </c:pt>
              <c:pt idx="8">
                <c:v>0.195684523809523</c:v>
              </c:pt>
              <c:pt idx="9">
                <c:v>0.224609375</c:v>
              </c:pt>
              <c:pt idx="10">
                <c:v>0.23611111111111099</c:v>
              </c:pt>
              <c:pt idx="11">
                <c:v>0.14516129032257999</c:v>
              </c:pt>
              <c:pt idx="12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161792"/>
        <c:axId val="140163712"/>
      </c:lineChart>
      <c:catAx>
        <c:axId val="140161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163712"/>
        <c:crosses val="autoZero"/>
        <c:auto val="1"/>
        <c:lblAlgn val="ctr"/>
        <c:lblOffset val="100"/>
        <c:tickLblSkip val="6"/>
        <c:tickMarkSkip val="1"/>
        <c:noMultiLvlLbl val="0"/>
      </c:catAx>
      <c:valAx>
        <c:axId val="14016371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16179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Insgesamt</c:v>
          </c:tx>
          <c:spPr>
            <a:ln w="38100">
              <a:solidFill>
                <a:srgbClr val="000000"/>
              </a:solidFill>
              <a:prstDash val="solid"/>
            </a:ln>
          </c:spPr>
          <c:marker>
            <c:symbol val="diamond"/>
            <c:size val="8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0.49869701929703703</c:v>
              </c:pt>
              <c:pt idx="1">
                <c:v>0.50169807128725297</c:v>
              </c:pt>
              <c:pt idx="2">
                <c:v>0.49926093560455398</c:v>
              </c:pt>
              <c:pt idx="3">
                <c:v>0.49181243021957499</c:v>
              </c:pt>
              <c:pt idx="4">
                <c:v>0.49320991236724399</c:v>
              </c:pt>
              <c:pt idx="5">
                <c:v>0.48864952845995502</c:v>
              </c:pt>
              <c:pt idx="6">
                <c:v>0.48323724927817102</c:v>
              </c:pt>
              <c:pt idx="7">
                <c:v>0.48010215564057701</c:v>
              </c:pt>
              <c:pt idx="8">
                <c:v>0.47807998188662099</c:v>
              </c:pt>
              <c:pt idx="9">
                <c:v>0.48334884781245802</c:v>
              </c:pt>
              <c:pt idx="10">
                <c:v>0.48463712574850198</c:v>
              </c:pt>
              <c:pt idx="11">
                <c:v>0.48513501838323497</c:v>
              </c:pt>
              <c:pt idx="12">
                <c:v>0.48934491692151799</c:v>
              </c:pt>
            </c:numLit>
          </c:val>
          <c:smooth val="0"/>
        </c:ser>
        <c:ser>
          <c:idx val="1"/>
          <c:order val="1"/>
          <c:tx>
            <c:v>Berufsvorb. / berufl. 
Grundbildung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squar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0.54261334429937202</c:v>
              </c:pt>
              <c:pt idx="1">
                <c:v>0.51013057181449695</c:v>
              </c:pt>
              <c:pt idx="2">
                <c:v>0.48498701298701202</c:v>
              </c:pt>
              <c:pt idx="3">
                <c:v>0.474600283343452</c:v>
              </c:pt>
              <c:pt idx="4">
                <c:v>0.477657349305951</c:v>
              </c:pt>
              <c:pt idx="5">
                <c:v>0.48720602069614199</c:v>
              </c:pt>
              <c:pt idx="6">
                <c:v>0.46147215997241797</c:v>
              </c:pt>
              <c:pt idx="7">
                <c:v>0.46061458558753499</c:v>
              </c:pt>
              <c:pt idx="8">
                <c:v>0.43203309692671299</c:v>
              </c:pt>
              <c:pt idx="9">
                <c:v>0.42639130037466799</c:v>
              </c:pt>
              <c:pt idx="10">
                <c:v>0.42128764278296899</c:v>
              </c:pt>
              <c:pt idx="11">
                <c:v>0.41230802276876799</c:v>
              </c:pt>
              <c:pt idx="12">
                <c:v>0.42784874162134801</c:v>
              </c:pt>
            </c:numLit>
          </c:val>
          <c:smooth val="0"/>
        </c:ser>
        <c:ser>
          <c:idx val="2"/>
          <c:order val="2"/>
          <c:tx>
            <c:v>Duale / quasi-duale
Berufsausbildung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0.47388720283257402</c:v>
              </c:pt>
              <c:pt idx="1">
                <c:v>0.47898192227511699</c:v>
              </c:pt>
              <c:pt idx="2">
                <c:v>0.48062556938961398</c:v>
              </c:pt>
              <c:pt idx="3">
                <c:v>0.47800279843876498</c:v>
              </c:pt>
              <c:pt idx="4">
                <c:v>0.48413121354768002</c:v>
              </c:pt>
              <c:pt idx="5">
                <c:v>0.48089176749276602</c:v>
              </c:pt>
              <c:pt idx="6">
                <c:v>0.48200842059131899</c:v>
              </c:pt>
              <c:pt idx="7">
                <c:v>0.47700786125293698</c:v>
              </c:pt>
              <c:pt idx="8">
                <c:v>0.480078717295222</c:v>
              </c:pt>
              <c:pt idx="9">
                <c:v>0.484501458108063</c:v>
              </c:pt>
              <c:pt idx="10">
                <c:v>0.48208931162340801</c:v>
              </c:pt>
              <c:pt idx="11">
                <c:v>0.482410776990359</c:v>
              </c:pt>
              <c:pt idx="12">
                <c:v>0.48561934591474898</c:v>
              </c:pt>
            </c:numLit>
          </c:val>
          <c:smooth val="0"/>
        </c:ser>
        <c:ser>
          <c:idx val="3"/>
          <c:order val="3"/>
          <c:tx>
            <c:v>Schulische 
Berufsausbildung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0.65644634330233698</c:v>
              </c:pt>
              <c:pt idx="1">
                <c:v>0.66267449843618798</c:v>
              </c:pt>
              <c:pt idx="2">
                <c:v>0.64869702176403199</c:v>
              </c:pt>
              <c:pt idx="3">
                <c:v>0.60601652892561897</c:v>
              </c:pt>
              <c:pt idx="4">
                <c:v>0.583926624334552</c:v>
              </c:pt>
              <c:pt idx="5">
                <c:v>0.55758962623951103</c:v>
              </c:pt>
              <c:pt idx="6">
                <c:v>0.53437843784378403</c:v>
              </c:pt>
              <c:pt idx="7">
                <c:v>0.52127874142799502</c:v>
              </c:pt>
              <c:pt idx="8">
                <c:v>0.50974313551815698</c:v>
              </c:pt>
              <c:pt idx="9">
                <c:v>0.50804041554005896</c:v>
              </c:pt>
              <c:pt idx="10">
                <c:v>0.50936544342507595</c:v>
              </c:pt>
              <c:pt idx="11">
                <c:v>0.51079274116523299</c:v>
              </c:pt>
              <c:pt idx="12">
                <c:v>0.51474455296769295</c:v>
              </c:pt>
            </c:numLit>
          </c:val>
          <c:smooth val="0"/>
        </c:ser>
        <c:ser>
          <c:idx val="4"/>
          <c:order val="4"/>
          <c:tx>
            <c:v>Erwerb Studien-
berechtigungen</c:v>
          </c:tx>
          <c:spPr>
            <a:ln w="38100">
              <a:solidFill>
                <a:srgbClr val="C87700"/>
              </a:solidFill>
              <a:prstDash val="solid"/>
            </a:ln>
          </c:spPr>
          <c:marker>
            <c:symbol val="star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0.42385549672999001</c:v>
              </c:pt>
              <c:pt idx="1">
                <c:v>0.42905704995566002</c:v>
              </c:pt>
              <c:pt idx="2">
                <c:v>0.43194444444444402</c:v>
              </c:pt>
              <c:pt idx="3">
                <c:v>0.441256300891818</c:v>
              </c:pt>
              <c:pt idx="4">
                <c:v>0.44171331224142102</c:v>
              </c:pt>
              <c:pt idx="5">
                <c:v>0.43861271676300501</c:v>
              </c:pt>
              <c:pt idx="6">
                <c:v>0.43835912977594899</c:v>
              </c:pt>
              <c:pt idx="7">
                <c:v>0.45309401031336699</c:v>
              </c:pt>
              <c:pt idx="8">
                <c:v>0.47304669440591701</c:v>
              </c:pt>
              <c:pt idx="9">
                <c:v>0.49321305841924401</c:v>
              </c:pt>
              <c:pt idx="10">
                <c:v>0.50892164468580203</c:v>
              </c:pt>
              <c:pt idx="11">
                <c:v>0.51277955271565501</c:v>
              </c:pt>
              <c:pt idx="12">
                <c:v>0.50633629657650803</c:v>
              </c:pt>
            </c:numLit>
          </c:val>
          <c:smooth val="0"/>
        </c:ser>
        <c:ser>
          <c:idx val="5"/>
          <c:order val="5"/>
          <c:tx>
            <c:v>Lehrgänge im
10. Schuljahr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280576"/>
        <c:axId val="142295040"/>
      </c:lineChart>
      <c:catAx>
        <c:axId val="142280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29504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142295040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28057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Insgesamt</c:v>
          </c:tx>
          <c:spPr>
            <a:ln w="38100">
              <a:solidFill>
                <a:srgbClr val="000000"/>
              </a:solidFill>
              <a:prstDash val="solid"/>
            </a:ln>
          </c:spPr>
          <c:marker>
            <c:symbol val="diamond"/>
            <c:size val="8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0.100114145416954</c:v>
              </c:pt>
              <c:pt idx="1">
                <c:v>9.1314973708989597E-2</c:v>
              </c:pt>
              <c:pt idx="2">
                <c:v>8.67610630294504E-2</c:v>
              </c:pt>
              <c:pt idx="3">
                <c:v>8.6850919632538701E-2</c:v>
              </c:pt>
              <c:pt idx="4">
                <c:v>8.1597121467123099E-2</c:v>
              </c:pt>
              <c:pt idx="5">
                <c:v>8.0482550624730601E-2</c:v>
              </c:pt>
              <c:pt idx="6">
                <c:v>7.97417721033295E-2</c:v>
              </c:pt>
              <c:pt idx="7">
                <c:v>7.76735129211229E-2</c:v>
              </c:pt>
              <c:pt idx="8">
                <c:v>7.88781026236096E-2</c:v>
              </c:pt>
              <c:pt idx="9">
                <c:v>7.6568703812762401E-2</c:v>
              </c:pt>
              <c:pt idx="10">
                <c:v>7.4845508982035902E-2</c:v>
              </c:pt>
              <c:pt idx="11">
                <c:v>7.6518416833859695E-2</c:v>
              </c:pt>
              <c:pt idx="12">
                <c:v>7.7361357305646902E-2</c:v>
              </c:pt>
            </c:numLit>
          </c:val>
          <c:smooth val="0"/>
        </c:ser>
        <c:ser>
          <c:idx val="1"/>
          <c:order val="1"/>
          <c:tx>
            <c:v>Berufsvorb. / berufl. 
Grundbildung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squar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0.200884136938418</c:v>
              </c:pt>
              <c:pt idx="1">
                <c:v>0.21150382710490701</c:v>
              </c:pt>
              <c:pt idx="2">
                <c:v>0.19802597402597399</c:v>
              </c:pt>
              <c:pt idx="3">
                <c:v>0.195709370572758</c:v>
              </c:pt>
              <c:pt idx="4">
                <c:v>0.183209735691196</c:v>
              </c:pt>
              <c:pt idx="5">
                <c:v>0.17892756349952901</c:v>
              </c:pt>
              <c:pt idx="6">
                <c:v>0.17695224961213499</c:v>
              </c:pt>
              <c:pt idx="7">
                <c:v>0.19411382817571901</c:v>
              </c:pt>
              <c:pt idx="8">
                <c:v>0.201789935832489</c:v>
              </c:pt>
              <c:pt idx="9">
                <c:v>0.19985378780955801</c:v>
              </c:pt>
              <c:pt idx="10">
                <c:v>0.20778816199376901</c:v>
              </c:pt>
              <c:pt idx="11">
                <c:v>0.20502631296316101</c:v>
              </c:pt>
              <c:pt idx="12">
                <c:v>0.20513469078032101</c:v>
              </c:pt>
            </c:numLit>
          </c:val>
          <c:smooth val="0"/>
        </c:ser>
        <c:ser>
          <c:idx val="2"/>
          <c:order val="2"/>
          <c:tx>
            <c:v>Duale / quasi-duale
Berufsausbildung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7.9033889731916995E-2</c:v>
              </c:pt>
              <c:pt idx="1">
                <c:v>6.8079280624786007E-2</c:v>
              </c:pt>
              <c:pt idx="2">
                <c:v>6.2754327361068896E-2</c:v>
              </c:pt>
              <c:pt idx="3">
                <c:v>6.0505191840341699E-2</c:v>
              </c:pt>
              <c:pt idx="4">
                <c:v>5.6162477425466997E-2</c:v>
              </c:pt>
              <c:pt idx="5">
                <c:v>5.4238457270532399E-2</c:v>
              </c:pt>
              <c:pt idx="6">
                <c:v>5.2738749745469299E-2</c:v>
              </c:pt>
              <c:pt idx="7">
                <c:v>4.8996218576042298E-2</c:v>
              </c:pt>
              <c:pt idx="8">
                <c:v>4.73281949359316E-2</c:v>
              </c:pt>
              <c:pt idx="9">
                <c:v>4.5880595544903799E-2</c:v>
              </c:pt>
              <c:pt idx="10">
                <c:v>4.7025632758342699E-2</c:v>
              </c:pt>
              <c:pt idx="11">
                <c:v>5.0644831769137401E-2</c:v>
              </c:pt>
              <c:pt idx="12">
                <c:v>5.1973862028395601E-2</c:v>
              </c:pt>
            </c:numLit>
          </c:val>
          <c:smooth val="0"/>
        </c:ser>
        <c:ser>
          <c:idx val="3"/>
          <c:order val="3"/>
          <c:tx>
            <c:v>Schulische 
Berufsausbildung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0.103878696489905</c:v>
              </c:pt>
              <c:pt idx="1">
                <c:v>9.1387596307880001E-2</c:v>
              </c:pt>
              <c:pt idx="2">
                <c:v>8.8917525773195796E-2</c:v>
              </c:pt>
              <c:pt idx="3">
                <c:v>9.9966942148760299E-2</c:v>
              </c:pt>
              <c:pt idx="4">
                <c:v>9.8582515553845104E-2</c:v>
              </c:pt>
              <c:pt idx="5">
                <c:v>9.8153034300791503E-2</c:v>
              </c:pt>
              <c:pt idx="6">
                <c:v>9.5128373930217197E-2</c:v>
              </c:pt>
              <c:pt idx="7">
                <c:v>8.9904570567553896E-2</c:v>
              </c:pt>
              <c:pt idx="8">
                <c:v>8.3459787556904405E-2</c:v>
              </c:pt>
              <c:pt idx="9">
                <c:v>8.2216981132075401E-2</c:v>
              </c:pt>
              <c:pt idx="10">
                <c:v>8.4193425076452499E-2</c:v>
              </c:pt>
              <c:pt idx="11">
                <c:v>8.8061127029608402E-2</c:v>
              </c:pt>
              <c:pt idx="12">
                <c:v>9.4243050338091605E-2</c:v>
              </c:pt>
            </c:numLit>
          </c:val>
          <c:smooth val="0"/>
        </c:ser>
        <c:ser>
          <c:idx val="4"/>
          <c:order val="4"/>
          <c:tx>
            <c:v>Erwerb Studien-
berechtigungen</c:v>
          </c:tx>
          <c:spPr>
            <a:ln w="38100">
              <a:solidFill>
                <a:srgbClr val="C87700"/>
              </a:solidFill>
              <a:prstDash val="solid"/>
            </a:ln>
          </c:spPr>
          <c:marker>
            <c:symbol val="circ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0.12612893179694701</c:v>
              </c:pt>
              <c:pt idx="1">
                <c:v>0.13375702039609799</c:v>
              </c:pt>
              <c:pt idx="2">
                <c:v>0.13125000000000001</c:v>
              </c:pt>
              <c:pt idx="3">
                <c:v>0.13092930076256901</c:v>
              </c:pt>
              <c:pt idx="4">
                <c:v>0.110367486006327</c:v>
              </c:pt>
              <c:pt idx="5">
                <c:v>0.105780346820809</c:v>
              </c:pt>
              <c:pt idx="6">
                <c:v>9.4598982573871601E-2</c:v>
              </c:pt>
              <c:pt idx="7">
                <c:v>0.106307021023403</c:v>
              </c:pt>
              <c:pt idx="8">
                <c:v>0.102357836338418</c:v>
              </c:pt>
              <c:pt idx="9">
                <c:v>0.103092783505154</c:v>
              </c:pt>
              <c:pt idx="10">
                <c:v>9.5250409447461395E-2</c:v>
              </c:pt>
              <c:pt idx="11">
                <c:v>9.2740504082357095E-2</c:v>
              </c:pt>
              <c:pt idx="12">
                <c:v>9.8827312275392404E-2</c:v>
              </c:pt>
            </c:numLit>
          </c:val>
          <c:smooth val="0"/>
        </c:ser>
        <c:ser>
          <c:idx val="5"/>
          <c:order val="5"/>
          <c:tx>
            <c:v>Lehrgänge im
10. Schuljahr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086528"/>
        <c:axId val="142331264"/>
      </c:lineChart>
      <c:catAx>
        <c:axId val="142086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331264"/>
        <c:crosses val="autoZero"/>
        <c:auto val="1"/>
        <c:lblAlgn val="ctr"/>
        <c:lblOffset val="100"/>
        <c:tickLblSkip val="6"/>
        <c:tickMarkSkip val="1"/>
        <c:noMultiLvlLbl val="0"/>
      </c:catAx>
      <c:valAx>
        <c:axId val="142331264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08652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Insgesamt</c:v>
          </c:tx>
          <c:spPr>
            <a:ln w="38100">
              <a:solidFill>
                <a:srgbClr val="000000"/>
              </a:solidFill>
              <a:prstDash val="solid"/>
            </a:ln>
          </c:spPr>
          <c:marker>
            <c:symbol val="diamond"/>
            <c:size val="8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0.49869701929703703</c:v>
              </c:pt>
              <c:pt idx="1">
                <c:v>0.50169807128725297</c:v>
              </c:pt>
              <c:pt idx="2">
                <c:v>0.49926093560455398</c:v>
              </c:pt>
              <c:pt idx="3">
                <c:v>0.49181243021957499</c:v>
              </c:pt>
              <c:pt idx="4">
                <c:v>0.49320991236724399</c:v>
              </c:pt>
              <c:pt idx="5">
                <c:v>0.48864952845995502</c:v>
              </c:pt>
              <c:pt idx="6">
                <c:v>0.48323724927817102</c:v>
              </c:pt>
              <c:pt idx="7">
                <c:v>0.48010215564057701</c:v>
              </c:pt>
              <c:pt idx="8">
                <c:v>0.47807998188662099</c:v>
              </c:pt>
              <c:pt idx="9">
                <c:v>0.48334884781245802</c:v>
              </c:pt>
              <c:pt idx="10">
                <c:v>0.48463712574850198</c:v>
              </c:pt>
              <c:pt idx="11">
                <c:v>0.48513501838323497</c:v>
              </c:pt>
              <c:pt idx="12">
                <c:v>0.48934491692151799</c:v>
              </c:pt>
            </c:numLit>
          </c:val>
          <c:smooth val="0"/>
        </c:ser>
        <c:ser>
          <c:idx val="1"/>
          <c:order val="1"/>
          <c:tx>
            <c:v>Berufsvorb. / berufl. 
Grundbildung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squar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0.54261334429937202</c:v>
              </c:pt>
              <c:pt idx="1">
                <c:v>0.51013057181449695</c:v>
              </c:pt>
              <c:pt idx="2">
                <c:v>0.48498701298701202</c:v>
              </c:pt>
              <c:pt idx="3">
                <c:v>0.474600283343452</c:v>
              </c:pt>
              <c:pt idx="4">
                <c:v>0.477657349305951</c:v>
              </c:pt>
              <c:pt idx="5">
                <c:v>0.48720602069614199</c:v>
              </c:pt>
              <c:pt idx="6">
                <c:v>0.46147215997241797</c:v>
              </c:pt>
              <c:pt idx="7">
                <c:v>0.46061458558753499</c:v>
              </c:pt>
              <c:pt idx="8">
                <c:v>0.43203309692671299</c:v>
              </c:pt>
              <c:pt idx="9">
                <c:v>0.42639130037466799</c:v>
              </c:pt>
              <c:pt idx="10">
                <c:v>0.42128764278296899</c:v>
              </c:pt>
              <c:pt idx="11">
                <c:v>0.41230802276876799</c:v>
              </c:pt>
              <c:pt idx="12">
                <c:v>0.42784874162134801</c:v>
              </c:pt>
            </c:numLit>
          </c:val>
          <c:smooth val="0"/>
        </c:ser>
        <c:ser>
          <c:idx val="2"/>
          <c:order val="2"/>
          <c:tx>
            <c:v>Duale / quasi-duale
Berufsausbildung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0.47388720283257402</c:v>
              </c:pt>
              <c:pt idx="1">
                <c:v>0.47898192227511699</c:v>
              </c:pt>
              <c:pt idx="2">
                <c:v>0.48062556938961398</c:v>
              </c:pt>
              <c:pt idx="3">
                <c:v>0.47800279843876498</c:v>
              </c:pt>
              <c:pt idx="4">
                <c:v>0.48413121354768002</c:v>
              </c:pt>
              <c:pt idx="5">
                <c:v>0.48089176749276602</c:v>
              </c:pt>
              <c:pt idx="6">
                <c:v>0.48200842059131899</c:v>
              </c:pt>
              <c:pt idx="7">
                <c:v>0.47700786125293698</c:v>
              </c:pt>
              <c:pt idx="8">
                <c:v>0.480078717295222</c:v>
              </c:pt>
              <c:pt idx="9">
                <c:v>0.484501458108063</c:v>
              </c:pt>
              <c:pt idx="10">
                <c:v>0.48208931162340801</c:v>
              </c:pt>
              <c:pt idx="11">
                <c:v>0.482410776990359</c:v>
              </c:pt>
              <c:pt idx="12">
                <c:v>0.48561934591474898</c:v>
              </c:pt>
            </c:numLit>
          </c:val>
          <c:smooth val="0"/>
        </c:ser>
        <c:ser>
          <c:idx val="3"/>
          <c:order val="3"/>
          <c:tx>
            <c:v>Schulische 
Berufsausbildung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0.65644634330233698</c:v>
              </c:pt>
              <c:pt idx="1">
                <c:v>0.66267449843618798</c:v>
              </c:pt>
              <c:pt idx="2">
                <c:v>0.64869702176403199</c:v>
              </c:pt>
              <c:pt idx="3">
                <c:v>0.60601652892561897</c:v>
              </c:pt>
              <c:pt idx="4">
                <c:v>0.583926624334552</c:v>
              </c:pt>
              <c:pt idx="5">
                <c:v>0.55758962623951103</c:v>
              </c:pt>
              <c:pt idx="6">
                <c:v>0.53437843784378403</c:v>
              </c:pt>
              <c:pt idx="7">
                <c:v>0.52127874142799502</c:v>
              </c:pt>
              <c:pt idx="8">
                <c:v>0.50974313551815698</c:v>
              </c:pt>
              <c:pt idx="9">
                <c:v>0.50804041554005896</c:v>
              </c:pt>
              <c:pt idx="10">
                <c:v>0.50936544342507595</c:v>
              </c:pt>
              <c:pt idx="11">
                <c:v>0.51079274116523299</c:v>
              </c:pt>
              <c:pt idx="12">
                <c:v>0.51474455296769295</c:v>
              </c:pt>
            </c:numLit>
          </c:val>
          <c:smooth val="0"/>
        </c:ser>
        <c:ser>
          <c:idx val="4"/>
          <c:order val="4"/>
          <c:tx>
            <c:v>Erwerb Studien-
berechtigungen</c:v>
          </c:tx>
          <c:spPr>
            <a:ln w="38100">
              <a:solidFill>
                <a:srgbClr val="C87700"/>
              </a:solidFill>
              <a:prstDash val="solid"/>
            </a:ln>
          </c:spPr>
          <c:marker>
            <c:symbol val="star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0.42385549672999001</c:v>
              </c:pt>
              <c:pt idx="1">
                <c:v>0.42905704995566002</c:v>
              </c:pt>
              <c:pt idx="2">
                <c:v>0.43194444444444402</c:v>
              </c:pt>
              <c:pt idx="3">
                <c:v>0.441256300891818</c:v>
              </c:pt>
              <c:pt idx="4">
                <c:v>0.44171331224142102</c:v>
              </c:pt>
              <c:pt idx="5">
                <c:v>0.43861271676300501</c:v>
              </c:pt>
              <c:pt idx="6">
                <c:v>0.43835912977594899</c:v>
              </c:pt>
              <c:pt idx="7">
                <c:v>0.45309401031336699</c:v>
              </c:pt>
              <c:pt idx="8">
                <c:v>0.47304669440591701</c:v>
              </c:pt>
              <c:pt idx="9">
                <c:v>0.49321305841924401</c:v>
              </c:pt>
              <c:pt idx="10">
                <c:v>0.50892164468580203</c:v>
              </c:pt>
              <c:pt idx="11">
                <c:v>0.51277955271565501</c:v>
              </c:pt>
              <c:pt idx="12">
                <c:v>0.50633629657650803</c:v>
              </c:pt>
            </c:numLit>
          </c:val>
          <c:smooth val="0"/>
        </c:ser>
        <c:ser>
          <c:idx val="5"/>
          <c:order val="5"/>
          <c:tx>
            <c:v>Lehrgänge im
10. Schuljahr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circ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119296"/>
        <c:axId val="142121216"/>
      </c:lineChart>
      <c:catAx>
        <c:axId val="142119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1212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212121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11929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Insgesamt</c:v>
          </c:tx>
          <c:spPr>
            <a:ln w="38100">
              <a:solidFill>
                <a:srgbClr val="000000"/>
              </a:solidFill>
              <a:prstDash val="solid"/>
            </a:ln>
          </c:spPr>
          <c:marker>
            <c:symbol val="diamond"/>
            <c:size val="8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0.100114145416954</c:v>
              </c:pt>
              <c:pt idx="1">
                <c:v>9.1314973708989597E-2</c:v>
              </c:pt>
              <c:pt idx="2">
                <c:v>8.67610630294504E-2</c:v>
              </c:pt>
              <c:pt idx="3">
                <c:v>8.6850919632538701E-2</c:v>
              </c:pt>
              <c:pt idx="4">
                <c:v>8.1597121467123099E-2</c:v>
              </c:pt>
              <c:pt idx="5">
                <c:v>8.0482550624730601E-2</c:v>
              </c:pt>
              <c:pt idx="6">
                <c:v>7.97417721033295E-2</c:v>
              </c:pt>
              <c:pt idx="7">
                <c:v>7.76735129211229E-2</c:v>
              </c:pt>
              <c:pt idx="8">
                <c:v>7.88781026236096E-2</c:v>
              </c:pt>
              <c:pt idx="9">
                <c:v>7.6568703812762401E-2</c:v>
              </c:pt>
              <c:pt idx="10">
                <c:v>7.4845508982035902E-2</c:v>
              </c:pt>
              <c:pt idx="11">
                <c:v>7.6518416833859695E-2</c:v>
              </c:pt>
              <c:pt idx="12">
                <c:v>7.7361357305646902E-2</c:v>
              </c:pt>
            </c:numLit>
          </c:val>
          <c:smooth val="0"/>
        </c:ser>
        <c:ser>
          <c:idx val="1"/>
          <c:order val="1"/>
          <c:tx>
            <c:v>Berufsvorb. / berufl. 
Grundbildung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squar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0.200884136938418</c:v>
              </c:pt>
              <c:pt idx="1">
                <c:v>0.21150382710490701</c:v>
              </c:pt>
              <c:pt idx="2">
                <c:v>0.19802597402597399</c:v>
              </c:pt>
              <c:pt idx="3">
                <c:v>0.195709370572758</c:v>
              </c:pt>
              <c:pt idx="4">
                <c:v>0.183209735691196</c:v>
              </c:pt>
              <c:pt idx="5">
                <c:v>0.17892756349952901</c:v>
              </c:pt>
              <c:pt idx="6">
                <c:v>0.17695224961213499</c:v>
              </c:pt>
              <c:pt idx="7">
                <c:v>0.19411382817571901</c:v>
              </c:pt>
              <c:pt idx="8">
                <c:v>0.201789935832489</c:v>
              </c:pt>
              <c:pt idx="9">
                <c:v>0.19985378780955801</c:v>
              </c:pt>
              <c:pt idx="10">
                <c:v>0.20778816199376901</c:v>
              </c:pt>
              <c:pt idx="11">
                <c:v>0.20502631296316101</c:v>
              </c:pt>
              <c:pt idx="12">
                <c:v>0.20513469078032101</c:v>
              </c:pt>
            </c:numLit>
          </c:val>
          <c:smooth val="0"/>
        </c:ser>
        <c:ser>
          <c:idx val="2"/>
          <c:order val="2"/>
          <c:tx>
            <c:v>Duale / quasi-duale
Berufsausbildung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7.9033889731916995E-2</c:v>
              </c:pt>
              <c:pt idx="1">
                <c:v>6.8079280624786007E-2</c:v>
              </c:pt>
              <c:pt idx="2">
                <c:v>6.2754327361068896E-2</c:v>
              </c:pt>
              <c:pt idx="3">
                <c:v>6.0505191840341699E-2</c:v>
              </c:pt>
              <c:pt idx="4">
                <c:v>5.6162477425466997E-2</c:v>
              </c:pt>
              <c:pt idx="5">
                <c:v>5.4238457270532399E-2</c:v>
              </c:pt>
              <c:pt idx="6">
                <c:v>5.2738749745469299E-2</c:v>
              </c:pt>
              <c:pt idx="7">
                <c:v>4.8996218576042298E-2</c:v>
              </c:pt>
              <c:pt idx="8">
                <c:v>4.73281949359316E-2</c:v>
              </c:pt>
              <c:pt idx="9">
                <c:v>4.5880595544903799E-2</c:v>
              </c:pt>
              <c:pt idx="10">
                <c:v>4.7025632758342699E-2</c:v>
              </c:pt>
              <c:pt idx="11">
                <c:v>5.0644831769137401E-2</c:v>
              </c:pt>
              <c:pt idx="12">
                <c:v>5.1973862028395601E-2</c:v>
              </c:pt>
            </c:numLit>
          </c:val>
          <c:smooth val="0"/>
        </c:ser>
        <c:ser>
          <c:idx val="3"/>
          <c:order val="3"/>
          <c:tx>
            <c:v>Schulische 
Berufsausbildung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0.103878696489905</c:v>
              </c:pt>
              <c:pt idx="1">
                <c:v>9.1387596307880001E-2</c:v>
              </c:pt>
              <c:pt idx="2">
                <c:v>8.8917525773195796E-2</c:v>
              </c:pt>
              <c:pt idx="3">
                <c:v>9.9966942148760299E-2</c:v>
              </c:pt>
              <c:pt idx="4">
                <c:v>9.8582515553845104E-2</c:v>
              </c:pt>
              <c:pt idx="5">
                <c:v>9.8153034300791503E-2</c:v>
              </c:pt>
              <c:pt idx="6">
                <c:v>9.5128373930217197E-2</c:v>
              </c:pt>
              <c:pt idx="7">
                <c:v>8.9904570567553896E-2</c:v>
              </c:pt>
              <c:pt idx="8">
                <c:v>8.3459787556904405E-2</c:v>
              </c:pt>
              <c:pt idx="9">
                <c:v>8.2216981132075401E-2</c:v>
              </c:pt>
              <c:pt idx="10">
                <c:v>8.4193425076452499E-2</c:v>
              </c:pt>
              <c:pt idx="11">
                <c:v>8.8061127029608402E-2</c:v>
              </c:pt>
              <c:pt idx="12">
                <c:v>9.4243050338091605E-2</c:v>
              </c:pt>
            </c:numLit>
          </c:val>
          <c:smooth val="0"/>
        </c:ser>
        <c:ser>
          <c:idx val="4"/>
          <c:order val="4"/>
          <c:tx>
            <c:v>Erwerb Studien-
berechtigungen</c:v>
          </c:tx>
          <c:spPr>
            <a:ln w="38100">
              <a:solidFill>
                <a:srgbClr val="C87700"/>
              </a:solidFill>
              <a:prstDash val="solid"/>
            </a:ln>
          </c:spPr>
          <c:marker>
            <c:symbol val="circ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0.12612893179694701</c:v>
              </c:pt>
              <c:pt idx="1">
                <c:v>0.13375702039609799</c:v>
              </c:pt>
              <c:pt idx="2">
                <c:v>0.13125000000000001</c:v>
              </c:pt>
              <c:pt idx="3">
                <c:v>0.13092930076256901</c:v>
              </c:pt>
              <c:pt idx="4">
                <c:v>0.110367486006327</c:v>
              </c:pt>
              <c:pt idx="5">
                <c:v>0.105780346820809</c:v>
              </c:pt>
              <c:pt idx="6">
                <c:v>9.4598982573871601E-2</c:v>
              </c:pt>
              <c:pt idx="7">
                <c:v>0.106307021023403</c:v>
              </c:pt>
              <c:pt idx="8">
                <c:v>0.102357836338418</c:v>
              </c:pt>
              <c:pt idx="9">
                <c:v>0.103092783505154</c:v>
              </c:pt>
              <c:pt idx="10">
                <c:v>9.5250409447461395E-2</c:v>
              </c:pt>
              <c:pt idx="11">
                <c:v>9.2740504082357095E-2</c:v>
              </c:pt>
              <c:pt idx="12">
                <c:v>9.8827312275392404E-2</c:v>
              </c:pt>
            </c:numLit>
          </c:val>
          <c:smooth val="0"/>
        </c:ser>
        <c:ser>
          <c:idx val="5"/>
          <c:order val="5"/>
          <c:tx>
            <c:v>Lehrgänge im
10. Schuljahr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star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165504"/>
        <c:axId val="142167424"/>
      </c:lineChart>
      <c:catAx>
        <c:axId val="142165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1674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2167424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165504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Insgesamt</c:v>
          </c:tx>
          <c:spPr>
            <a:ln w="38100">
              <a:solidFill>
                <a:srgbClr val="3C2400"/>
              </a:solidFill>
              <a:prstDash val="solid"/>
            </a:ln>
          </c:spPr>
          <c:marker>
            <c:symbol val="diamond"/>
            <c:size val="8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</c:numLit>
          </c:cat>
          <c:val>
            <c:numLit>
              <c:formatCode>General</c:formatCode>
              <c:ptCount val="13"/>
              <c:pt idx="0">
                <c:v>0.50169807128725297</c:v>
              </c:pt>
              <c:pt idx="1">
                <c:v>0.49926093560455398</c:v>
              </c:pt>
              <c:pt idx="2">
                <c:v>0.49181243021957499</c:v>
              </c:pt>
              <c:pt idx="3">
                <c:v>0.49320991236724399</c:v>
              </c:pt>
              <c:pt idx="4">
                <c:v>0.48864952845995502</c:v>
              </c:pt>
              <c:pt idx="5">
                <c:v>0.48323724927817102</c:v>
              </c:pt>
              <c:pt idx="6">
                <c:v>0.48010215564057701</c:v>
              </c:pt>
              <c:pt idx="7">
                <c:v>0.47807998188662099</c:v>
              </c:pt>
              <c:pt idx="8">
                <c:v>0.48334884781245802</c:v>
              </c:pt>
              <c:pt idx="9">
                <c:v>0.48463712574850198</c:v>
              </c:pt>
              <c:pt idx="10">
                <c:v>0.48513501838323497</c:v>
              </c:pt>
              <c:pt idx="11">
                <c:v>0.48934491692151799</c:v>
              </c:pt>
              <c:pt idx="12">
                <c:v>0.49354410043832603</c:v>
              </c:pt>
            </c:numLit>
          </c:val>
          <c:smooth val="0"/>
        </c:ser>
        <c:ser>
          <c:idx val="1"/>
          <c:order val="1"/>
          <c:tx>
            <c:v>Berufsvorb. / berufl. 
Grundbildung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squar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</c:numLit>
          </c:cat>
          <c:val>
            <c:numLit>
              <c:formatCode>General</c:formatCode>
              <c:ptCount val="13"/>
              <c:pt idx="0">
                <c:v>0.51013057181449695</c:v>
              </c:pt>
              <c:pt idx="1">
                <c:v>0.48498701298701202</c:v>
              </c:pt>
              <c:pt idx="2">
                <c:v>0.474600283343452</c:v>
              </c:pt>
              <c:pt idx="3">
                <c:v>0.477657349305951</c:v>
              </c:pt>
              <c:pt idx="4">
                <c:v>0.48720602069614199</c:v>
              </c:pt>
              <c:pt idx="5">
                <c:v>0.46147215997241797</c:v>
              </c:pt>
              <c:pt idx="6">
                <c:v>0.46061458558753499</c:v>
              </c:pt>
              <c:pt idx="7">
                <c:v>0.43203309692671299</c:v>
              </c:pt>
              <c:pt idx="8">
                <c:v>0.42639130037466799</c:v>
              </c:pt>
              <c:pt idx="9">
                <c:v>0.42128764278296899</c:v>
              </c:pt>
              <c:pt idx="10">
                <c:v>0.41230802276876799</c:v>
              </c:pt>
              <c:pt idx="11">
                <c:v>0.42784874162134801</c:v>
              </c:pt>
              <c:pt idx="12">
                <c:v>0.41780376868096097</c:v>
              </c:pt>
            </c:numLit>
          </c:val>
          <c:smooth val="0"/>
        </c:ser>
        <c:ser>
          <c:idx val="2"/>
          <c:order val="2"/>
          <c:tx>
            <c:v>Duale / quasi-duale
Berufsausbildung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</c:numLit>
          </c:cat>
          <c:val>
            <c:numLit>
              <c:formatCode>General</c:formatCode>
              <c:ptCount val="13"/>
              <c:pt idx="0">
                <c:v>0.47898192227511699</c:v>
              </c:pt>
              <c:pt idx="1">
                <c:v>0.48062556938961398</c:v>
              </c:pt>
              <c:pt idx="2">
                <c:v>0.47800279843876498</c:v>
              </c:pt>
              <c:pt idx="3">
                <c:v>0.48413121354768002</c:v>
              </c:pt>
              <c:pt idx="4">
                <c:v>0.48089176749276602</c:v>
              </c:pt>
              <c:pt idx="5">
                <c:v>0.48200842059131899</c:v>
              </c:pt>
              <c:pt idx="6">
                <c:v>0.47700786125293698</c:v>
              </c:pt>
              <c:pt idx="7">
                <c:v>0.480078717295222</c:v>
              </c:pt>
              <c:pt idx="8">
                <c:v>0.484501458108063</c:v>
              </c:pt>
              <c:pt idx="9">
                <c:v>0.48208931162340801</c:v>
              </c:pt>
              <c:pt idx="10">
                <c:v>0.482410776990359</c:v>
              </c:pt>
              <c:pt idx="11">
                <c:v>0.48561934591474898</c:v>
              </c:pt>
              <c:pt idx="12">
                <c:v>0.48694362017804099</c:v>
              </c:pt>
            </c:numLit>
          </c:val>
          <c:smooth val="0"/>
        </c:ser>
        <c:ser>
          <c:idx val="3"/>
          <c:order val="3"/>
          <c:tx>
            <c:v>Schulische 
Berufsausbildung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</c:numLit>
          </c:cat>
          <c:val>
            <c:numLit>
              <c:formatCode>General</c:formatCode>
              <c:ptCount val="13"/>
              <c:pt idx="0">
                <c:v>0.66267449843618798</c:v>
              </c:pt>
              <c:pt idx="1">
                <c:v>0.64869702176403199</c:v>
              </c:pt>
              <c:pt idx="2">
                <c:v>0.60601652892561897</c:v>
              </c:pt>
              <c:pt idx="3">
                <c:v>0.583926624334552</c:v>
              </c:pt>
              <c:pt idx="4">
                <c:v>0.55758962623951103</c:v>
              </c:pt>
              <c:pt idx="5">
                <c:v>0.53437843784378403</c:v>
              </c:pt>
              <c:pt idx="6">
                <c:v>0.52127874142799502</c:v>
              </c:pt>
              <c:pt idx="7">
                <c:v>0.50974313551815698</c:v>
              </c:pt>
              <c:pt idx="8">
                <c:v>0.50804041554005896</c:v>
              </c:pt>
              <c:pt idx="9">
                <c:v>0.50936544342507595</c:v>
              </c:pt>
              <c:pt idx="10">
                <c:v>0.51079274116523299</c:v>
              </c:pt>
              <c:pt idx="11">
                <c:v>0.51474455296769295</c:v>
              </c:pt>
              <c:pt idx="12">
                <c:v>0.53518593461936204</c:v>
              </c:pt>
            </c:numLit>
          </c:val>
          <c:smooth val="0"/>
        </c:ser>
        <c:ser>
          <c:idx val="4"/>
          <c:order val="4"/>
          <c:tx>
            <c:v>Erwerb Studien-
berechtigungen</c:v>
          </c:tx>
          <c:spPr>
            <a:ln w="38100">
              <a:solidFill>
                <a:srgbClr val="C87700"/>
              </a:solidFill>
              <a:prstDash val="solid"/>
            </a:ln>
          </c:spPr>
          <c:marker>
            <c:symbol val="star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</c:numLit>
          </c:cat>
          <c:val>
            <c:numLit>
              <c:formatCode>General</c:formatCode>
              <c:ptCount val="13"/>
              <c:pt idx="0">
                <c:v>0.42905704995566002</c:v>
              </c:pt>
              <c:pt idx="1">
                <c:v>0.43194444444444402</c:v>
              </c:pt>
              <c:pt idx="2">
                <c:v>0.441256300891818</c:v>
              </c:pt>
              <c:pt idx="3">
                <c:v>0.44171331224142102</c:v>
              </c:pt>
              <c:pt idx="4">
                <c:v>0.43861271676300501</c:v>
              </c:pt>
              <c:pt idx="5">
                <c:v>0.43835912977594899</c:v>
              </c:pt>
              <c:pt idx="6">
                <c:v>0.45309401031336699</c:v>
              </c:pt>
              <c:pt idx="7">
                <c:v>0.47304669440591701</c:v>
              </c:pt>
              <c:pt idx="8">
                <c:v>0.49321305841924401</c:v>
              </c:pt>
              <c:pt idx="9">
                <c:v>0.50892164468580203</c:v>
              </c:pt>
              <c:pt idx="10">
                <c:v>0.51277955271565501</c:v>
              </c:pt>
              <c:pt idx="11">
                <c:v>0.50633629657650803</c:v>
              </c:pt>
              <c:pt idx="12">
                <c:v>0.49912143693869498</c:v>
              </c:pt>
            </c:numLit>
          </c:val>
          <c:smooth val="0"/>
        </c:ser>
        <c:ser>
          <c:idx val="5"/>
          <c:order val="5"/>
          <c:tx>
            <c:v>Lehrgänge im
10. Schuljahr</c:v>
          </c:tx>
          <c:spPr>
            <a:ln w="12700">
              <a:solidFill>
                <a:srgbClr val="3C2400"/>
              </a:solidFill>
              <a:prstDash val="solid"/>
            </a:ln>
          </c:spPr>
          <c:marker>
            <c:symbol val="circ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211712"/>
        <c:axId val="142222080"/>
      </c:lineChart>
      <c:catAx>
        <c:axId val="142211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2220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2222080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21171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300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#BEZUG!</c:v>
          </c:tx>
          <c:spPr>
            <a:ln w="38100">
              <a:solidFill>
                <a:srgbClr val="3C2400"/>
              </a:solidFill>
              <a:prstDash val="solid"/>
            </a:ln>
          </c:spPr>
          <c:marker>
            <c:symbol val="diamond"/>
            <c:size val="8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</c:ser>
        <c:ser>
          <c:idx val="1"/>
          <c:order val="1"/>
          <c:tx>
            <c:v>#BEZUG!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squar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</c:ser>
        <c:ser>
          <c:idx val="2"/>
          <c:order val="2"/>
          <c:tx>
            <c:v>#BEZUG!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</c:ser>
        <c:ser>
          <c:idx val="3"/>
          <c:order val="3"/>
          <c:tx>
            <c:v>#BEZUG!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</c:ser>
        <c:ser>
          <c:idx val="4"/>
          <c:order val="4"/>
          <c:tx>
            <c:v>#BEZUG!</c:v>
          </c:tx>
          <c:spPr>
            <a:ln w="38100">
              <a:solidFill>
                <a:srgbClr val="C87700"/>
              </a:solidFill>
              <a:prstDash val="solid"/>
            </a:ln>
          </c:spPr>
          <c:marker>
            <c:symbol val="circle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</c:ser>
        <c:ser>
          <c:idx val="5"/>
          <c:order val="5"/>
          <c:tx>
            <c:v>#BEZUG!</c:v>
          </c:tx>
          <c:spPr>
            <a:ln w="12700">
              <a:solidFill>
                <a:srgbClr val="3C2400"/>
              </a:solidFill>
              <a:prstDash val="solid"/>
            </a:ln>
          </c:spPr>
          <c:marker>
            <c:symbol val="star"/>
            <c:size val="5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1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262272"/>
        <c:axId val="142264192"/>
      </c:lineChart>
      <c:catAx>
        <c:axId val="142262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2641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226419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26227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8031132127741553E-2"/>
          <c:y val="6.6540078375820558E-2"/>
          <c:w val="0.70880882813170043"/>
          <c:h val="0.82509697186017483"/>
        </c:manualLayout>
      </c:layout>
      <c:lineChart>
        <c:grouping val="standard"/>
        <c:varyColors val="0"/>
        <c:ser>
          <c:idx val="0"/>
          <c:order val="0"/>
          <c:tx>
            <c:strRef>
              <c:f>'26Grafik6_7'!$J$1</c:f>
              <c:strCache>
                <c:ptCount val="1"/>
                <c:pt idx="0">
                  <c:v>Insgesamt</c:v>
                </c:pt>
              </c:strCache>
            </c:strRef>
          </c:tx>
          <c:spPr>
            <a:ln w="38100">
              <a:solidFill>
                <a:srgbClr val="3C2400"/>
              </a:solidFill>
              <a:prstDash val="solid"/>
            </a:ln>
          </c:spPr>
          <c:marker>
            <c:symbol val="diamond"/>
            <c:size val="8"/>
            <c:spPr>
              <a:noFill/>
              <a:ln w="9525">
                <a:noFill/>
              </a:ln>
            </c:spPr>
          </c:marker>
          <c:cat>
            <c:numRef>
              <c:f>'26Grafik6_7'!$I$2:$I$14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'26Grafik6_7'!$J$2:$J$14</c:f>
              <c:numCache>
                <c:formatCode>0.0%</c:formatCode>
                <c:ptCount val="13"/>
                <c:pt idx="0">
                  <c:v>0.48864952845995502</c:v>
                </c:pt>
                <c:pt idx="1">
                  <c:v>0.48323724927817102</c:v>
                </c:pt>
                <c:pt idx="2">
                  <c:v>0.48010215564057701</c:v>
                </c:pt>
                <c:pt idx="3">
                  <c:v>0.47807998188662199</c:v>
                </c:pt>
                <c:pt idx="4">
                  <c:v>0.48334884781245846</c:v>
                </c:pt>
                <c:pt idx="5">
                  <c:v>0.48463712574850298</c:v>
                </c:pt>
                <c:pt idx="6">
                  <c:v>0.48513501838323525</c:v>
                </c:pt>
                <c:pt idx="7">
                  <c:v>0.4893449169215186</c:v>
                </c:pt>
                <c:pt idx="8">
                  <c:v>0.4935441004383268</c:v>
                </c:pt>
                <c:pt idx="9">
                  <c:v>0.49637659156697234</c:v>
                </c:pt>
                <c:pt idx="10">
                  <c:v>0.49516105734508159</c:v>
                </c:pt>
                <c:pt idx="11">
                  <c:v>0.49127087627781751</c:v>
                </c:pt>
                <c:pt idx="12">
                  <c:v>0.49860350084216359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'26Grafik6_7'!$K$1</c:f>
              <c:strCache>
                <c:ptCount val="1"/>
                <c:pt idx="0">
                  <c:v>Berufsvorb./berufl. 
Grundbildung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square"/>
            <c:size val="5"/>
            <c:spPr>
              <a:noFill/>
              <a:ln w="9525">
                <a:noFill/>
              </a:ln>
            </c:spPr>
          </c:marker>
          <c:cat>
            <c:numRef>
              <c:f>'26Grafik6_7'!$I$2:$I$14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'26Grafik6_7'!$K$2:$K$14</c:f>
              <c:numCache>
                <c:formatCode>0.0%</c:formatCode>
                <c:ptCount val="13"/>
                <c:pt idx="0">
                  <c:v>0.48720602069614299</c:v>
                </c:pt>
                <c:pt idx="1">
                  <c:v>0.46147215997241853</c:v>
                </c:pt>
                <c:pt idx="2">
                  <c:v>0.46061458558753515</c:v>
                </c:pt>
                <c:pt idx="3">
                  <c:v>0.43203309692671393</c:v>
                </c:pt>
                <c:pt idx="4">
                  <c:v>0.42639130037466871</c:v>
                </c:pt>
                <c:pt idx="5">
                  <c:v>0.42128764278296987</c:v>
                </c:pt>
                <c:pt idx="6">
                  <c:v>0.4123080227687681</c:v>
                </c:pt>
                <c:pt idx="7">
                  <c:v>0.42784874162134817</c:v>
                </c:pt>
                <c:pt idx="8">
                  <c:v>0.41780376868096164</c:v>
                </c:pt>
                <c:pt idx="9">
                  <c:v>0.42042478906022696</c:v>
                </c:pt>
                <c:pt idx="10">
                  <c:v>0.41503587736464448</c:v>
                </c:pt>
                <c:pt idx="11">
                  <c:v>0.40955091714104996</c:v>
                </c:pt>
                <c:pt idx="12">
                  <c:v>0.42887824219395343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'26Grafik6_7'!$L$1</c:f>
              <c:strCache>
                <c:ptCount val="1"/>
                <c:pt idx="0">
                  <c:v>Duale/quasi-duale
Berufsausbildung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5"/>
            <c:spPr>
              <a:noFill/>
              <a:ln w="9525">
                <a:noFill/>
              </a:ln>
            </c:spPr>
          </c:marker>
          <c:cat>
            <c:numRef>
              <c:f>'26Grafik6_7'!$I$2:$I$14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'26Grafik6_7'!$L$2:$L$14</c:f>
              <c:numCache>
                <c:formatCode>0.0%</c:formatCode>
                <c:ptCount val="13"/>
                <c:pt idx="0">
                  <c:v>0.48089176749276602</c:v>
                </c:pt>
                <c:pt idx="1">
                  <c:v>0.4820084205913196</c:v>
                </c:pt>
                <c:pt idx="2">
                  <c:v>0.47700786125293781</c:v>
                </c:pt>
                <c:pt idx="3">
                  <c:v>0.48007871729522211</c:v>
                </c:pt>
                <c:pt idx="4">
                  <c:v>0.48450145810806383</c:v>
                </c:pt>
                <c:pt idx="5">
                  <c:v>0.48208931162340801</c:v>
                </c:pt>
                <c:pt idx="6">
                  <c:v>0.48241077699035945</c:v>
                </c:pt>
                <c:pt idx="7">
                  <c:v>0.48561934591474953</c:v>
                </c:pt>
                <c:pt idx="8">
                  <c:v>0.48694362017804155</c:v>
                </c:pt>
                <c:pt idx="9">
                  <c:v>0.48560280787841614</c:v>
                </c:pt>
                <c:pt idx="10">
                  <c:v>0.48026945577025348</c:v>
                </c:pt>
                <c:pt idx="11">
                  <c:v>0.47491756511429734</c:v>
                </c:pt>
                <c:pt idx="12">
                  <c:v>0.47336715884689207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'26Grafik6_7'!$M$1</c:f>
              <c:strCache>
                <c:ptCount val="1"/>
                <c:pt idx="0">
                  <c:v>Schulische 
Berufsausbildung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5"/>
            <c:spPr>
              <a:noFill/>
              <a:ln w="9525">
                <a:noFill/>
              </a:ln>
            </c:spPr>
          </c:marker>
          <c:cat>
            <c:numRef>
              <c:f>'26Grafik6_7'!$I$2:$I$14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'26Grafik6_7'!$M$2:$M$14</c:f>
              <c:numCache>
                <c:formatCode>0.0%</c:formatCode>
                <c:ptCount val="13"/>
                <c:pt idx="0">
                  <c:v>0.5575896262395118</c:v>
                </c:pt>
                <c:pt idx="1">
                  <c:v>0.53437843784378436</c:v>
                </c:pt>
                <c:pt idx="2">
                  <c:v>0.52127874142799513</c:v>
                </c:pt>
                <c:pt idx="3">
                  <c:v>0.50974313551815764</c:v>
                </c:pt>
                <c:pt idx="4">
                  <c:v>0.50804041554005974</c:v>
                </c:pt>
                <c:pt idx="5">
                  <c:v>0.5093654434250765</c:v>
                </c:pt>
                <c:pt idx="6">
                  <c:v>0.51079274116523399</c:v>
                </c:pt>
                <c:pt idx="7">
                  <c:v>0.5147445529676935</c:v>
                </c:pt>
                <c:pt idx="8">
                  <c:v>0.53518593461936237</c:v>
                </c:pt>
                <c:pt idx="9">
                  <c:v>0.54582070160242524</c:v>
                </c:pt>
                <c:pt idx="10">
                  <c:v>0.55184285135682465</c:v>
                </c:pt>
                <c:pt idx="11">
                  <c:v>0.55041107745564688</c:v>
                </c:pt>
                <c:pt idx="12">
                  <c:v>0.57115972712302987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'26Grafik6_7'!$N$1</c:f>
              <c:strCache>
                <c:ptCount val="1"/>
                <c:pt idx="0">
                  <c:v>Erwerb Studien-
berechtigungen</c:v>
                </c:pt>
              </c:strCache>
            </c:strRef>
          </c:tx>
          <c:spPr>
            <a:ln w="38100">
              <a:solidFill>
                <a:srgbClr val="C87700"/>
              </a:solidFill>
              <a:prstDash val="solid"/>
            </a:ln>
          </c:spPr>
          <c:marker>
            <c:symbol val="star"/>
            <c:size val="5"/>
            <c:spPr>
              <a:noFill/>
              <a:ln w="9525">
                <a:noFill/>
              </a:ln>
            </c:spPr>
          </c:marker>
          <c:cat>
            <c:numRef>
              <c:f>'26Grafik6_7'!$I$2:$I$14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'26Grafik6_7'!$N$2:$N$14</c:f>
              <c:numCache>
                <c:formatCode>0.0%</c:formatCode>
                <c:ptCount val="13"/>
                <c:pt idx="0">
                  <c:v>0.43861271676300578</c:v>
                </c:pt>
                <c:pt idx="1">
                  <c:v>0.43835912977594976</c:v>
                </c:pt>
                <c:pt idx="2">
                  <c:v>0.45309401031336771</c:v>
                </c:pt>
                <c:pt idx="3">
                  <c:v>0.47304669440591773</c:v>
                </c:pt>
                <c:pt idx="4">
                  <c:v>0.49321305841924401</c:v>
                </c:pt>
                <c:pt idx="5">
                  <c:v>0.50892164468580292</c:v>
                </c:pt>
                <c:pt idx="6">
                  <c:v>0.51277955271565501</c:v>
                </c:pt>
                <c:pt idx="7">
                  <c:v>0.50633629657650847</c:v>
                </c:pt>
                <c:pt idx="8">
                  <c:v>0.49912143693869582</c:v>
                </c:pt>
                <c:pt idx="9">
                  <c:v>0.49763453577764638</c:v>
                </c:pt>
                <c:pt idx="10">
                  <c:v>0.48813209494324045</c:v>
                </c:pt>
                <c:pt idx="11">
                  <c:v>0.48017526985144809</c:v>
                </c:pt>
                <c:pt idx="12">
                  <c:v>0.48815461346633415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'26Grafik6_7'!$O$1</c:f>
              <c:strCache>
                <c:ptCount val="1"/>
                <c:pt idx="0">
                  <c:v>Lehrgänge im
10. Schuljahr</c:v>
                </c:pt>
              </c:strCache>
            </c:strRef>
          </c:tx>
          <c:spPr>
            <a:ln w="12700">
              <a:solidFill>
                <a:srgbClr val="3C2400"/>
              </a:solidFill>
              <a:prstDash val="solid"/>
            </a:ln>
          </c:spPr>
          <c:marker>
            <c:symbol val="circle"/>
            <c:size val="5"/>
            <c:spPr>
              <a:noFill/>
              <a:ln w="9525">
                <a:noFill/>
              </a:ln>
            </c:spPr>
          </c:marker>
          <c:cat>
            <c:numRef>
              <c:f>'26Grafik6_7'!$I$2:$I$14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'26Grafik6_7'!$O$2:$O$14</c:f>
              <c:numCache>
                <c:formatCode>0.0%</c:formatCode>
                <c:ptCount val="13"/>
                <c:pt idx="0">
                  <c:v>0.34153197470133523</c:v>
                </c:pt>
                <c:pt idx="1">
                  <c:v>0.34554973821989526</c:v>
                </c:pt>
                <c:pt idx="2">
                  <c:v>0.35119047619047616</c:v>
                </c:pt>
                <c:pt idx="3">
                  <c:v>0.314453125</c:v>
                </c:pt>
                <c:pt idx="4">
                  <c:v>0.34027777777777779</c:v>
                </c:pt>
                <c:pt idx="5">
                  <c:v>0.31720430107526881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705792"/>
        <c:axId val="142707712"/>
      </c:lineChart>
      <c:catAx>
        <c:axId val="142705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707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270771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70579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8342034188731591"/>
          <c:y val="0.15779497619831739"/>
          <c:w val="0.20932658806250259"/>
          <c:h val="0.6520927517140205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6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300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8212058212058215E-2"/>
          <c:y val="6.679398649117714E-2"/>
          <c:w val="0.70790020790020791"/>
          <c:h val="0.82633703287656302"/>
        </c:manualLayout>
      </c:layout>
      <c:lineChart>
        <c:grouping val="standard"/>
        <c:varyColors val="0"/>
        <c:ser>
          <c:idx val="0"/>
          <c:order val="0"/>
          <c:tx>
            <c:strRef>
              <c:f>'26Grafik6_7'!$J$26</c:f>
              <c:strCache>
                <c:ptCount val="1"/>
                <c:pt idx="0">
                  <c:v>Insgesamt</c:v>
                </c:pt>
              </c:strCache>
            </c:strRef>
          </c:tx>
          <c:spPr>
            <a:ln w="38100">
              <a:solidFill>
                <a:srgbClr val="3C2400"/>
              </a:solidFill>
              <a:prstDash val="solid"/>
            </a:ln>
          </c:spPr>
          <c:marker>
            <c:symbol val="diamond"/>
            <c:size val="8"/>
            <c:spPr>
              <a:noFill/>
              <a:ln w="9525">
                <a:noFill/>
              </a:ln>
            </c:spPr>
          </c:marker>
          <c:cat>
            <c:numRef>
              <c:f>'26Grafik6_7'!$I$27:$I$39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'26Grafik6_7'!$J$27:$J$39</c:f>
              <c:numCache>
                <c:formatCode>0.0%</c:formatCode>
                <c:ptCount val="13"/>
                <c:pt idx="0">
                  <c:v>8.0482550624730698E-2</c:v>
                </c:pt>
                <c:pt idx="1">
                  <c:v>7.97417721033295E-2</c:v>
                </c:pt>
                <c:pt idx="2">
                  <c:v>7.76735129211229E-2</c:v>
                </c:pt>
                <c:pt idx="3">
                  <c:v>7.8878102623609697E-2</c:v>
                </c:pt>
                <c:pt idx="4">
                  <c:v>7.6568703812762401E-2</c:v>
                </c:pt>
                <c:pt idx="5">
                  <c:v>7.484550898203593E-2</c:v>
                </c:pt>
                <c:pt idx="6">
                  <c:v>7.6518416833859709E-2</c:v>
                </c:pt>
                <c:pt idx="7">
                  <c:v>7.7361357305646999E-2</c:v>
                </c:pt>
                <c:pt idx="8">
                  <c:v>8.1943315020131302E-2</c:v>
                </c:pt>
                <c:pt idx="9">
                  <c:v>8.7660168822493473E-2</c:v>
                </c:pt>
                <c:pt idx="10">
                  <c:v>9.2208167392336102E-2</c:v>
                </c:pt>
                <c:pt idx="11">
                  <c:v>9.5536578183500906E-2</c:v>
                </c:pt>
                <c:pt idx="12">
                  <c:v>9.8501161972581713E-2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'26Grafik6_7'!$K$26</c:f>
              <c:strCache>
                <c:ptCount val="1"/>
                <c:pt idx="0">
                  <c:v>Berufsvorb./berufl. 
Grundbildung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square"/>
            <c:size val="5"/>
            <c:spPr>
              <a:noFill/>
              <a:ln w="9525">
                <a:noFill/>
              </a:ln>
            </c:spPr>
          </c:marker>
          <c:cat>
            <c:numRef>
              <c:f>'26Grafik6_7'!$I$27:$I$39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'26Grafik6_7'!$K$27:$K$39</c:f>
              <c:numCache>
                <c:formatCode>0.0%</c:formatCode>
                <c:ptCount val="13"/>
                <c:pt idx="0">
                  <c:v>0.17892756349952962</c:v>
                </c:pt>
                <c:pt idx="1">
                  <c:v>0.17695224961213585</c:v>
                </c:pt>
                <c:pt idx="2">
                  <c:v>0.19411382817571954</c:v>
                </c:pt>
                <c:pt idx="3">
                  <c:v>0.20178993583248903</c:v>
                </c:pt>
                <c:pt idx="4">
                  <c:v>0.19985378780955862</c:v>
                </c:pt>
                <c:pt idx="5">
                  <c:v>0.20778816199376948</c:v>
                </c:pt>
                <c:pt idx="6">
                  <c:v>0.20502631296316184</c:v>
                </c:pt>
                <c:pt idx="7">
                  <c:v>0.20513469078032123</c:v>
                </c:pt>
                <c:pt idx="8">
                  <c:v>0.21793372319688109</c:v>
                </c:pt>
                <c:pt idx="9">
                  <c:v>0.22475996508583065</c:v>
                </c:pt>
                <c:pt idx="10">
                  <c:v>0.22537508153946509</c:v>
                </c:pt>
                <c:pt idx="11">
                  <c:v>0.21457938013915243</c:v>
                </c:pt>
                <c:pt idx="12">
                  <c:v>0.21741285313067901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'26Grafik6_7'!$L$26</c:f>
              <c:strCache>
                <c:ptCount val="1"/>
                <c:pt idx="0">
                  <c:v>Duale/quasi-duale
Berufsausbildung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5"/>
            <c:spPr>
              <a:noFill/>
              <a:ln w="9525">
                <a:noFill/>
              </a:ln>
            </c:spPr>
          </c:marker>
          <c:cat>
            <c:numRef>
              <c:f>'26Grafik6_7'!$I$27:$I$39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'26Grafik6_7'!$L$27:$L$39</c:f>
              <c:numCache>
                <c:formatCode>0.0%</c:formatCode>
                <c:ptCount val="13"/>
                <c:pt idx="0">
                  <c:v>5.4238457270532489E-2</c:v>
                </c:pt>
                <c:pt idx="1">
                  <c:v>5.2738749745469354E-2</c:v>
                </c:pt>
                <c:pt idx="2">
                  <c:v>4.8996218576042326E-2</c:v>
                </c:pt>
                <c:pt idx="3">
                  <c:v>4.7328194935931614E-2</c:v>
                </c:pt>
                <c:pt idx="4">
                  <c:v>4.5880595544903889E-2</c:v>
                </c:pt>
                <c:pt idx="5">
                  <c:v>4.7025632758342741E-2</c:v>
                </c:pt>
                <c:pt idx="6">
                  <c:v>5.0644831769137456E-2</c:v>
                </c:pt>
                <c:pt idx="7">
                  <c:v>5.1973862028395629E-2</c:v>
                </c:pt>
                <c:pt idx="8">
                  <c:v>5.5390702274975272E-2</c:v>
                </c:pt>
                <c:pt idx="9">
                  <c:v>6.0587473590949362E-2</c:v>
                </c:pt>
                <c:pt idx="10">
                  <c:v>6.7133486970395326E-2</c:v>
                </c:pt>
                <c:pt idx="11">
                  <c:v>7.1153347412100332E-2</c:v>
                </c:pt>
                <c:pt idx="12">
                  <c:v>7.781768428253806E-2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'26Grafik6_7'!$M$26</c:f>
              <c:strCache>
                <c:ptCount val="1"/>
                <c:pt idx="0">
                  <c:v>Schulische 
Berufsausbildung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5"/>
            <c:spPr>
              <a:noFill/>
              <a:ln w="9525">
                <a:noFill/>
              </a:ln>
            </c:spPr>
          </c:marker>
          <c:cat>
            <c:numRef>
              <c:f>'26Grafik6_7'!$I$27:$I$39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'26Grafik6_7'!$M$27:$M$39</c:f>
              <c:numCache>
                <c:formatCode>0.0%</c:formatCode>
                <c:ptCount val="13"/>
                <c:pt idx="0">
                  <c:v>9.8153034300791558E-2</c:v>
                </c:pt>
                <c:pt idx="1">
                  <c:v>9.5128373930217253E-2</c:v>
                </c:pt>
                <c:pt idx="2">
                  <c:v>8.9904570567553993E-2</c:v>
                </c:pt>
                <c:pt idx="3">
                  <c:v>8.3459787556904405E-2</c:v>
                </c:pt>
                <c:pt idx="4">
                  <c:v>8.221698113207547E-2</c:v>
                </c:pt>
                <c:pt idx="5">
                  <c:v>8.4193425076452597E-2</c:v>
                </c:pt>
                <c:pt idx="6">
                  <c:v>8.8061127029608402E-2</c:v>
                </c:pt>
                <c:pt idx="7">
                  <c:v>9.4243050338091661E-2</c:v>
                </c:pt>
                <c:pt idx="8">
                  <c:v>9.9285039794954816E-2</c:v>
                </c:pt>
                <c:pt idx="9">
                  <c:v>0.10727587700303162</c:v>
                </c:pt>
                <c:pt idx="10">
                  <c:v>0.10635884973673553</c:v>
                </c:pt>
                <c:pt idx="11">
                  <c:v>0.1124267338027615</c:v>
                </c:pt>
                <c:pt idx="12">
                  <c:v>0.11079745942131264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'26Grafik6_7'!$N$26</c:f>
              <c:strCache>
                <c:ptCount val="1"/>
                <c:pt idx="0">
                  <c:v>Erwerb Studien-
berechtigungen</c:v>
                </c:pt>
              </c:strCache>
            </c:strRef>
          </c:tx>
          <c:spPr>
            <a:ln w="38100">
              <a:solidFill>
                <a:srgbClr val="C87700"/>
              </a:solidFill>
              <a:prstDash val="solid"/>
            </a:ln>
          </c:spPr>
          <c:marker>
            <c:symbol val="circle"/>
            <c:size val="5"/>
            <c:spPr>
              <a:noFill/>
              <a:ln w="9525">
                <a:noFill/>
              </a:ln>
            </c:spPr>
          </c:marker>
          <c:cat>
            <c:numRef>
              <c:f>'26Grafik6_7'!$I$27:$I$39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'26Grafik6_7'!$N$27:$N$39</c:f>
              <c:numCache>
                <c:formatCode>0.0%</c:formatCode>
                <c:ptCount val="13"/>
                <c:pt idx="0">
                  <c:v>0.10578034682080925</c:v>
                </c:pt>
                <c:pt idx="1">
                  <c:v>9.4598982573871629E-2</c:v>
                </c:pt>
                <c:pt idx="2">
                  <c:v>0.10630702102340341</c:v>
                </c:pt>
                <c:pt idx="3">
                  <c:v>0.10235783633841886</c:v>
                </c:pt>
                <c:pt idx="4">
                  <c:v>0.10309278350515463</c:v>
                </c:pt>
                <c:pt idx="5">
                  <c:v>9.5250409447461423E-2</c:v>
                </c:pt>
                <c:pt idx="6">
                  <c:v>9.2740504082357123E-2</c:v>
                </c:pt>
                <c:pt idx="7">
                  <c:v>9.8827312275392473E-2</c:v>
                </c:pt>
                <c:pt idx="8">
                  <c:v>9.9375244045294811E-2</c:v>
                </c:pt>
                <c:pt idx="9">
                  <c:v>0.10674157303370786</c:v>
                </c:pt>
                <c:pt idx="10">
                  <c:v>0.11785345717234262</c:v>
                </c:pt>
                <c:pt idx="11">
                  <c:v>0.10986427273698834</c:v>
                </c:pt>
                <c:pt idx="12">
                  <c:v>0.10421862011637573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'26Grafik6_7'!$O$26</c:f>
              <c:strCache>
                <c:ptCount val="1"/>
                <c:pt idx="0">
                  <c:v>Lehrgänge im
10. Schuljahr</c:v>
                </c:pt>
              </c:strCache>
            </c:strRef>
          </c:tx>
          <c:spPr>
            <a:ln w="12700">
              <a:solidFill>
                <a:srgbClr val="3C2400"/>
              </a:solidFill>
              <a:prstDash val="solid"/>
            </a:ln>
          </c:spPr>
          <c:marker>
            <c:symbol val="star"/>
            <c:size val="5"/>
            <c:spPr>
              <a:noFill/>
              <a:ln w="9525">
                <a:noFill/>
              </a:ln>
            </c:spPr>
          </c:marker>
          <c:cat>
            <c:numRef>
              <c:f>'26Grafik6_7'!$I$27:$I$39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'26Grafik6_7'!$O$27:$O$39</c:f>
              <c:numCache>
                <c:formatCode>0.0%</c:formatCode>
                <c:ptCount val="13"/>
                <c:pt idx="0">
                  <c:v>0.20941672522839072</c:v>
                </c:pt>
                <c:pt idx="1">
                  <c:v>0.2131637995512341</c:v>
                </c:pt>
                <c:pt idx="2">
                  <c:v>0.19568452380952381</c:v>
                </c:pt>
                <c:pt idx="3">
                  <c:v>0.224609375</c:v>
                </c:pt>
                <c:pt idx="4">
                  <c:v>0.2361111111111111</c:v>
                </c:pt>
                <c:pt idx="5">
                  <c:v>0.14516129032258066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760192"/>
        <c:axId val="142770560"/>
      </c:lineChart>
      <c:catAx>
        <c:axId val="142760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770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2770560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76019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8482328482328478"/>
          <c:y val="0.15267205626014305"/>
          <c:w val="0.20790020790020791"/>
          <c:h val="0.654581054276612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6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Berlin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77</c:v>
              </c:pt>
              <c:pt idx="1">
                <c:v>14</c:v>
              </c:pt>
              <c:pt idx="2">
                <c:v>4</c:v>
              </c:pt>
              <c:pt idx="3">
                <c:v>3</c:v>
              </c:pt>
              <c:pt idx="4">
                <c:v>1</c:v>
              </c:pt>
            </c:numLit>
          </c:val>
        </c:ser>
        <c:ser>
          <c:idx val="1"/>
          <c:order val="1"/>
          <c:tx>
            <c:v>Berlin-West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79</c:v>
              </c:pt>
              <c:pt idx="1">
                <c:v>13</c:v>
              </c:pt>
              <c:pt idx="2">
                <c:v>3</c:v>
              </c:pt>
              <c:pt idx="3">
                <c:v>2</c:v>
              </c:pt>
              <c:pt idx="4">
                <c:v>1</c:v>
              </c:pt>
            </c:numLit>
          </c:val>
        </c:ser>
        <c:ser>
          <c:idx val="2"/>
          <c:order val="2"/>
          <c:tx>
            <c:v>Berlin-Ost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69</c:v>
              </c:pt>
              <c:pt idx="1">
                <c:v>22</c:v>
              </c:pt>
              <c:pt idx="2">
                <c:v>5</c:v>
              </c:pt>
              <c:pt idx="3">
                <c:v>5</c:v>
              </c:pt>
              <c:pt idx="4">
                <c:v>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2509952"/>
        <c:axId val="142511488"/>
      </c:barChart>
      <c:catAx>
        <c:axId val="142509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511488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251148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50995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diamond"/>
            <c:size val="7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3"/>
              <c:pt idx="0">
                <c:v>0.108758243921645</c:v>
              </c:pt>
              <c:pt idx="1">
                <c:v>0.101783104355451</c:v>
              </c:pt>
              <c:pt idx="2">
                <c:v>9.3422557767101302E-2</c:v>
              </c:pt>
              <c:pt idx="3">
                <c:v>8.9561898076037094E-2</c:v>
              </c:pt>
              <c:pt idx="4">
                <c:v>8.9960504122447701E-2</c:v>
              </c:pt>
              <c:pt idx="5">
                <c:v>8.4154186609026793E-2</c:v>
              </c:pt>
              <c:pt idx="6">
                <c:v>8.2694864170970994E-2</c:v>
              </c:pt>
              <c:pt idx="7">
                <c:v>8.1938236489232E-2</c:v>
              </c:pt>
              <c:pt idx="8">
                <c:v>7.9711646020632201E-2</c:v>
              </c:pt>
              <c:pt idx="9">
                <c:v>8.1011850773938202E-2</c:v>
              </c:pt>
              <c:pt idx="10">
                <c:v>7.8647736856901795E-2</c:v>
              </c:pt>
              <c:pt idx="11">
                <c:v>7.7160994605118993E-2</c:v>
              </c:pt>
              <c:pt idx="12">
                <c:v>7.8662083553675294E-2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diamond"/>
            <c:size val="7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527872"/>
        <c:axId val="142538240"/>
      </c:lineChart>
      <c:catAx>
        <c:axId val="142527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538240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2538240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527872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300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star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0.20194384449243999</c:v>
              </c:pt>
              <c:pt idx="1">
                <c:v>0.19352708058124099</c:v>
              </c:pt>
              <c:pt idx="2">
                <c:v>0.18421052631578899</c:v>
              </c:pt>
              <c:pt idx="3">
                <c:v>0.197368421052631</c:v>
              </c:pt>
              <c:pt idx="4">
                <c:v>0.20518064076346201</c:v>
              </c:pt>
              <c:pt idx="5">
                <c:v>0.18006644518272399</c:v>
              </c:pt>
              <c:pt idx="6">
                <c:v>0.20941672522839</c:v>
              </c:pt>
              <c:pt idx="7">
                <c:v>0.21316379955123399</c:v>
              </c:pt>
              <c:pt idx="8">
                <c:v>0.195684523809523</c:v>
              </c:pt>
              <c:pt idx="9">
                <c:v>0.224609375</c:v>
              </c:pt>
              <c:pt idx="10">
                <c:v>0.23611111111111099</c:v>
              </c:pt>
              <c:pt idx="11">
                <c:v>0.14516129032257999</c:v>
              </c:pt>
              <c:pt idx="12">
                <c:v>0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star"/>
            <c:size val="7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456320"/>
        <c:axId val="142458240"/>
      </c:lineChart>
      <c:catAx>
        <c:axId val="142456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458240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2458240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456320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square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0.224140026741217</c:v>
              </c:pt>
              <c:pt idx="1">
                <c:v>0.207567222871718</c:v>
              </c:pt>
              <c:pt idx="2">
                <c:v>0.21297346337037801</c:v>
              </c:pt>
              <c:pt idx="3">
                <c:v>0.19866583281217401</c:v>
              </c:pt>
              <c:pt idx="4">
                <c:v>0.19640499644561701</c:v>
              </c:pt>
              <c:pt idx="5">
                <c:v>0.18369876072449901</c:v>
              </c:pt>
              <c:pt idx="6">
                <c:v>0.17917059377945299</c:v>
              </c:pt>
              <c:pt idx="7">
                <c:v>0.17695224961213499</c:v>
              </c:pt>
              <c:pt idx="8">
                <c:v>0.19411382817571901</c:v>
              </c:pt>
              <c:pt idx="9">
                <c:v>0.201789935832489</c:v>
              </c:pt>
              <c:pt idx="10">
                <c:v>0.19985378780955801</c:v>
              </c:pt>
              <c:pt idx="11">
                <c:v>0.20778816199376901</c:v>
              </c:pt>
              <c:pt idx="12">
                <c:v>0.20502631296316101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square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1893632"/>
        <c:axId val="141895168"/>
      </c:lineChart>
      <c:catAx>
        <c:axId val="141893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895168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1895168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89363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triangle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8.6789294681172996E-2</c:v>
              </c:pt>
              <c:pt idx="1">
                <c:v>7.8549951585778099E-2</c:v>
              </c:pt>
              <c:pt idx="2">
                <c:v>6.8250640577684499E-2</c:v>
              </c:pt>
              <c:pt idx="3">
                <c:v>6.3255106826893504E-2</c:v>
              </c:pt>
              <c:pt idx="4">
                <c:v>6.14222624490878E-2</c:v>
              </c:pt>
              <c:pt idx="5">
                <c:v>5.6743356741792698E-2</c:v>
              </c:pt>
              <c:pt idx="6">
                <c:v>5.4833872622523802E-2</c:v>
              </c:pt>
              <c:pt idx="7">
                <c:v>5.3404605263157802E-2</c:v>
              </c:pt>
              <c:pt idx="8">
                <c:v>4.9427007175162303E-2</c:v>
              </c:pt>
              <c:pt idx="9">
                <c:v>4.7768497426811697E-2</c:v>
              </c:pt>
              <c:pt idx="10">
                <c:v>4.6330723232184699E-2</c:v>
              </c:pt>
              <c:pt idx="11">
                <c:v>4.7673615207023803E-2</c:v>
              </c:pt>
              <c:pt idx="12">
                <c:v>5.1305175610000503E-2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1927936"/>
        <c:axId val="141929856"/>
      </c:lineChart>
      <c:catAx>
        <c:axId val="141927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92985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1929856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927936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0.108909757214841</c:v>
              </c:pt>
              <c:pt idx="1">
                <c:v>0.11006120476752899</c:v>
              </c:pt>
              <c:pt idx="2">
                <c:v>9.8419820522824802E-2</c:v>
              </c:pt>
              <c:pt idx="3">
                <c:v>0.10072979547707001</c:v>
              </c:pt>
              <c:pt idx="4">
                <c:v>0.11387062738414</c:v>
              </c:pt>
              <c:pt idx="5">
                <c:v>0.110957324106113</c:v>
              </c:pt>
              <c:pt idx="6">
                <c:v>0.107618062736987</c:v>
              </c:pt>
              <c:pt idx="7">
                <c:v>0.103932220928728</c:v>
              </c:pt>
              <c:pt idx="8">
                <c:v>9.7280825128926302E-2</c:v>
              </c:pt>
              <c:pt idx="9">
                <c:v>9.0318126905597401E-2</c:v>
              </c:pt>
              <c:pt idx="10">
                <c:v>8.8856921544760395E-2</c:v>
              </c:pt>
              <c:pt idx="11">
                <c:v>9.2248235689481303E-2</c:v>
              </c:pt>
              <c:pt idx="12">
                <c:v>9.5603043186395106E-2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x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548352"/>
        <c:axId val="142562816"/>
      </c:lineChart>
      <c:catAx>
        <c:axId val="142548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56281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2562816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548352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circle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0.126309108219612</c:v>
              </c:pt>
              <c:pt idx="1">
                <c:v>0.12612893179694701</c:v>
              </c:pt>
              <c:pt idx="2">
                <c:v>0.13375702039609799</c:v>
              </c:pt>
              <c:pt idx="3">
                <c:v>0.13125000000000001</c:v>
              </c:pt>
              <c:pt idx="4">
                <c:v>0.13092930076256901</c:v>
              </c:pt>
              <c:pt idx="5">
                <c:v>0.110367486006327</c:v>
              </c:pt>
              <c:pt idx="6">
                <c:v>0.105780346820809</c:v>
              </c:pt>
              <c:pt idx="7">
                <c:v>9.4598982573871601E-2</c:v>
              </c:pt>
              <c:pt idx="8">
                <c:v>0.106307021023403</c:v>
              </c:pt>
              <c:pt idx="9">
                <c:v>0.102357836338418</c:v>
              </c:pt>
              <c:pt idx="10">
                <c:v>0.103092783505154</c:v>
              </c:pt>
              <c:pt idx="11">
                <c:v>9.5250409447461395E-2</c:v>
              </c:pt>
              <c:pt idx="12">
                <c:v>9.2740504082357095E-2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circle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583296"/>
        <c:axId val="142585216"/>
      </c:lineChart>
      <c:catAx>
        <c:axId val="142583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58521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2585216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583296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300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diamond"/>
            <c:size val="7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0.101783104355451</c:v>
              </c:pt>
              <c:pt idx="1">
                <c:v>9.3422557767101302E-2</c:v>
              </c:pt>
              <c:pt idx="2">
                <c:v>8.9561898076037094E-2</c:v>
              </c:pt>
              <c:pt idx="3">
                <c:v>8.9960504122447701E-2</c:v>
              </c:pt>
              <c:pt idx="4">
                <c:v>8.4154186609026793E-2</c:v>
              </c:pt>
              <c:pt idx="5">
                <c:v>8.2694864170970994E-2</c:v>
              </c:pt>
              <c:pt idx="6">
                <c:v>8.1938236489232E-2</c:v>
              </c:pt>
              <c:pt idx="7">
                <c:v>7.9711646020632201E-2</c:v>
              </c:pt>
              <c:pt idx="8">
                <c:v>8.1011850773938202E-2</c:v>
              </c:pt>
              <c:pt idx="9">
                <c:v>7.8647736856901795E-2</c:v>
              </c:pt>
              <c:pt idx="10">
                <c:v>7.7160994605118993E-2</c:v>
              </c:pt>
              <c:pt idx="11">
                <c:v>7.8662083553675294E-2</c:v>
              </c:pt>
              <c:pt idx="12">
                <c:v>7.9620598446024093E-2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diamond"/>
            <c:size val="7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0.112598655363928</c:v>
              </c:pt>
              <c:pt idx="1">
                <c:v>0.11172500571951401</c:v>
              </c:pt>
              <c:pt idx="2">
                <c:v>0.11465897374021</c:v>
              </c:pt>
              <c:pt idx="3">
                <c:v>0.119901941269525</c:v>
              </c:pt>
              <c:pt idx="4">
                <c:v>0.11714271010241301</c:v>
              </c:pt>
              <c:pt idx="5">
                <c:v>0.102026526490973</c:v>
              </c:pt>
              <c:pt idx="6">
                <c:v>0.121789922795611</c:v>
              </c:pt>
              <c:pt idx="7">
                <c:v>0.119101379624642</c:v>
              </c:pt>
              <c:pt idx="8">
                <c:v>0.123421474918021</c:v>
              </c:pt>
              <c:pt idx="9">
                <c:v>0.123659584722278</c:v>
              </c:pt>
              <c:pt idx="10">
                <c:v>0.13392893359834501</c:v>
              </c:pt>
              <c:pt idx="11">
                <c:v>0.135866249033885</c:v>
              </c:pt>
              <c:pt idx="12">
                <c:v>0.144703670028103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622080"/>
        <c:axId val="142632448"/>
      </c:lineChart>
      <c:catAx>
        <c:axId val="142622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632448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2632448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622080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star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1996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star"/>
            <c:size val="7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2652928"/>
        <c:axId val="142654848"/>
      </c:lineChart>
      <c:catAx>
        <c:axId val="142652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654848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2654848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65292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square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0.207567222871718</c:v>
              </c:pt>
              <c:pt idx="1">
                <c:v>0.21297346337037801</c:v>
              </c:pt>
              <c:pt idx="2">
                <c:v>0.19866583281217401</c:v>
              </c:pt>
              <c:pt idx="3">
                <c:v>0.19640499644561701</c:v>
              </c:pt>
              <c:pt idx="4">
                <c:v>0.18369876072449901</c:v>
              </c:pt>
              <c:pt idx="5">
                <c:v>0.17917059377945299</c:v>
              </c:pt>
              <c:pt idx="6">
                <c:v>0.17695224961213499</c:v>
              </c:pt>
              <c:pt idx="7">
                <c:v>0.19411382817571901</c:v>
              </c:pt>
              <c:pt idx="8">
                <c:v>0.201789935832489</c:v>
              </c:pt>
              <c:pt idx="9">
                <c:v>0.19985378780955801</c:v>
              </c:pt>
              <c:pt idx="10">
                <c:v>0.20778816199376901</c:v>
              </c:pt>
              <c:pt idx="11">
                <c:v>0.20502631296316101</c:v>
              </c:pt>
              <c:pt idx="12">
                <c:v>0.20513469078032101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square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3"/>
              <c:pt idx="0">
                <c:v>0.229886279094484</c:v>
              </c:pt>
              <c:pt idx="1">
                <c:v>0.25266500340213099</c:v>
              </c:pt>
              <c:pt idx="2">
                <c:v>0.25328330206378902</c:v>
              </c:pt>
              <c:pt idx="3">
                <c:v>0.24647100639788699</c:v>
              </c:pt>
              <c:pt idx="4">
                <c:v>0.246806482364156</c:v>
              </c:pt>
              <c:pt idx="5">
                <c:v>0.26107445805843499</c:v>
              </c:pt>
              <c:pt idx="6">
                <c:v>0.24780210308567399</c:v>
              </c:pt>
              <c:pt idx="7">
                <c:v>0.26065786626271298</c:v>
              </c:pt>
              <c:pt idx="8">
                <c:v>0.28284363390746298</c:v>
              </c:pt>
              <c:pt idx="9">
                <c:v>0.291784702549575</c:v>
              </c:pt>
              <c:pt idx="10">
                <c:v>0.33219106957424699</c:v>
              </c:pt>
              <c:pt idx="11">
                <c:v>0.34765331328536098</c:v>
              </c:pt>
              <c:pt idx="12">
                <c:v>0.380801821171114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330688"/>
        <c:axId val="143349248"/>
      </c:lineChart>
      <c:catAx>
        <c:axId val="14333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349248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3349248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33068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triangle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7.8549951585778099E-2</c:v>
              </c:pt>
              <c:pt idx="1">
                <c:v>6.8250640577684499E-2</c:v>
              </c:pt>
              <c:pt idx="2">
                <c:v>6.3255106826893504E-2</c:v>
              </c:pt>
              <c:pt idx="3">
                <c:v>6.14222624490878E-2</c:v>
              </c:pt>
              <c:pt idx="4">
                <c:v>5.6743356741792698E-2</c:v>
              </c:pt>
              <c:pt idx="5">
                <c:v>5.4833872622523802E-2</c:v>
              </c:pt>
              <c:pt idx="6">
                <c:v>5.3404605263157802E-2</c:v>
              </c:pt>
              <c:pt idx="7">
                <c:v>4.9427007175162303E-2</c:v>
              </c:pt>
              <c:pt idx="8">
                <c:v>4.7768497426811697E-2</c:v>
              </c:pt>
              <c:pt idx="9">
                <c:v>4.6330723232184699E-2</c:v>
              </c:pt>
              <c:pt idx="10">
                <c:v>4.7673615207023803E-2</c:v>
              </c:pt>
              <c:pt idx="11">
                <c:v>5.1305175610000503E-2</c:v>
              </c:pt>
              <c:pt idx="12">
                <c:v>5.2783093435393898E-2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3"/>
              <c:pt idx="0">
                <c:v>8.8113883839842297E-2</c:v>
              </c:pt>
              <c:pt idx="1">
                <c:v>8.4972213903031502E-2</c:v>
              </c:pt>
              <c:pt idx="2">
                <c:v>8.0932895566805205E-2</c:v>
              </c:pt>
              <c:pt idx="3">
                <c:v>8.46584791123733E-2</c:v>
              </c:pt>
              <c:pt idx="4">
                <c:v>7.9844221655692299E-2</c:v>
              </c:pt>
              <c:pt idx="5">
                <c:v>5.3081840423013102E-2</c:v>
              </c:pt>
              <c:pt idx="6">
                <c:v>8.2154605263157807E-2</c:v>
              </c:pt>
              <c:pt idx="7">
                <c:v>7.6274356445744207E-2</c:v>
              </c:pt>
              <c:pt idx="8">
                <c:v>7.4968362439888594E-2</c:v>
              </c:pt>
              <c:pt idx="9">
                <c:v>7.5595839830029196E-2</c:v>
              </c:pt>
              <c:pt idx="10">
                <c:v>8.5185622082539797E-2</c:v>
              </c:pt>
              <c:pt idx="11">
                <c:v>8.4089049217562606E-2</c:v>
              </c:pt>
              <c:pt idx="12">
                <c:v>9.07563025210084E-2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382016"/>
        <c:axId val="143383936"/>
      </c:lineChart>
      <c:catAx>
        <c:axId val="143382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38393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3383936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382016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0.11006120476752899</c:v>
              </c:pt>
              <c:pt idx="1">
                <c:v>9.8419820522824802E-2</c:v>
              </c:pt>
              <c:pt idx="2">
                <c:v>0.10072979547707001</c:v>
              </c:pt>
              <c:pt idx="3">
                <c:v>0.11387062738414</c:v>
              </c:pt>
              <c:pt idx="4">
                <c:v>0.110957324106113</c:v>
              </c:pt>
              <c:pt idx="5">
                <c:v>0.107618062736987</c:v>
              </c:pt>
              <c:pt idx="6">
                <c:v>0.103932220928728</c:v>
              </c:pt>
              <c:pt idx="7">
                <c:v>9.7280825128926302E-2</c:v>
              </c:pt>
              <c:pt idx="8">
                <c:v>9.0318126905597401E-2</c:v>
              </c:pt>
              <c:pt idx="9">
                <c:v>8.8856921544760395E-2</c:v>
              </c:pt>
              <c:pt idx="10">
                <c:v>9.2248235689481303E-2</c:v>
              </c:pt>
              <c:pt idx="11">
                <c:v>9.5603043186395106E-2</c:v>
              </c:pt>
              <c:pt idx="12">
                <c:v>0.10253734622144101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x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3"/>
              <c:pt idx="0">
                <c:v>0.11618168152045499</c:v>
              </c:pt>
              <c:pt idx="1">
                <c:v>0.124268435427233</c:v>
              </c:pt>
              <c:pt idx="2">
                <c:v>0.14469772051536101</c:v>
              </c:pt>
              <c:pt idx="3">
                <c:v>0.16500284067851601</c:v>
              </c:pt>
              <c:pt idx="4">
                <c:v>0.16024605920799601</c:v>
              </c:pt>
              <c:pt idx="5">
                <c:v>0.15766976904515601</c:v>
              </c:pt>
              <c:pt idx="6">
                <c:v>0.15036864571206801</c:v>
              </c:pt>
              <c:pt idx="7">
                <c:v>0.15037505860290601</c:v>
              </c:pt>
              <c:pt idx="8">
                <c:v>0.14767301386411999</c:v>
              </c:pt>
              <c:pt idx="9">
                <c:v>0.149164545756335</c:v>
              </c:pt>
              <c:pt idx="10">
                <c:v>0.16276464657779699</c:v>
              </c:pt>
              <c:pt idx="11">
                <c:v>0.16944506601029299</c:v>
              </c:pt>
              <c:pt idx="12">
                <c:v>0.19057557117750401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461760"/>
        <c:axId val="143488512"/>
      </c:lineChart>
      <c:catAx>
        <c:axId val="143461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488512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3488512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461760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circle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0.12612893179694701</c:v>
              </c:pt>
              <c:pt idx="1">
                <c:v>0.13375702039609799</c:v>
              </c:pt>
              <c:pt idx="2">
                <c:v>0.13125000000000001</c:v>
              </c:pt>
              <c:pt idx="3">
                <c:v>0.13092930076256901</c:v>
              </c:pt>
              <c:pt idx="4">
                <c:v>0.110367486006327</c:v>
              </c:pt>
              <c:pt idx="5">
                <c:v>0.105780346820809</c:v>
              </c:pt>
              <c:pt idx="6">
                <c:v>9.4598982573871601E-2</c:v>
              </c:pt>
              <c:pt idx="7">
                <c:v>0.106307021023403</c:v>
              </c:pt>
              <c:pt idx="8">
                <c:v>0.102357836338418</c:v>
              </c:pt>
              <c:pt idx="9">
                <c:v>0.103092783505154</c:v>
              </c:pt>
              <c:pt idx="10">
                <c:v>9.5250409447461395E-2</c:v>
              </c:pt>
              <c:pt idx="11">
                <c:v>9.2740504082357095E-2</c:v>
              </c:pt>
              <c:pt idx="12">
                <c:v>9.8827312275392404E-2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circle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3"/>
              <c:pt idx="0">
                <c:v>0.141856119588913</c:v>
              </c:pt>
              <c:pt idx="1">
                <c:v>0.132574637895359</c:v>
              </c:pt>
              <c:pt idx="2">
                <c:v>0.15347222222222201</c:v>
              </c:pt>
              <c:pt idx="3">
                <c:v>0.159234845547369</c:v>
              </c:pt>
              <c:pt idx="4">
                <c:v>0.15685081528352299</c:v>
              </c:pt>
              <c:pt idx="5">
                <c:v>0.151676300578034</c:v>
              </c:pt>
              <c:pt idx="6">
                <c:v>0.15748457625284101</c:v>
              </c:pt>
              <c:pt idx="7">
                <c:v>0.172649742165807</c:v>
              </c:pt>
              <c:pt idx="8">
                <c:v>0.16042533518261601</c:v>
              </c:pt>
              <c:pt idx="9">
                <c:v>0.158762886597938</c:v>
              </c:pt>
              <c:pt idx="10">
                <c:v>0.17274372898887999</c:v>
              </c:pt>
              <c:pt idx="11">
                <c:v>0.18272985445509399</c:v>
              </c:pt>
              <c:pt idx="12">
                <c:v>0.19576319273690099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521280"/>
        <c:axId val="143523200"/>
      </c:lineChart>
      <c:catAx>
        <c:axId val="143521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523200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3523200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521280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diamond"/>
            <c:size val="7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0.101783104355451</c:v>
              </c:pt>
              <c:pt idx="1">
                <c:v>9.3422557767101302E-2</c:v>
              </c:pt>
              <c:pt idx="2">
                <c:v>8.9561898076037094E-2</c:v>
              </c:pt>
              <c:pt idx="3">
                <c:v>8.9960504122447701E-2</c:v>
              </c:pt>
              <c:pt idx="4">
                <c:v>8.4154186609026793E-2</c:v>
              </c:pt>
              <c:pt idx="5">
                <c:v>8.2694864170970994E-2</c:v>
              </c:pt>
              <c:pt idx="6">
                <c:v>8.1938236489232E-2</c:v>
              </c:pt>
              <c:pt idx="7">
                <c:v>7.9711646020632201E-2</c:v>
              </c:pt>
              <c:pt idx="8">
                <c:v>8.1011850773938202E-2</c:v>
              </c:pt>
              <c:pt idx="9">
                <c:v>7.8647736856901795E-2</c:v>
              </c:pt>
              <c:pt idx="10">
                <c:v>7.7160994605118993E-2</c:v>
              </c:pt>
              <c:pt idx="11">
                <c:v>7.8662083553675294E-2</c:v>
              </c:pt>
              <c:pt idx="12">
                <c:v>7.9620598446024093E-2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diamond"/>
            <c:size val="7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numLit>
          </c:cat>
          <c:val>
            <c:numLit>
              <c:formatCode>General</c:formatCode>
              <c:ptCount val="13"/>
              <c:pt idx="0">
                <c:v>0.112598655363928</c:v>
              </c:pt>
              <c:pt idx="1">
                <c:v>0.11172500571951401</c:v>
              </c:pt>
              <c:pt idx="2">
                <c:v>0.11465897374021</c:v>
              </c:pt>
              <c:pt idx="3">
                <c:v>0.119901941269525</c:v>
              </c:pt>
              <c:pt idx="4">
                <c:v>0.11714271010241301</c:v>
              </c:pt>
              <c:pt idx="5">
                <c:v>0.102026526490973</c:v>
              </c:pt>
              <c:pt idx="6">
                <c:v>0.121789922795611</c:v>
              </c:pt>
              <c:pt idx="7">
                <c:v>0.119101379624642</c:v>
              </c:pt>
              <c:pt idx="8">
                <c:v>0.123421474918021</c:v>
              </c:pt>
              <c:pt idx="9">
                <c:v>0.123659584722278</c:v>
              </c:pt>
              <c:pt idx="10">
                <c:v>0.13392893359834501</c:v>
              </c:pt>
              <c:pt idx="11">
                <c:v>0.135866249033885</c:v>
              </c:pt>
              <c:pt idx="12">
                <c:v>0.144703670028103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543680"/>
        <c:axId val="143570432"/>
      </c:lineChart>
      <c:catAx>
        <c:axId val="143543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570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570432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543680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star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1996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star"/>
            <c:size val="7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587968"/>
        <c:axId val="143587200"/>
      </c:lineChart>
      <c:catAx>
        <c:axId val="143587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587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587200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58796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square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0.207567222871718</c:v>
              </c:pt>
              <c:pt idx="1">
                <c:v>0.21297346337037801</c:v>
              </c:pt>
              <c:pt idx="2">
                <c:v>0.19866583281217401</c:v>
              </c:pt>
              <c:pt idx="3">
                <c:v>0.19640499644561701</c:v>
              </c:pt>
              <c:pt idx="4">
                <c:v>0.18369876072449901</c:v>
              </c:pt>
              <c:pt idx="5">
                <c:v>0.17917059377945299</c:v>
              </c:pt>
              <c:pt idx="6">
                <c:v>0.17695224961213499</c:v>
              </c:pt>
              <c:pt idx="7">
                <c:v>0.19411382817571901</c:v>
              </c:pt>
              <c:pt idx="8">
                <c:v>0.201789935832489</c:v>
              </c:pt>
              <c:pt idx="9">
                <c:v>0.19985378780955801</c:v>
              </c:pt>
              <c:pt idx="10">
                <c:v>0.20778816199376901</c:v>
              </c:pt>
              <c:pt idx="11">
                <c:v>0.20502631296316101</c:v>
              </c:pt>
              <c:pt idx="12">
                <c:v>0.20513469078032101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square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3"/>
              <c:pt idx="0">
                <c:v>0.229886279094484</c:v>
              </c:pt>
              <c:pt idx="1">
                <c:v>0.25266500340213099</c:v>
              </c:pt>
              <c:pt idx="2">
                <c:v>0.25328330206378902</c:v>
              </c:pt>
              <c:pt idx="3">
                <c:v>0.24647100639788699</c:v>
              </c:pt>
              <c:pt idx="4">
                <c:v>0.246806482364156</c:v>
              </c:pt>
              <c:pt idx="5">
                <c:v>0.26107445805843499</c:v>
              </c:pt>
              <c:pt idx="6">
                <c:v>0.24780210308567399</c:v>
              </c:pt>
              <c:pt idx="7">
                <c:v>0.26065786626271298</c:v>
              </c:pt>
              <c:pt idx="8">
                <c:v>0.28284363390746298</c:v>
              </c:pt>
              <c:pt idx="9">
                <c:v>0.291784702549575</c:v>
              </c:pt>
              <c:pt idx="10">
                <c:v>0.33219106957424699</c:v>
              </c:pt>
              <c:pt idx="11">
                <c:v>0.34765331328536098</c:v>
              </c:pt>
              <c:pt idx="12">
                <c:v>0.380801821171114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105408"/>
        <c:axId val="143111680"/>
      </c:lineChart>
      <c:catAx>
        <c:axId val="143105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111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111680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10540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triangle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7.8549951585778099E-2</c:v>
              </c:pt>
              <c:pt idx="1">
                <c:v>6.8250640577684499E-2</c:v>
              </c:pt>
              <c:pt idx="2">
                <c:v>6.3255106826893504E-2</c:v>
              </c:pt>
              <c:pt idx="3">
                <c:v>6.14222624490878E-2</c:v>
              </c:pt>
              <c:pt idx="4">
                <c:v>5.6743356741792698E-2</c:v>
              </c:pt>
              <c:pt idx="5">
                <c:v>5.4833872622523802E-2</c:v>
              </c:pt>
              <c:pt idx="6">
                <c:v>5.3404605263157802E-2</c:v>
              </c:pt>
              <c:pt idx="7">
                <c:v>4.9427007175162303E-2</c:v>
              </c:pt>
              <c:pt idx="8">
                <c:v>4.7768497426811697E-2</c:v>
              </c:pt>
              <c:pt idx="9">
                <c:v>4.6330723232184699E-2</c:v>
              </c:pt>
              <c:pt idx="10">
                <c:v>4.7673615207023803E-2</c:v>
              </c:pt>
              <c:pt idx="11">
                <c:v>5.1305175610000503E-2</c:v>
              </c:pt>
              <c:pt idx="12">
                <c:v>5.2783093435393898E-2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3"/>
              <c:pt idx="0">
                <c:v>8.8113883839842297E-2</c:v>
              </c:pt>
              <c:pt idx="1">
                <c:v>8.4972213903031502E-2</c:v>
              </c:pt>
              <c:pt idx="2">
                <c:v>8.0932895566805205E-2</c:v>
              </c:pt>
              <c:pt idx="3">
                <c:v>8.46584791123733E-2</c:v>
              </c:pt>
              <c:pt idx="4">
                <c:v>7.9844221655692299E-2</c:v>
              </c:pt>
              <c:pt idx="5">
                <c:v>5.3081840423013102E-2</c:v>
              </c:pt>
              <c:pt idx="6">
                <c:v>8.2154605263157807E-2</c:v>
              </c:pt>
              <c:pt idx="7">
                <c:v>7.6274356445744207E-2</c:v>
              </c:pt>
              <c:pt idx="8">
                <c:v>7.4968362439888594E-2</c:v>
              </c:pt>
              <c:pt idx="9">
                <c:v>7.5595839830029196E-2</c:v>
              </c:pt>
              <c:pt idx="10">
                <c:v>8.5185622082539797E-2</c:v>
              </c:pt>
              <c:pt idx="11">
                <c:v>8.4089049217562606E-2</c:v>
              </c:pt>
              <c:pt idx="12">
                <c:v>9.07563025210084E-2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132160"/>
        <c:axId val="143134080"/>
      </c:lineChart>
      <c:catAx>
        <c:axId val="143132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1340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134080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132160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0.11006120476752899</c:v>
              </c:pt>
              <c:pt idx="1">
                <c:v>9.8419820522824802E-2</c:v>
              </c:pt>
              <c:pt idx="2">
                <c:v>0.10072979547707001</c:v>
              </c:pt>
              <c:pt idx="3">
                <c:v>0.11387062738414</c:v>
              </c:pt>
              <c:pt idx="4">
                <c:v>0.110957324106113</c:v>
              </c:pt>
              <c:pt idx="5">
                <c:v>0.107618062736987</c:v>
              </c:pt>
              <c:pt idx="6">
                <c:v>0.103932220928728</c:v>
              </c:pt>
              <c:pt idx="7">
                <c:v>9.7280825128926302E-2</c:v>
              </c:pt>
              <c:pt idx="8">
                <c:v>9.0318126905597401E-2</c:v>
              </c:pt>
              <c:pt idx="9">
                <c:v>8.8856921544760395E-2</c:v>
              </c:pt>
              <c:pt idx="10">
                <c:v>9.2248235689481303E-2</c:v>
              </c:pt>
              <c:pt idx="11">
                <c:v>9.5603043186395106E-2</c:v>
              </c:pt>
              <c:pt idx="12">
                <c:v>0.10253734622144101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x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3"/>
              <c:pt idx="0">
                <c:v>0.11618168152045499</c:v>
              </c:pt>
              <c:pt idx="1">
                <c:v>0.124268435427233</c:v>
              </c:pt>
              <c:pt idx="2">
                <c:v>0.14469772051536101</c:v>
              </c:pt>
              <c:pt idx="3">
                <c:v>0.16500284067851601</c:v>
              </c:pt>
              <c:pt idx="4">
                <c:v>0.16024605920799601</c:v>
              </c:pt>
              <c:pt idx="5">
                <c:v>0.15766976904515601</c:v>
              </c:pt>
              <c:pt idx="6">
                <c:v>0.15036864571206801</c:v>
              </c:pt>
              <c:pt idx="7">
                <c:v>0.15037505860290601</c:v>
              </c:pt>
              <c:pt idx="8">
                <c:v>0.14767301386411999</c:v>
              </c:pt>
              <c:pt idx="9">
                <c:v>0.149164545756335</c:v>
              </c:pt>
              <c:pt idx="10">
                <c:v>0.16276464657779699</c:v>
              </c:pt>
              <c:pt idx="11">
                <c:v>0.16944506601029299</c:v>
              </c:pt>
              <c:pt idx="12">
                <c:v>0.19057557117750401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146368"/>
        <c:axId val="143181312"/>
      </c:lineChart>
      <c:catAx>
        <c:axId val="143146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181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181312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146368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circle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0.12612893179694701</c:v>
              </c:pt>
              <c:pt idx="1">
                <c:v>0.13375702039609799</c:v>
              </c:pt>
              <c:pt idx="2">
                <c:v>0.13125000000000001</c:v>
              </c:pt>
              <c:pt idx="3">
                <c:v>0.13092930076256901</c:v>
              </c:pt>
              <c:pt idx="4">
                <c:v>0.110367486006327</c:v>
              </c:pt>
              <c:pt idx="5">
                <c:v>0.105780346820809</c:v>
              </c:pt>
              <c:pt idx="6">
                <c:v>9.4598982573871601E-2</c:v>
              </c:pt>
              <c:pt idx="7">
                <c:v>0.106307021023403</c:v>
              </c:pt>
              <c:pt idx="8">
                <c:v>0.102357836338418</c:v>
              </c:pt>
              <c:pt idx="9">
                <c:v>0.103092783505154</c:v>
              </c:pt>
              <c:pt idx="10">
                <c:v>9.5250409447461395E-2</c:v>
              </c:pt>
              <c:pt idx="11">
                <c:v>9.2740504082357095E-2</c:v>
              </c:pt>
              <c:pt idx="12">
                <c:v>9.8827312275392404E-2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circle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3"/>
              <c:pt idx="0">
                <c:v>0.141856119588913</c:v>
              </c:pt>
              <c:pt idx="1">
                <c:v>0.132574637895359</c:v>
              </c:pt>
              <c:pt idx="2">
                <c:v>0.15347222222222201</c:v>
              </c:pt>
              <c:pt idx="3">
                <c:v>0.159234845547369</c:v>
              </c:pt>
              <c:pt idx="4">
                <c:v>0.15685081528352299</c:v>
              </c:pt>
              <c:pt idx="5">
                <c:v>0.151676300578034</c:v>
              </c:pt>
              <c:pt idx="6">
                <c:v>0.15748457625284101</c:v>
              </c:pt>
              <c:pt idx="7">
                <c:v>0.172649742165807</c:v>
              </c:pt>
              <c:pt idx="8">
                <c:v>0.16042533518261601</c:v>
              </c:pt>
              <c:pt idx="9">
                <c:v>0.158762886597938</c:v>
              </c:pt>
              <c:pt idx="10">
                <c:v>0.17274372898887999</c:v>
              </c:pt>
              <c:pt idx="11">
                <c:v>0.18272985445509399</c:v>
              </c:pt>
              <c:pt idx="12">
                <c:v>0.19576319273690099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205888"/>
        <c:axId val="143207808"/>
      </c:lineChart>
      <c:catAx>
        <c:axId val="143205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2078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207808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205888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3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diamond"/>
            <c:size val="7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</c:numLit>
          </c:cat>
          <c:val>
            <c:numLit>
              <c:formatCode>General</c:formatCode>
              <c:ptCount val="13"/>
              <c:pt idx="0">
                <c:v>9.3422557767101302E-2</c:v>
              </c:pt>
              <c:pt idx="1">
                <c:v>8.9561898076037094E-2</c:v>
              </c:pt>
              <c:pt idx="2">
                <c:v>8.9960504122447701E-2</c:v>
              </c:pt>
              <c:pt idx="3">
                <c:v>8.4154186609026793E-2</c:v>
              </c:pt>
              <c:pt idx="4">
                <c:v>8.2694864170970994E-2</c:v>
              </c:pt>
              <c:pt idx="5">
                <c:v>8.1938236489232E-2</c:v>
              </c:pt>
              <c:pt idx="6">
                <c:v>7.9711646020632201E-2</c:v>
              </c:pt>
              <c:pt idx="7">
                <c:v>8.1011850773938202E-2</c:v>
              </c:pt>
              <c:pt idx="8">
                <c:v>7.8647736856901795E-2</c:v>
              </c:pt>
              <c:pt idx="9">
                <c:v>7.7160994605118993E-2</c:v>
              </c:pt>
              <c:pt idx="10">
                <c:v>7.8662083553675294E-2</c:v>
              </c:pt>
              <c:pt idx="11">
                <c:v>7.9620598446024093E-2</c:v>
              </c:pt>
              <c:pt idx="12">
                <c:v>8.4105653382761797E-2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diamond"/>
            <c:size val="7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3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</c:numLit>
          </c:cat>
          <c:val>
            <c:numLit>
              <c:formatCode>General</c:formatCode>
              <c:ptCount val="13"/>
              <c:pt idx="0">
                <c:v>0.11172500571951401</c:v>
              </c:pt>
              <c:pt idx="1">
                <c:v>0.11465897374021</c:v>
              </c:pt>
              <c:pt idx="2">
                <c:v>0.119901941269525</c:v>
              </c:pt>
              <c:pt idx="3">
                <c:v>0.11714271010241301</c:v>
              </c:pt>
              <c:pt idx="4">
                <c:v>0.102026526490973</c:v>
              </c:pt>
              <c:pt idx="5">
                <c:v>0.121789922795611</c:v>
              </c:pt>
              <c:pt idx="6">
                <c:v>0.119101379624642</c:v>
              </c:pt>
              <c:pt idx="7">
                <c:v>0.123421474918021</c:v>
              </c:pt>
              <c:pt idx="8">
                <c:v>0.123659584722278</c:v>
              </c:pt>
              <c:pt idx="9">
                <c:v>0.13392893359834501</c:v>
              </c:pt>
              <c:pt idx="10">
                <c:v>0.135866249033885</c:v>
              </c:pt>
              <c:pt idx="11">
                <c:v>0.144703670028103</c:v>
              </c:pt>
              <c:pt idx="12">
                <c:v>0.15919622546128501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224192"/>
        <c:axId val="143246848"/>
      </c:lineChart>
      <c:catAx>
        <c:axId val="14322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246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246848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224192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300"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star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1997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star"/>
            <c:size val="7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"/>
              <c:pt idx="0">
                <c:v>0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283712"/>
        <c:axId val="143285632"/>
      </c:lineChart>
      <c:catAx>
        <c:axId val="14328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2856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285632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28371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square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0.21297346337037801</c:v>
              </c:pt>
              <c:pt idx="1">
                <c:v>0.19866583281217401</c:v>
              </c:pt>
              <c:pt idx="2">
                <c:v>0.19640499644561701</c:v>
              </c:pt>
              <c:pt idx="3">
                <c:v>0.18369876072449901</c:v>
              </c:pt>
              <c:pt idx="4">
                <c:v>0.17917059377945299</c:v>
              </c:pt>
              <c:pt idx="5">
                <c:v>0.17695224961213499</c:v>
              </c:pt>
              <c:pt idx="6">
                <c:v>0.19411382817571901</c:v>
              </c:pt>
              <c:pt idx="7">
                <c:v>0.201789935832489</c:v>
              </c:pt>
              <c:pt idx="8">
                <c:v>0.19985378780955801</c:v>
              </c:pt>
              <c:pt idx="9">
                <c:v>0.20778816199376901</c:v>
              </c:pt>
              <c:pt idx="10">
                <c:v>0.20502631296316101</c:v>
              </c:pt>
              <c:pt idx="11">
                <c:v>0.20513469078032101</c:v>
              </c:pt>
              <c:pt idx="12">
                <c:v>0.21793372319688101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square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3"/>
              <c:pt idx="0">
                <c:v>0.25266500340213099</c:v>
              </c:pt>
              <c:pt idx="1">
                <c:v>0.25328330206378902</c:v>
              </c:pt>
              <c:pt idx="2">
                <c:v>0.24647100639788699</c:v>
              </c:pt>
              <c:pt idx="3">
                <c:v>0.246806482364156</c:v>
              </c:pt>
              <c:pt idx="4">
                <c:v>0.26107445805843499</c:v>
              </c:pt>
              <c:pt idx="5">
                <c:v>0.24780210308567399</c:v>
              </c:pt>
              <c:pt idx="6">
                <c:v>0.26065786626271298</c:v>
              </c:pt>
              <c:pt idx="7">
                <c:v>0.28284363390746298</c:v>
              </c:pt>
              <c:pt idx="8">
                <c:v>0.291784702549575</c:v>
              </c:pt>
              <c:pt idx="9">
                <c:v>0.33219106957424699</c:v>
              </c:pt>
              <c:pt idx="10">
                <c:v>0.34765331328536098</c:v>
              </c:pt>
              <c:pt idx="11">
                <c:v>0.380801821171114</c:v>
              </c:pt>
              <c:pt idx="12">
                <c:v>0.37881741390513302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306112"/>
        <c:axId val="143324672"/>
      </c:lineChart>
      <c:catAx>
        <c:axId val="143306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3246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324672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30611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triangle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6.8250640577684499E-2</c:v>
              </c:pt>
              <c:pt idx="1">
                <c:v>6.3255106826893504E-2</c:v>
              </c:pt>
              <c:pt idx="2">
                <c:v>6.14222624490878E-2</c:v>
              </c:pt>
              <c:pt idx="3">
                <c:v>5.6743356741792698E-2</c:v>
              </c:pt>
              <c:pt idx="4">
                <c:v>5.4833872622523802E-2</c:v>
              </c:pt>
              <c:pt idx="5">
                <c:v>5.3404605263157802E-2</c:v>
              </c:pt>
              <c:pt idx="6">
                <c:v>4.9427007175162303E-2</c:v>
              </c:pt>
              <c:pt idx="7">
                <c:v>4.7768497426811697E-2</c:v>
              </c:pt>
              <c:pt idx="8">
                <c:v>4.6330723232184699E-2</c:v>
              </c:pt>
              <c:pt idx="9">
                <c:v>4.7673615207023803E-2</c:v>
              </c:pt>
              <c:pt idx="10">
                <c:v>5.1305175610000503E-2</c:v>
              </c:pt>
              <c:pt idx="11">
                <c:v>5.2783093435393898E-2</c:v>
              </c:pt>
              <c:pt idx="12">
                <c:v>5.6269345829946901E-2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3"/>
              <c:pt idx="0">
                <c:v>8.4972213903031502E-2</c:v>
              </c:pt>
              <c:pt idx="1">
                <c:v>8.0932895566805205E-2</c:v>
              </c:pt>
              <c:pt idx="2">
                <c:v>8.46584791123733E-2</c:v>
              </c:pt>
              <c:pt idx="3">
                <c:v>7.9844221655692299E-2</c:v>
              </c:pt>
              <c:pt idx="4">
                <c:v>5.3081840423013102E-2</c:v>
              </c:pt>
              <c:pt idx="5">
                <c:v>8.2154605263157807E-2</c:v>
              </c:pt>
              <c:pt idx="6">
                <c:v>7.6274356445744207E-2</c:v>
              </c:pt>
              <c:pt idx="7">
                <c:v>7.4968362439888594E-2</c:v>
              </c:pt>
              <c:pt idx="8">
                <c:v>7.5595839830029196E-2</c:v>
              </c:pt>
              <c:pt idx="9">
                <c:v>8.5185622082539797E-2</c:v>
              </c:pt>
              <c:pt idx="10">
                <c:v>8.4089049217562606E-2</c:v>
              </c:pt>
              <c:pt idx="11">
                <c:v>9.07563025210084E-2</c:v>
              </c:pt>
              <c:pt idx="12">
                <c:v>0.10665928859222799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000512"/>
        <c:axId val="144002432"/>
      </c:lineChart>
      <c:catAx>
        <c:axId val="144000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002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4002432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000512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9.8419820522824802E-2</c:v>
              </c:pt>
              <c:pt idx="1">
                <c:v>0.10072979547707001</c:v>
              </c:pt>
              <c:pt idx="2">
                <c:v>0.11387062738414</c:v>
              </c:pt>
              <c:pt idx="3">
                <c:v>0.110957324106113</c:v>
              </c:pt>
              <c:pt idx="4">
                <c:v>0.107618062736987</c:v>
              </c:pt>
              <c:pt idx="5">
                <c:v>0.103932220928728</c:v>
              </c:pt>
              <c:pt idx="6">
                <c:v>9.7280825128926302E-2</c:v>
              </c:pt>
              <c:pt idx="7">
                <c:v>9.0318126905597401E-2</c:v>
              </c:pt>
              <c:pt idx="8">
                <c:v>8.8856921544760395E-2</c:v>
              </c:pt>
              <c:pt idx="9">
                <c:v>9.2248235689481303E-2</c:v>
              </c:pt>
              <c:pt idx="10">
                <c:v>9.5603043186395106E-2</c:v>
              </c:pt>
              <c:pt idx="11">
                <c:v>0.10253734622144101</c:v>
              </c:pt>
              <c:pt idx="12">
                <c:v>0.106182235195996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x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3"/>
              <c:pt idx="0">
                <c:v>0.124268435427233</c:v>
              </c:pt>
              <c:pt idx="1">
                <c:v>0.14469772051536101</c:v>
              </c:pt>
              <c:pt idx="2">
                <c:v>0.16500284067851601</c:v>
              </c:pt>
              <c:pt idx="3">
                <c:v>0.16024605920799601</c:v>
              </c:pt>
              <c:pt idx="4">
                <c:v>0.15766976904515601</c:v>
              </c:pt>
              <c:pt idx="5">
                <c:v>0.15036864571206801</c:v>
              </c:pt>
              <c:pt idx="6">
                <c:v>0.15037505860290601</c:v>
              </c:pt>
              <c:pt idx="7">
                <c:v>0.14767301386411999</c:v>
              </c:pt>
              <c:pt idx="8">
                <c:v>0.149164545756335</c:v>
              </c:pt>
              <c:pt idx="9">
                <c:v>0.16276464657779699</c:v>
              </c:pt>
              <c:pt idx="10">
                <c:v>0.16944506601029299</c:v>
              </c:pt>
              <c:pt idx="11">
                <c:v>0.19057557117750401</c:v>
              </c:pt>
              <c:pt idx="12">
                <c:v>0.20173060884069999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035200"/>
        <c:axId val="144041472"/>
      </c:lineChart>
      <c:catAx>
        <c:axId val="144035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0414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4041472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035200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Ausländer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circle"/>
            <c:size val="6"/>
            <c:spPr>
              <a:noFill/>
              <a:ln w="9525">
                <a:noFill/>
              </a:ln>
            </c:spPr>
          </c:marker>
          <c:cat>
            <c:numLit>
              <c:formatCode>General</c:formatCode>
              <c:ptCount val="14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  <c:pt idx="12">
                <c:v>2009</c:v>
              </c:pt>
              <c:pt idx="13">
                <c:v>0</c:v>
              </c:pt>
            </c:numLit>
          </c:cat>
          <c:val>
            <c:numLit>
              <c:formatCode>General</c:formatCode>
              <c:ptCount val="13"/>
              <c:pt idx="0">
                <c:v>0.13375702039609799</c:v>
              </c:pt>
              <c:pt idx="1">
                <c:v>0.13125000000000001</c:v>
              </c:pt>
              <c:pt idx="2">
                <c:v>0.13092930076256901</c:v>
              </c:pt>
              <c:pt idx="3">
                <c:v>0.110367486006327</c:v>
              </c:pt>
              <c:pt idx="4">
                <c:v>0.105780346820809</c:v>
              </c:pt>
              <c:pt idx="5">
                <c:v>9.4598982573871601E-2</c:v>
              </c:pt>
              <c:pt idx="6">
                <c:v>0.106307021023403</c:v>
              </c:pt>
              <c:pt idx="7">
                <c:v>0.102357836338418</c:v>
              </c:pt>
              <c:pt idx="8">
                <c:v>0.103092783505154</c:v>
              </c:pt>
              <c:pt idx="9">
                <c:v>9.5250409447461395E-2</c:v>
              </c:pt>
              <c:pt idx="10">
                <c:v>9.2740504082357095E-2</c:v>
              </c:pt>
              <c:pt idx="11">
                <c:v>9.8827312275392404E-2</c:v>
              </c:pt>
              <c:pt idx="12">
                <c:v>9.9375244045294797E-2</c:v>
              </c:pt>
            </c:numLit>
          </c:val>
          <c:smooth val="0"/>
        </c:ser>
        <c:ser>
          <c:idx val="1"/>
          <c:order val="1"/>
          <c:tx>
            <c:v>NDH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circle"/>
            <c:size val="6"/>
            <c:spPr>
              <a:noFill/>
              <a:ln w="9525">
                <a:noFill/>
              </a:ln>
            </c:spPr>
          </c:marker>
          <c:val>
            <c:numLit>
              <c:formatCode>General</c:formatCode>
              <c:ptCount val="13"/>
              <c:pt idx="0">
                <c:v>0.132574637895359</c:v>
              </c:pt>
              <c:pt idx="1">
                <c:v>0.15347222222222201</c:v>
              </c:pt>
              <c:pt idx="2">
                <c:v>0.159234845547369</c:v>
              </c:pt>
              <c:pt idx="3">
                <c:v>0.15685081528352299</c:v>
              </c:pt>
              <c:pt idx="4">
                <c:v>0.151676300578034</c:v>
              </c:pt>
              <c:pt idx="5">
                <c:v>0.15748457625284101</c:v>
              </c:pt>
              <c:pt idx="6">
                <c:v>0.172649742165807</c:v>
              </c:pt>
              <c:pt idx="7">
                <c:v>0.16042533518261601</c:v>
              </c:pt>
              <c:pt idx="8">
                <c:v>0.158762886597938</c:v>
              </c:pt>
              <c:pt idx="9">
                <c:v>0.17274372898887999</c:v>
              </c:pt>
              <c:pt idx="10">
                <c:v>0.18272985445509399</c:v>
              </c:pt>
              <c:pt idx="11">
                <c:v>0.19576319273690099</c:v>
              </c:pt>
              <c:pt idx="12">
                <c:v>0.21114798906676999</c:v>
              </c:pt>
            </c:numLit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086528"/>
        <c:axId val="144088448"/>
      </c:lineChart>
      <c:catAx>
        <c:axId val="144086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0884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4088448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086528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300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385547803511922E-2"/>
          <c:y val="0.1240506329113924"/>
          <c:w val="0.91566345861680387"/>
          <c:h val="0.79746835443037978"/>
        </c:manualLayout>
      </c:layout>
      <c:lineChart>
        <c:grouping val="standard"/>
        <c:varyColors val="0"/>
        <c:ser>
          <c:idx val="0"/>
          <c:order val="0"/>
          <c:tx>
            <c:strRef>
              <c:f>'30Grafik8'!$J$4</c:f>
              <c:strCache>
                <c:ptCount val="1"/>
                <c:pt idx="0">
                  <c:v>Ausländerinnen und Ausländer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diamond"/>
            <c:size val="7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'30Grafik8'!$J$5:$J$17</c:f>
              <c:numCache>
                <c:formatCode>0.0%</c:formatCode>
                <c:ptCount val="13"/>
                <c:pt idx="0">
                  <c:v>8.269486417097105E-2</c:v>
                </c:pt>
                <c:pt idx="1">
                  <c:v>8.1938236489232014E-2</c:v>
                </c:pt>
                <c:pt idx="2">
                  <c:v>7.9711646020632229E-2</c:v>
                </c:pt>
                <c:pt idx="3">
                  <c:v>8.1011850773938271E-2</c:v>
                </c:pt>
                <c:pt idx="4">
                  <c:v>7.8647736856901879E-2</c:v>
                </c:pt>
                <c:pt idx="5">
                  <c:v>7.7160994605119049E-2</c:v>
                </c:pt>
                <c:pt idx="6">
                  <c:v>7.8662083553675308E-2</c:v>
                </c:pt>
                <c:pt idx="7">
                  <c:v>7.9620598446024135E-2</c:v>
                </c:pt>
                <c:pt idx="8">
                  <c:v>8.4105653382761811E-2</c:v>
                </c:pt>
                <c:pt idx="9">
                  <c:v>8.9928406093556554E-2</c:v>
                </c:pt>
                <c:pt idx="10">
                  <c:v>9.4615689033506284E-2</c:v>
                </c:pt>
                <c:pt idx="11">
                  <c:v>9.7682341865782035E-2</c:v>
                </c:pt>
                <c:pt idx="12">
                  <c:v>0.10048591085579346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'30Grafik8'!$J$24</c:f>
              <c:strCache>
                <c:ptCount val="1"/>
                <c:pt idx="0">
                  <c:v>NDH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diamond"/>
            <c:size val="7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'30Grafik8'!$J$25:$J$37</c:f>
              <c:numCache>
                <c:formatCode>0.0%</c:formatCode>
                <c:ptCount val="13"/>
                <c:pt idx="0">
                  <c:v>0.10202652649097349</c:v>
                </c:pt>
                <c:pt idx="1">
                  <c:v>0.12178992279561154</c:v>
                </c:pt>
                <c:pt idx="2">
                  <c:v>0.11910137962464266</c:v>
                </c:pt>
                <c:pt idx="3">
                  <c:v>0.12342147491802134</c:v>
                </c:pt>
                <c:pt idx="4">
                  <c:v>0.123659584722278</c:v>
                </c:pt>
                <c:pt idx="5">
                  <c:v>0.13392893359834504</c:v>
                </c:pt>
                <c:pt idx="6">
                  <c:v>0.13586624903388519</c:v>
                </c:pt>
                <c:pt idx="7">
                  <c:v>0.14470367002810383</c:v>
                </c:pt>
                <c:pt idx="8">
                  <c:v>0.1591962254612857</c:v>
                </c:pt>
                <c:pt idx="9">
                  <c:v>0.18021209021908813</c:v>
                </c:pt>
                <c:pt idx="10">
                  <c:v>0.19306789200598012</c:v>
                </c:pt>
                <c:pt idx="11">
                  <c:v>0.19700094140852648</c:v>
                </c:pt>
                <c:pt idx="12">
                  <c:v>0.20103994005585704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104832"/>
        <c:axId val="144111104"/>
      </c:lineChart>
      <c:catAx>
        <c:axId val="144104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44111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4111104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44104832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layout>
        <c:manualLayout>
          <c:xMode val="edge"/>
          <c:yMode val="edge"/>
          <c:x val="0.25421705720519872"/>
          <c:y val="2.0253164556962026E-2"/>
          <c:w val="0.44096423489232517"/>
          <c:h val="6.8354430379746839E-2"/>
        </c:manualLayout>
      </c:layout>
      <c:overlay val="0"/>
      <c:spPr>
        <a:solidFill>
          <a:srgbClr val="FFFFFF"/>
        </a:solidFill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300"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4242557320638383E-2"/>
          <c:y val="0.1240506329113924"/>
          <c:w val="0.91394128716530842"/>
          <c:h val="0.79746835443037978"/>
        </c:manualLayout>
      </c:layout>
      <c:lineChart>
        <c:grouping val="standard"/>
        <c:varyColors val="0"/>
        <c:ser>
          <c:idx val="0"/>
          <c:order val="0"/>
          <c:tx>
            <c:strRef>
              <c:f>'30Grafik8'!$O$4</c:f>
              <c:strCache>
                <c:ptCount val="1"/>
                <c:pt idx="0">
                  <c:v>Ausländerinnen und Ausländer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star"/>
            <c:size val="6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'30Grafik8'!$O$5:$O$17</c:f>
              <c:numCache>
                <c:formatCode>0.0%</c:formatCode>
                <c:ptCount val="13"/>
                <c:pt idx="0">
                  <c:v>0.20941672522839072</c:v>
                </c:pt>
                <c:pt idx="1">
                  <c:v>0.2131637995512341</c:v>
                </c:pt>
                <c:pt idx="2">
                  <c:v>0.19568452380952381</c:v>
                </c:pt>
                <c:pt idx="3">
                  <c:v>0.224609375</c:v>
                </c:pt>
                <c:pt idx="4">
                  <c:v>0.2361111111111111</c:v>
                </c:pt>
                <c:pt idx="5">
                  <c:v>0.14516129032258066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'30Grafik8'!$O$24</c:f>
              <c:strCache>
                <c:ptCount val="1"/>
                <c:pt idx="0">
                  <c:v>NDH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star"/>
            <c:size val="7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'30Grafik8'!$O$25:$O$37</c:f>
              <c:numCache>
                <c:formatCode>0.0%</c:formatCode>
                <c:ptCount val="13"/>
                <c:pt idx="0">
                  <c:v>0.22628250175685172</c:v>
                </c:pt>
                <c:pt idx="1">
                  <c:v>0.25355272999252054</c:v>
                </c:pt>
                <c:pt idx="2">
                  <c:v>0.22098214285714285</c:v>
                </c:pt>
                <c:pt idx="3">
                  <c:v>0.28125</c:v>
                </c:pt>
                <c:pt idx="4">
                  <c:v>0.28993055555555558</c:v>
                </c:pt>
                <c:pt idx="5">
                  <c:v>0.23118279569892472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143872"/>
        <c:axId val="144145792"/>
      </c:lineChart>
      <c:catAx>
        <c:axId val="144143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44145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4145792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4414387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t"/>
      <c:layout>
        <c:manualLayout>
          <c:xMode val="edge"/>
          <c:yMode val="edge"/>
          <c:x val="0.25333390598902411"/>
          <c:y val="2.0253164556962026E-2"/>
          <c:w val="0.44363731806251488"/>
          <c:h val="6.8354430379746839E-2"/>
        </c:manualLayout>
      </c:layout>
      <c:overlay val="0"/>
      <c:spPr>
        <a:solidFill>
          <a:srgbClr val="FFFFFF"/>
        </a:solidFill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6505441354292621E-2"/>
          <c:y val="0.12468247603156075"/>
          <c:w val="0.91414752116082221"/>
          <c:h val="0.79644112240568399"/>
        </c:manualLayout>
      </c:layout>
      <c:lineChart>
        <c:grouping val="standard"/>
        <c:varyColors val="0"/>
        <c:ser>
          <c:idx val="0"/>
          <c:order val="0"/>
          <c:tx>
            <c:strRef>
              <c:f>'30Grafik8'!$K$4</c:f>
              <c:strCache>
                <c:ptCount val="1"/>
                <c:pt idx="0">
                  <c:v>Ausländerinnen und Ausländer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square"/>
            <c:size val="6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'30Grafik8'!$K$5:$K$17</c:f>
              <c:numCache>
                <c:formatCode>0.0%</c:formatCode>
                <c:ptCount val="13"/>
                <c:pt idx="0">
                  <c:v>0.17917059377945335</c:v>
                </c:pt>
                <c:pt idx="1">
                  <c:v>0.17695224961213585</c:v>
                </c:pt>
                <c:pt idx="2">
                  <c:v>0.19411382817571954</c:v>
                </c:pt>
                <c:pt idx="3">
                  <c:v>0.20178993583248903</c:v>
                </c:pt>
                <c:pt idx="4">
                  <c:v>0.19985378780955862</c:v>
                </c:pt>
                <c:pt idx="5">
                  <c:v>0.20778816199376948</c:v>
                </c:pt>
                <c:pt idx="6">
                  <c:v>0.20502631296316184</c:v>
                </c:pt>
                <c:pt idx="7">
                  <c:v>0.20513469078032123</c:v>
                </c:pt>
                <c:pt idx="8">
                  <c:v>0.21793372319688109</c:v>
                </c:pt>
                <c:pt idx="9">
                  <c:v>0.22475996508583065</c:v>
                </c:pt>
                <c:pt idx="10">
                  <c:v>0.22537508153946509</c:v>
                </c:pt>
                <c:pt idx="11">
                  <c:v>0.21457938013915243</c:v>
                </c:pt>
                <c:pt idx="12">
                  <c:v>0.21741285313067901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'30Grafik8'!$K$24</c:f>
              <c:strCache>
                <c:ptCount val="1"/>
                <c:pt idx="0">
                  <c:v>NDH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square"/>
            <c:size val="6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'30Grafik8'!$K$25:$K$37</c:f>
              <c:numCache>
                <c:formatCode>0.0%</c:formatCode>
                <c:ptCount val="13"/>
                <c:pt idx="0">
                  <c:v>0.26107445805843543</c:v>
                </c:pt>
                <c:pt idx="1">
                  <c:v>0.24780210308567488</c:v>
                </c:pt>
                <c:pt idx="2">
                  <c:v>0.2606578662627137</c:v>
                </c:pt>
                <c:pt idx="3">
                  <c:v>0.2828436339074637</c:v>
                </c:pt>
                <c:pt idx="4">
                  <c:v>0.29178470254957506</c:v>
                </c:pt>
                <c:pt idx="5">
                  <c:v>0.33219106957424716</c:v>
                </c:pt>
                <c:pt idx="6">
                  <c:v>0.34765331328536142</c:v>
                </c:pt>
                <c:pt idx="7">
                  <c:v>0.38080182117111422</c:v>
                </c:pt>
                <c:pt idx="8">
                  <c:v>0.37881741390513318</c:v>
                </c:pt>
                <c:pt idx="9">
                  <c:v>0.43206284550480067</c:v>
                </c:pt>
                <c:pt idx="10">
                  <c:v>0.44504240052185257</c:v>
                </c:pt>
                <c:pt idx="11">
                  <c:v>0.43058191018342823</c:v>
                </c:pt>
                <c:pt idx="12">
                  <c:v>0.43647777961341483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720448"/>
        <c:axId val="143721984"/>
      </c:lineChart>
      <c:catAx>
        <c:axId val="143720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43721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721984"/>
        <c:scaling>
          <c:orientation val="minMax"/>
          <c:max val="0.45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4372044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t"/>
      <c:layout>
        <c:manualLayout>
          <c:xMode val="edge"/>
          <c:yMode val="edge"/>
          <c:x val="0.25634824667472794"/>
          <c:y val="2.0356234096692113E-2"/>
          <c:w val="0.44256348246674732"/>
          <c:h val="6.8702690789605503E-2"/>
        </c:manualLayout>
      </c:layout>
      <c:overlay val="0"/>
      <c:spPr>
        <a:solidFill>
          <a:srgbClr val="FFFFFF"/>
        </a:solidFill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'30Grafik8'!$L$4</c:f>
              <c:strCache>
                <c:ptCount val="1"/>
                <c:pt idx="0">
                  <c:v>Ausländerinnen und Ausländer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triangle"/>
            <c:size val="6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'30Grafik8'!$L$5:$L$17</c:f>
              <c:numCache>
                <c:formatCode>0.0%</c:formatCode>
                <c:ptCount val="13"/>
                <c:pt idx="0">
                  <c:v>5.4833872622523872E-2</c:v>
                </c:pt>
                <c:pt idx="1">
                  <c:v>5.3404605263157892E-2</c:v>
                </c:pt>
                <c:pt idx="2">
                  <c:v>4.942700717516238E-2</c:v>
                </c:pt>
                <c:pt idx="3">
                  <c:v>4.776849742681178E-2</c:v>
                </c:pt>
                <c:pt idx="4">
                  <c:v>4.6330723232184776E-2</c:v>
                </c:pt>
                <c:pt idx="5">
                  <c:v>4.767361520702381E-2</c:v>
                </c:pt>
                <c:pt idx="6">
                  <c:v>5.1305175610000503E-2</c:v>
                </c:pt>
                <c:pt idx="7">
                  <c:v>5.278309343539396E-2</c:v>
                </c:pt>
                <c:pt idx="8">
                  <c:v>5.6269345829946915E-2</c:v>
                </c:pt>
                <c:pt idx="9">
                  <c:v>6.19358074222668E-2</c:v>
                </c:pt>
                <c:pt idx="10">
                  <c:v>6.8644669481708456E-2</c:v>
                </c:pt>
                <c:pt idx="11">
                  <c:v>7.2391989507272478E-2</c:v>
                </c:pt>
                <c:pt idx="12">
                  <c:v>7.9413659793814428E-2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'30Grafik8'!$L$24</c:f>
              <c:strCache>
                <c:ptCount val="1"/>
                <c:pt idx="0">
                  <c:v>NDH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triangle"/>
            <c:size val="6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'30Grafik8'!$L$25:$L$37</c:f>
              <c:numCache>
                <c:formatCode>0.0%</c:formatCode>
                <c:ptCount val="13"/>
                <c:pt idx="0">
                  <c:v>5.3081840423013178E-2</c:v>
                </c:pt>
                <c:pt idx="1">
                  <c:v>8.215460526315789E-2</c:v>
                </c:pt>
                <c:pt idx="2">
                  <c:v>7.6274356445744207E-2</c:v>
                </c:pt>
                <c:pt idx="3">
                  <c:v>7.4968362439888636E-2</c:v>
                </c:pt>
                <c:pt idx="4">
                  <c:v>7.5595839830029293E-2</c:v>
                </c:pt>
                <c:pt idx="5">
                  <c:v>8.5185622082539894E-2</c:v>
                </c:pt>
                <c:pt idx="6">
                  <c:v>8.4089049217562675E-2</c:v>
                </c:pt>
                <c:pt idx="7">
                  <c:v>9.07563025210084E-2</c:v>
                </c:pt>
                <c:pt idx="8">
                  <c:v>0.10665928859222881</c:v>
                </c:pt>
                <c:pt idx="9">
                  <c:v>0.12714930505803124</c:v>
                </c:pt>
                <c:pt idx="10">
                  <c:v>0.13921378124883227</c:v>
                </c:pt>
                <c:pt idx="11">
                  <c:v>0.14313959634320617</c:v>
                </c:pt>
                <c:pt idx="12">
                  <c:v>0.15282699742268041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771136"/>
        <c:axId val="143773056"/>
      </c:lineChart>
      <c:catAx>
        <c:axId val="143771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7730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773056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771136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385547803511922E-2"/>
          <c:y val="0.1240506329113924"/>
          <c:w val="0.91566345861680387"/>
          <c:h val="0.79746835443037978"/>
        </c:manualLayout>
      </c:layout>
      <c:lineChart>
        <c:grouping val="standard"/>
        <c:varyColors val="0"/>
        <c:ser>
          <c:idx val="0"/>
          <c:order val="0"/>
          <c:tx>
            <c:strRef>
              <c:f>'30Grafik8'!$M$4</c:f>
              <c:strCache>
                <c:ptCount val="1"/>
                <c:pt idx="0">
                  <c:v>Ausländerinnen und Ausländer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6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'30Grafik8'!$M$5:$M$17</c:f>
              <c:numCache>
                <c:formatCode>0.0%</c:formatCode>
                <c:ptCount val="13"/>
                <c:pt idx="0">
                  <c:v>0.10761806273698725</c:v>
                </c:pt>
                <c:pt idx="1">
                  <c:v>0.1039322209287285</c:v>
                </c:pt>
                <c:pt idx="2">
                  <c:v>9.7280825128926399E-2</c:v>
                </c:pt>
                <c:pt idx="3">
                  <c:v>9.0318126905597429E-2</c:v>
                </c:pt>
                <c:pt idx="4">
                  <c:v>8.8856921544760423E-2</c:v>
                </c:pt>
                <c:pt idx="5">
                  <c:v>9.2248235689481345E-2</c:v>
                </c:pt>
                <c:pt idx="6">
                  <c:v>9.5603043186395162E-2</c:v>
                </c:pt>
                <c:pt idx="7">
                  <c:v>0.10253734622144113</c:v>
                </c:pt>
                <c:pt idx="8">
                  <c:v>0.10618223519599666</c:v>
                </c:pt>
                <c:pt idx="9">
                  <c:v>0.1131632805870314</c:v>
                </c:pt>
                <c:pt idx="10">
                  <c:v>0.11140399556048834</c:v>
                </c:pt>
                <c:pt idx="11">
                  <c:v>0.11720975783475783</c:v>
                </c:pt>
                <c:pt idx="12">
                  <c:v>0.11380326282925113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'30Grafik8'!$M$24</c:f>
              <c:strCache>
                <c:ptCount val="1"/>
                <c:pt idx="0">
                  <c:v>NDH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x"/>
            <c:size val="6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'30Grafik8'!$M$25:$M$37</c:f>
              <c:numCache>
                <c:formatCode>0.0%</c:formatCode>
                <c:ptCount val="13"/>
                <c:pt idx="0">
                  <c:v>0.15766976904515684</c:v>
                </c:pt>
                <c:pt idx="1">
                  <c:v>0.15036864571206829</c:v>
                </c:pt>
                <c:pt idx="2">
                  <c:v>0.1503750586029067</c:v>
                </c:pt>
                <c:pt idx="3">
                  <c:v>0.14767301386412013</c:v>
                </c:pt>
                <c:pt idx="4">
                  <c:v>0.14916454575633506</c:v>
                </c:pt>
                <c:pt idx="5">
                  <c:v>0.16276464657779768</c:v>
                </c:pt>
                <c:pt idx="6">
                  <c:v>0.16944506601029313</c:v>
                </c:pt>
                <c:pt idx="7">
                  <c:v>0.1905755711775044</c:v>
                </c:pt>
                <c:pt idx="8">
                  <c:v>0.20173060884070057</c:v>
                </c:pt>
                <c:pt idx="9">
                  <c:v>0.21868916288124596</c:v>
                </c:pt>
                <c:pt idx="10">
                  <c:v>0.22900480947095819</c:v>
                </c:pt>
                <c:pt idx="11">
                  <c:v>0.23308404558404558</c:v>
                </c:pt>
                <c:pt idx="12">
                  <c:v>0.22545182709643374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3785344"/>
        <c:axId val="144467456"/>
      </c:lineChart>
      <c:catAx>
        <c:axId val="143785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444674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4467456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43785344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layout>
        <c:manualLayout>
          <c:xMode val="edge"/>
          <c:yMode val="edge"/>
          <c:x val="0.2566266957594156"/>
          <c:y val="2.0253164556962026E-2"/>
          <c:w val="0.44096423489232522"/>
          <c:h val="6.8354430379746839E-2"/>
        </c:manualLayout>
      </c:layout>
      <c:overlay val="0"/>
      <c:spPr>
        <a:solidFill>
          <a:srgbClr val="FFFFFF"/>
        </a:solidFill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3778654974540008E-2"/>
          <c:y val="0.12090694971434897"/>
          <c:w val="0.91576521576650849"/>
          <c:h val="0.80100854185756187"/>
        </c:manualLayout>
      </c:layout>
      <c:lineChart>
        <c:grouping val="standard"/>
        <c:varyColors val="0"/>
        <c:ser>
          <c:idx val="0"/>
          <c:order val="0"/>
          <c:tx>
            <c:strRef>
              <c:f>'30Grafik8'!$N$4</c:f>
              <c:strCache>
                <c:ptCount val="1"/>
                <c:pt idx="0">
                  <c:v>Ausländerinnen und Ausländer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circle"/>
            <c:size val="6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'30Grafik8'!$N$5:$N$17</c:f>
              <c:numCache>
                <c:formatCode>0.0%</c:formatCode>
                <c:ptCount val="13"/>
                <c:pt idx="0">
                  <c:v>0.10578034682080925</c:v>
                </c:pt>
                <c:pt idx="1">
                  <c:v>9.4598982573871629E-2</c:v>
                </c:pt>
                <c:pt idx="2">
                  <c:v>0.10630702102340341</c:v>
                </c:pt>
                <c:pt idx="3">
                  <c:v>0.10235783633841886</c:v>
                </c:pt>
                <c:pt idx="4">
                  <c:v>0.10309278350515463</c:v>
                </c:pt>
                <c:pt idx="5">
                  <c:v>9.5250409447461423E-2</c:v>
                </c:pt>
                <c:pt idx="6">
                  <c:v>9.2740504082357123E-2</c:v>
                </c:pt>
                <c:pt idx="7">
                  <c:v>9.8827312275392473E-2</c:v>
                </c:pt>
                <c:pt idx="8">
                  <c:v>9.9375244045294811E-2</c:v>
                </c:pt>
                <c:pt idx="9">
                  <c:v>0.10674157303370786</c:v>
                </c:pt>
                <c:pt idx="10">
                  <c:v>0.11785345717234262</c:v>
                </c:pt>
                <c:pt idx="11">
                  <c:v>0.10986427273698834</c:v>
                </c:pt>
                <c:pt idx="12">
                  <c:v>0.10421862011637573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'30Grafik8'!$N$24</c:f>
              <c:strCache>
                <c:ptCount val="1"/>
                <c:pt idx="0">
                  <c:v>NDH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circle"/>
            <c:size val="6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'30Grafik8'!$N$25:$N$37</c:f>
              <c:numCache>
                <c:formatCode>0.0%</c:formatCode>
                <c:ptCount val="13"/>
                <c:pt idx="0">
                  <c:v>0.15167630057803469</c:v>
                </c:pt>
                <c:pt idx="1">
                  <c:v>0.15748457625284121</c:v>
                </c:pt>
                <c:pt idx="2">
                  <c:v>0.17264974216580722</c:v>
                </c:pt>
                <c:pt idx="3">
                  <c:v>0.16042533518261673</c:v>
                </c:pt>
                <c:pt idx="4">
                  <c:v>0.15876288659793814</c:v>
                </c:pt>
                <c:pt idx="5">
                  <c:v>0.17274372898888027</c:v>
                </c:pt>
                <c:pt idx="6">
                  <c:v>0.18272985445509407</c:v>
                </c:pt>
                <c:pt idx="7">
                  <c:v>0.19576319273690185</c:v>
                </c:pt>
                <c:pt idx="8">
                  <c:v>0.21114798906677079</c:v>
                </c:pt>
                <c:pt idx="9">
                  <c:v>0.22560615020697811</c:v>
                </c:pt>
                <c:pt idx="10">
                  <c:v>0.25087719298245614</c:v>
                </c:pt>
                <c:pt idx="11">
                  <c:v>0.24655338249438924</c:v>
                </c:pt>
                <c:pt idx="12">
                  <c:v>0.24407730673316708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492032"/>
        <c:axId val="144493952"/>
      </c:lineChart>
      <c:catAx>
        <c:axId val="144492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44493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4493952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44492032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layout>
        <c:manualLayout>
          <c:xMode val="edge"/>
          <c:yMode val="edge"/>
          <c:x val="0.25631806854468098"/>
          <c:y val="2.0151133501259445E-2"/>
          <c:w val="0.44043378151738255"/>
          <c:h val="6.8010075566750622E-2"/>
        </c:manualLayout>
      </c:layout>
      <c:overlay val="0"/>
      <c:spPr>
        <a:solidFill>
          <a:srgbClr val="FFFFFF"/>
        </a:solidFill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300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385547803511922E-2"/>
          <c:y val="0.12436609873740252"/>
          <c:w val="0.91566345861680387"/>
          <c:h val="0.79695826537845704"/>
        </c:manualLayout>
      </c:layout>
      <c:lineChart>
        <c:grouping val="standard"/>
        <c:varyColors val="0"/>
        <c:ser>
          <c:idx val="0"/>
          <c:order val="0"/>
          <c:tx>
            <c:strRef>
              <c:f>'30Grafik8'!$L$4</c:f>
              <c:strCache>
                <c:ptCount val="1"/>
                <c:pt idx="0">
                  <c:v>Ausländerinnen und Ausländer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x"/>
            <c:size val="6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'30Grafik8'!$L$5:$L$17</c:f>
              <c:numCache>
                <c:formatCode>0.0%</c:formatCode>
                <c:ptCount val="13"/>
                <c:pt idx="0">
                  <c:v>5.4833872622523872E-2</c:v>
                </c:pt>
                <c:pt idx="1">
                  <c:v>5.3404605263157892E-2</c:v>
                </c:pt>
                <c:pt idx="2">
                  <c:v>4.942700717516238E-2</c:v>
                </c:pt>
                <c:pt idx="3">
                  <c:v>4.776849742681178E-2</c:v>
                </c:pt>
                <c:pt idx="4">
                  <c:v>4.6330723232184776E-2</c:v>
                </c:pt>
                <c:pt idx="5">
                  <c:v>4.767361520702381E-2</c:v>
                </c:pt>
                <c:pt idx="6">
                  <c:v>5.1305175610000503E-2</c:v>
                </c:pt>
                <c:pt idx="7">
                  <c:v>5.278309343539396E-2</c:v>
                </c:pt>
                <c:pt idx="8">
                  <c:v>5.6269345829946915E-2</c:v>
                </c:pt>
                <c:pt idx="9">
                  <c:v>6.19358074222668E-2</c:v>
                </c:pt>
                <c:pt idx="10">
                  <c:v>6.8644669481708456E-2</c:v>
                </c:pt>
                <c:pt idx="11">
                  <c:v>7.2391989507272478E-2</c:v>
                </c:pt>
                <c:pt idx="12">
                  <c:v>7.9413659793814428E-2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'30Grafik8'!$L$24</c:f>
              <c:strCache>
                <c:ptCount val="1"/>
                <c:pt idx="0">
                  <c:v>NDH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x"/>
            <c:size val="6"/>
            <c:spPr>
              <a:noFill/>
              <a:ln w="9525">
                <a:noFill/>
              </a:ln>
            </c:spPr>
          </c:marker>
          <c:cat>
            <c:numRef>
              <c:f>'30Grafik8'!$I$5:$I$17</c:f>
              <c:numCache>
                <c:formatCode>General</c:formatCod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numCache>
            </c:numRef>
          </c:cat>
          <c:val>
            <c:numRef>
              <c:f>'30Grafik8'!$L$25:$L$37</c:f>
              <c:numCache>
                <c:formatCode>0.0%</c:formatCode>
                <c:ptCount val="13"/>
                <c:pt idx="0">
                  <c:v>5.3081840423013178E-2</c:v>
                </c:pt>
                <c:pt idx="1">
                  <c:v>8.215460526315789E-2</c:v>
                </c:pt>
                <c:pt idx="2">
                  <c:v>7.6274356445744207E-2</c:v>
                </c:pt>
                <c:pt idx="3">
                  <c:v>7.4968362439888636E-2</c:v>
                </c:pt>
                <c:pt idx="4">
                  <c:v>7.5595839830029293E-2</c:v>
                </c:pt>
                <c:pt idx="5">
                  <c:v>8.5185622082539894E-2</c:v>
                </c:pt>
                <c:pt idx="6">
                  <c:v>8.4089049217562675E-2</c:v>
                </c:pt>
                <c:pt idx="7">
                  <c:v>9.07563025210084E-2</c:v>
                </c:pt>
                <c:pt idx="8">
                  <c:v>0.10665928859222881</c:v>
                </c:pt>
                <c:pt idx="9">
                  <c:v>0.12714930505803124</c:v>
                </c:pt>
                <c:pt idx="10">
                  <c:v>0.13921378124883227</c:v>
                </c:pt>
                <c:pt idx="11">
                  <c:v>0.14313959634320617</c:v>
                </c:pt>
                <c:pt idx="12">
                  <c:v>0.15282699742268041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199040"/>
        <c:axId val="144209408"/>
      </c:lineChart>
      <c:catAx>
        <c:axId val="144199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44209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4209408"/>
        <c:scaling>
          <c:orientation val="minMax"/>
          <c:max val="0.4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44199040"/>
        <c:crosses val="autoZero"/>
        <c:crossBetween val="between"/>
        <c:majorUnit val="0.05"/>
      </c:valAx>
      <c:spPr>
        <a:solidFill>
          <a:srgbClr val="FFFFFF"/>
        </a:solidFill>
        <a:ln w="25400">
          <a:noFill/>
        </a:ln>
      </c:spPr>
    </c:plotArea>
    <c:legend>
      <c:legendPos val="t"/>
      <c:layout>
        <c:manualLayout>
          <c:xMode val="edge"/>
          <c:yMode val="edge"/>
          <c:x val="0.2566266957594156"/>
          <c:y val="2.030456852791878E-2"/>
          <c:w val="0.44096423489232522"/>
          <c:h val="6.8528318477956762E-2"/>
        </c:manualLayout>
      </c:layout>
      <c:overlay val="0"/>
      <c:spPr>
        <a:solidFill>
          <a:srgbClr val="FFFFFF"/>
        </a:solidFill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Berlin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77</c:v>
              </c:pt>
              <c:pt idx="1">
                <c:v>14</c:v>
              </c:pt>
              <c:pt idx="2">
                <c:v>4</c:v>
              </c:pt>
              <c:pt idx="3">
                <c:v>3</c:v>
              </c:pt>
              <c:pt idx="4">
                <c:v>1</c:v>
              </c:pt>
            </c:numLit>
          </c:val>
        </c:ser>
        <c:ser>
          <c:idx val="1"/>
          <c:order val="1"/>
          <c:tx>
            <c:v>Berlin-West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79</c:v>
              </c:pt>
              <c:pt idx="1">
                <c:v>13</c:v>
              </c:pt>
              <c:pt idx="2">
                <c:v>3</c:v>
              </c:pt>
              <c:pt idx="3">
                <c:v>2</c:v>
              </c:pt>
              <c:pt idx="4">
                <c:v>1</c:v>
              </c:pt>
            </c:numLit>
          </c:val>
        </c:ser>
        <c:ser>
          <c:idx val="2"/>
          <c:order val="2"/>
          <c:tx>
            <c:v>Berlin-Ost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69</c:v>
              </c:pt>
              <c:pt idx="1">
                <c:v>22</c:v>
              </c:pt>
              <c:pt idx="2">
                <c:v>5</c:v>
              </c:pt>
              <c:pt idx="3">
                <c:v>5</c:v>
              </c:pt>
              <c:pt idx="4">
                <c:v>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4293248"/>
        <c:axId val="139932800"/>
      </c:barChart>
      <c:catAx>
        <c:axId val="144293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9932800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39932800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29324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Auszubildende
(Berufsschule)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1995</c:v>
              </c:pt>
              <c:pt idx="1">
                <c:v>1999</c:v>
              </c:pt>
              <c:pt idx="2">
                <c:v>2000</c:v>
              </c:pt>
              <c:pt idx="3">
                <c:v>2001</c:v>
              </c:pt>
              <c:pt idx="4">
                <c:v>2002</c:v>
              </c:pt>
              <c:pt idx="5">
                <c:v>2003</c:v>
              </c:pt>
              <c:pt idx="6">
                <c:v>2004</c:v>
              </c:pt>
              <c:pt idx="7">
                <c:v>2005</c:v>
              </c:pt>
              <c:pt idx="8">
                <c:v>2006</c:v>
              </c:pt>
              <c:pt idx="9">
                <c:v>2007</c:v>
              </c:pt>
            </c:strLit>
          </c:cat>
          <c:val>
            <c:numLit>
              <c:formatCode>General</c:formatCode>
              <c:ptCount val="10"/>
              <c:pt idx="0">
                <c:v>4955</c:v>
              </c:pt>
              <c:pt idx="1">
                <c:v>8001</c:v>
              </c:pt>
              <c:pt idx="2">
                <c:v>8627</c:v>
              </c:pt>
              <c:pt idx="3">
                <c:v>9395</c:v>
              </c:pt>
              <c:pt idx="4">
                <c:v>9298</c:v>
              </c:pt>
              <c:pt idx="5">
                <c:v>8645</c:v>
              </c:pt>
              <c:pt idx="6">
                <c:v>8715</c:v>
              </c:pt>
              <c:pt idx="7">
                <c:v>8281</c:v>
              </c:pt>
              <c:pt idx="8">
                <c:v>8397</c:v>
              </c:pt>
              <c:pt idx="9">
                <c:v>8600</c:v>
              </c:pt>
            </c:numLit>
          </c:val>
        </c:ser>
        <c:ser>
          <c:idx val="1"/>
          <c:order val="1"/>
          <c:tx>
            <c:v>Berufsvorbereitung und
BGJ (Berufsschule)</c:v>
          </c:tx>
          <c:spPr>
            <a:solidFill>
              <a:srgbClr val="FFFFFF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1995</c:v>
              </c:pt>
              <c:pt idx="1">
                <c:v>1999</c:v>
              </c:pt>
              <c:pt idx="2">
                <c:v>2000</c:v>
              </c:pt>
              <c:pt idx="3">
                <c:v>2001</c:v>
              </c:pt>
              <c:pt idx="4">
                <c:v>2002</c:v>
              </c:pt>
              <c:pt idx="5">
                <c:v>2003</c:v>
              </c:pt>
              <c:pt idx="6">
                <c:v>2004</c:v>
              </c:pt>
              <c:pt idx="7">
                <c:v>2005</c:v>
              </c:pt>
              <c:pt idx="8">
                <c:v>2006</c:v>
              </c:pt>
              <c:pt idx="9">
                <c:v>2007</c:v>
              </c:pt>
            </c:strLit>
          </c:cat>
          <c:val>
            <c:numLit>
              <c:formatCode>General</c:formatCode>
              <c:ptCount val="10"/>
              <c:pt idx="0">
                <c:v>65</c:v>
              </c:pt>
              <c:pt idx="1">
                <c:v>52</c:v>
              </c:pt>
              <c:pt idx="2">
                <c:v>91</c:v>
              </c:pt>
              <c:pt idx="3">
                <c:v>106</c:v>
              </c:pt>
              <c:pt idx="4">
                <c:v>85</c:v>
              </c:pt>
              <c:pt idx="5">
                <c:v>53</c:v>
              </c:pt>
              <c:pt idx="6">
                <c:v>51</c:v>
              </c:pt>
              <c:pt idx="7">
                <c:v>57</c:v>
              </c:pt>
              <c:pt idx="8">
                <c:v>48</c:v>
              </c:pt>
              <c:pt idx="9">
                <c:v>51</c:v>
              </c:pt>
            </c:numLit>
          </c:val>
        </c:ser>
        <c:ser>
          <c:idx val="2"/>
          <c:order val="2"/>
          <c:tx>
            <c:v>Berufsfachschulen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1995</c:v>
              </c:pt>
              <c:pt idx="1">
                <c:v>1999</c:v>
              </c:pt>
              <c:pt idx="2">
                <c:v>2000</c:v>
              </c:pt>
              <c:pt idx="3">
                <c:v>2001</c:v>
              </c:pt>
              <c:pt idx="4">
                <c:v>2002</c:v>
              </c:pt>
              <c:pt idx="5">
                <c:v>2003</c:v>
              </c:pt>
              <c:pt idx="6">
                <c:v>2004</c:v>
              </c:pt>
              <c:pt idx="7">
                <c:v>2005</c:v>
              </c:pt>
              <c:pt idx="8">
                <c:v>2006</c:v>
              </c:pt>
              <c:pt idx="9">
                <c:v>2007</c:v>
              </c:pt>
            </c:strLit>
          </c:cat>
          <c:val>
            <c:numLit>
              <c:formatCode>General</c:formatCode>
              <c:ptCount val="10"/>
              <c:pt idx="0">
                <c:v>259</c:v>
              </c:pt>
              <c:pt idx="1">
                <c:v>304</c:v>
              </c:pt>
              <c:pt idx="2">
                <c:v>458</c:v>
              </c:pt>
              <c:pt idx="3">
                <c:v>488</c:v>
              </c:pt>
              <c:pt idx="4">
                <c:v>441</c:v>
              </c:pt>
              <c:pt idx="5">
                <c:v>482</c:v>
              </c:pt>
              <c:pt idx="6">
                <c:v>493</c:v>
              </c:pt>
              <c:pt idx="7">
                <c:v>646</c:v>
              </c:pt>
              <c:pt idx="8">
                <c:v>736</c:v>
              </c:pt>
              <c:pt idx="9">
                <c:v>774</c:v>
              </c:pt>
            </c:numLit>
          </c:val>
        </c:ser>
        <c:ser>
          <c:idx val="3"/>
          <c:order val="3"/>
          <c:tx>
            <c:v>Fachoberschulen
berufliche Gymnasien
Berufsoberschulen
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1995</c:v>
              </c:pt>
              <c:pt idx="1">
                <c:v>1999</c:v>
              </c:pt>
              <c:pt idx="2">
                <c:v>2000</c:v>
              </c:pt>
              <c:pt idx="3">
                <c:v>2001</c:v>
              </c:pt>
              <c:pt idx="4">
                <c:v>2002</c:v>
              </c:pt>
              <c:pt idx="5">
                <c:v>2003</c:v>
              </c:pt>
              <c:pt idx="6">
                <c:v>2004</c:v>
              </c:pt>
              <c:pt idx="7">
                <c:v>2005</c:v>
              </c:pt>
              <c:pt idx="8">
                <c:v>2006</c:v>
              </c:pt>
              <c:pt idx="9">
                <c:v>2007</c:v>
              </c:pt>
            </c:strLit>
          </c:cat>
          <c:val>
            <c:numLit>
              <c:formatCode>General</c:formatCode>
              <c:ptCount val="10"/>
              <c:pt idx="0">
                <c:v>258</c:v>
              </c:pt>
              <c:pt idx="1">
                <c:v>224</c:v>
              </c:pt>
              <c:pt idx="2">
                <c:v>191</c:v>
              </c:pt>
              <c:pt idx="3">
                <c:v>236</c:v>
              </c:pt>
              <c:pt idx="4">
                <c:v>229</c:v>
              </c:pt>
              <c:pt idx="5">
                <c:v>270</c:v>
              </c:pt>
              <c:pt idx="6">
                <c:v>289</c:v>
              </c:pt>
              <c:pt idx="7">
                <c:v>289</c:v>
              </c:pt>
              <c:pt idx="8">
                <c:v>317</c:v>
              </c:pt>
              <c:pt idx="9">
                <c:v>278</c:v>
              </c:pt>
            </c:numLit>
          </c:val>
        </c:ser>
        <c:ser>
          <c:idx val="5"/>
          <c:order val="4"/>
          <c:tx>
            <c:v>Fachschulen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1995</c:v>
              </c:pt>
              <c:pt idx="1">
                <c:v>1999</c:v>
              </c:pt>
              <c:pt idx="2">
                <c:v>2000</c:v>
              </c:pt>
              <c:pt idx="3">
                <c:v>2001</c:v>
              </c:pt>
              <c:pt idx="4">
                <c:v>2002</c:v>
              </c:pt>
              <c:pt idx="5">
                <c:v>2003</c:v>
              </c:pt>
              <c:pt idx="6">
                <c:v>2004</c:v>
              </c:pt>
              <c:pt idx="7">
                <c:v>2005</c:v>
              </c:pt>
              <c:pt idx="8">
                <c:v>2006</c:v>
              </c:pt>
              <c:pt idx="9">
                <c:v>2007</c:v>
              </c:pt>
            </c:strLit>
          </c:cat>
          <c:val>
            <c:numLit>
              <c:formatCode>General</c:formatCode>
              <c:ptCount val="10"/>
              <c:pt idx="0">
                <c:v>450</c:v>
              </c:pt>
              <c:pt idx="1">
                <c:v>475</c:v>
              </c:pt>
              <c:pt idx="2">
                <c:v>487</c:v>
              </c:pt>
              <c:pt idx="3">
                <c:v>623</c:v>
              </c:pt>
              <c:pt idx="4">
                <c:v>681</c:v>
              </c:pt>
              <c:pt idx="5">
                <c:v>716</c:v>
              </c:pt>
              <c:pt idx="6">
                <c:v>787</c:v>
              </c:pt>
              <c:pt idx="7">
                <c:v>743</c:v>
              </c:pt>
              <c:pt idx="8">
                <c:v>735</c:v>
              </c:pt>
              <c:pt idx="9">
                <c:v>771</c:v>
              </c:pt>
            </c:numLit>
          </c:val>
        </c:ser>
        <c:ser>
          <c:idx val="6"/>
          <c:order val="5"/>
          <c:tx>
            <c:v>Ausbildungsstätten des 
Gesundheitswesens</c:v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1995</c:v>
              </c:pt>
              <c:pt idx="1">
                <c:v>1999</c:v>
              </c:pt>
              <c:pt idx="2">
                <c:v>2000</c:v>
              </c:pt>
              <c:pt idx="3">
                <c:v>2001</c:v>
              </c:pt>
              <c:pt idx="4">
                <c:v>2002</c:v>
              </c:pt>
              <c:pt idx="5">
                <c:v>2003</c:v>
              </c:pt>
              <c:pt idx="6">
                <c:v>2004</c:v>
              </c:pt>
              <c:pt idx="7">
                <c:v>2005</c:v>
              </c:pt>
              <c:pt idx="8">
                <c:v>2006</c:v>
              </c:pt>
              <c:pt idx="9">
                <c:v>2007</c:v>
              </c:pt>
            </c:strLit>
          </c:cat>
          <c:val>
            <c:numLit>
              <c:formatCode>General</c:formatCode>
              <c:ptCount val="10"/>
              <c:pt idx="0">
                <c:v>952</c:v>
              </c:pt>
              <c:pt idx="1">
                <c:v>1291</c:v>
              </c:pt>
              <c:pt idx="2">
                <c:v>1196</c:v>
              </c:pt>
              <c:pt idx="3">
                <c:v>1270</c:v>
              </c:pt>
              <c:pt idx="4">
                <c:v>1285</c:v>
              </c:pt>
              <c:pt idx="5">
                <c:v>1288</c:v>
              </c:pt>
              <c:pt idx="6">
                <c:v>1281</c:v>
              </c:pt>
              <c:pt idx="7">
                <c:v>1265</c:v>
              </c:pt>
              <c:pt idx="8">
                <c:v>1321</c:v>
              </c:pt>
              <c:pt idx="9">
                <c:v>1406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39977472"/>
        <c:axId val="139979008"/>
      </c:barChart>
      <c:catAx>
        <c:axId val="139977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9979008"/>
        <c:crosses val="autoZero"/>
        <c:auto val="0"/>
        <c:lblAlgn val="ctr"/>
        <c:lblOffset val="100"/>
        <c:tickLblSkip val="10"/>
        <c:tickMarkSkip val="1"/>
        <c:noMultiLvlLbl val="0"/>
      </c:catAx>
      <c:valAx>
        <c:axId val="139979008"/>
        <c:scaling>
          <c:orientation val="minMax"/>
          <c:max val="13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9977472"/>
        <c:crosses val="autoZero"/>
        <c:crossBetween val="between"/>
        <c:majorUnit val="1000"/>
        <c:minorUnit val="2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1999</c:v>
          </c:tx>
          <c:spPr>
            <a:solidFill>
              <a:srgbClr val="FFDBA5"/>
            </a:solidFill>
            <a:ln w="3175">
              <a:solidFill>
                <a:srgbClr val="808080"/>
              </a:solidFill>
              <a:prstDash val="solid"/>
            </a:ln>
          </c:spPr>
          <c:invertIfNegative val="0"/>
          <c:cat>
            <c:strLit>
              <c:ptCount val="7"/>
              <c:pt idx="0">
                <c:v>Einpendler Insgesamt</c:v>
              </c:pt>
              <c:pt idx="1">
                <c:v>Auszubildende</c:v>
              </c:pt>
              <c:pt idx="2">
                <c:v>Berufsvorbereitung 
und BGJ</c:v>
              </c:pt>
              <c:pt idx="3">
                <c:v>Berufsfachschule</c:v>
              </c:pt>
              <c:pt idx="4">
                <c:v>Fachschulen</c:v>
              </c:pt>
              <c:pt idx="5">
                <c:v>Fachoberschulen,
berufliche Gymnasien
und Berufsoberschulen</c:v>
              </c:pt>
              <c:pt idx="6">
                <c:v>Ausbildungsstätten des 
Gesundheitswesens</c:v>
              </c:pt>
            </c:strLit>
          </c:cat>
          <c:val>
            <c:numLit>
              <c:formatCode>General</c:formatCode>
              <c:ptCount val="7"/>
              <c:pt idx="0">
                <c:v>0.101357705419066</c:v>
              </c:pt>
              <c:pt idx="1">
                <c:v>0.12485760209734501</c:v>
              </c:pt>
              <c:pt idx="2">
                <c:v>7.8847611827141707E-3</c:v>
              </c:pt>
              <c:pt idx="3">
                <c:v>2.6148288319284299E-2</c:v>
              </c:pt>
              <c:pt idx="4">
                <c:v>8.7735500554118898E-2</c:v>
              </c:pt>
              <c:pt idx="5">
                <c:v>2.90343486714193E-2</c:v>
              </c:pt>
              <c:pt idx="6">
                <c:v>0.19404779798587099</c:v>
              </c:pt>
            </c:numLit>
          </c:val>
        </c:ser>
        <c:ser>
          <c:idx val="1"/>
          <c:order val="1"/>
          <c:tx>
            <c:v>2007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1"/>
          <c:cat>
            <c:strLit>
              <c:ptCount val="7"/>
              <c:pt idx="0">
                <c:v>Einpendler Insgesamt</c:v>
              </c:pt>
              <c:pt idx="1">
                <c:v>Auszubildende</c:v>
              </c:pt>
              <c:pt idx="2">
                <c:v>Berufsvorbereitung 
und BGJ</c:v>
              </c:pt>
              <c:pt idx="3">
                <c:v>Berufsfachschule</c:v>
              </c:pt>
              <c:pt idx="4">
                <c:v>Fachschulen</c:v>
              </c:pt>
              <c:pt idx="5">
                <c:v>Fachoberschulen,
berufliche Gymnasien
und Berufsoberschulen</c:v>
              </c:pt>
              <c:pt idx="6">
                <c:v>Ausbildungsstätten des 
Gesundheitswesens</c:v>
              </c:pt>
            </c:strLit>
          </c:cat>
          <c:val>
            <c:numLit>
              <c:formatCode>General</c:formatCode>
              <c:ptCount val="7"/>
              <c:pt idx="0">
                <c:v>0.114043255800558</c:v>
              </c:pt>
              <c:pt idx="1">
                <c:v>0.14713682013379101</c:v>
              </c:pt>
              <c:pt idx="2">
                <c:v>1.0414539513988101E-2</c:v>
              </c:pt>
              <c:pt idx="3">
                <c:v>4.4220990687310703E-2</c:v>
              </c:pt>
              <c:pt idx="4">
                <c:v>0.124054706355591</c:v>
              </c:pt>
              <c:pt idx="5">
                <c:v>2.46716364927227E-2</c:v>
              </c:pt>
              <c:pt idx="6">
                <c:v>0.24079465661928401</c:v>
              </c:pt>
            </c:numLit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w="3175">
                    <a:solidFill>
                      <a:srgbClr val="000000"/>
                    </a:solidFill>
                    <a:prstDash val="solid"/>
                  </a:ln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1294976"/>
        <c:axId val="141845632"/>
      </c:barChart>
      <c:catAx>
        <c:axId val="1412949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333333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845632"/>
        <c:crosses val="autoZero"/>
        <c:auto val="0"/>
        <c:lblAlgn val="ctr"/>
        <c:lblOffset val="100"/>
        <c:tickLblSkip val="33"/>
        <c:tickMarkSkip val="1"/>
        <c:noMultiLvlLbl val="0"/>
      </c:catAx>
      <c:valAx>
        <c:axId val="141845632"/>
        <c:scaling>
          <c:orientation val="minMax"/>
          <c:max val="0.25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Anteil an Schülern insgesamt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333333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294976"/>
        <c:crosses val="autoZero"/>
        <c:crossBetween val="between"/>
        <c:majorUnit val="0.02"/>
        <c:minorUnit val="0.01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78740157480314965" l="0.78740157480314965" r="1.7716535433070868" t="0.98425196850393704" header="0.51181102362204722" footer="0.51181102362204722"/>
    <c:pageSetup paperSize="9" orientation="landscape" horizontalDpi="360" verticalDpi="360"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1996</c:v>
          </c:tx>
          <c:spPr>
            <a:solidFill>
              <a:srgbClr val="FFCC99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C877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2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3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4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5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6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cat>
            <c:strLit>
              <c:ptCount val="7"/>
              <c:pt idx="0">
                <c:v>Einpendler Insgesamt</c:v>
              </c:pt>
              <c:pt idx="1">
                <c:v>Auszubildende</c:v>
              </c:pt>
              <c:pt idx="2">
                <c:v>Berufsvorbereitung 
und BGJ</c:v>
              </c:pt>
              <c:pt idx="3">
                <c:v>Berufsfachschule</c:v>
              </c:pt>
              <c:pt idx="4">
                <c:v>Fachschulen</c:v>
              </c:pt>
              <c:pt idx="5">
                <c:v>Fachoberschulen,
berufliche Gymnasien
und Berufsoberschulen</c:v>
              </c:pt>
              <c:pt idx="6">
                <c:v>Ausbildungsstätten des 
Gesundheitswesens</c:v>
              </c:pt>
            </c:strLit>
          </c:cat>
          <c:val>
            <c:numLit>
              <c:formatCode>General</c:formatCode>
              <c:ptCount val="7"/>
              <c:pt idx="0">
                <c:v>8.01237666608966E-2</c:v>
              </c:pt>
              <c:pt idx="1">
                <c:v>9.1426435863896496E-2</c:v>
              </c:pt>
              <c:pt idx="2">
                <c:v>9.6948506039415093E-3</c:v>
              </c:pt>
              <c:pt idx="3">
                <c:v>2.7310412094610999E-2</c:v>
              </c:pt>
              <c:pt idx="4">
                <c:v>8.0982236154649903E-2</c:v>
              </c:pt>
              <c:pt idx="5">
                <c:v>3.6727879799666102E-2</c:v>
              </c:pt>
              <c:pt idx="6">
                <c:v>0.14361629649815999</c:v>
              </c:pt>
            </c:numLit>
          </c:val>
        </c:ser>
        <c:ser>
          <c:idx val="1"/>
          <c:order val="1"/>
          <c:tx>
            <c:v>2008</c:v>
          </c:tx>
          <c:spPr>
            <a:solidFill>
              <a:srgbClr val="FF9900"/>
            </a:solidFill>
            <a:ln w="3175">
              <a:solidFill>
                <a:srgbClr val="000000"/>
              </a:solidFill>
              <a:prstDash val="solid"/>
            </a:ln>
          </c:spPr>
          <c:invertIfNegative val="1"/>
          <c:dPt>
            <c:idx val="0"/>
            <c:invertIfNegative val="1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cat>
            <c:strLit>
              <c:ptCount val="7"/>
              <c:pt idx="0">
                <c:v>Einpendler Insgesamt</c:v>
              </c:pt>
              <c:pt idx="1">
                <c:v>Auszubildende</c:v>
              </c:pt>
              <c:pt idx="2">
                <c:v>Berufsvorbereitung 
und BGJ</c:v>
              </c:pt>
              <c:pt idx="3">
                <c:v>Berufsfachschule</c:v>
              </c:pt>
              <c:pt idx="4">
                <c:v>Fachschulen</c:v>
              </c:pt>
              <c:pt idx="5">
                <c:v>Fachoberschulen,
berufliche Gymnasien
und Berufsoberschulen</c:v>
              </c:pt>
              <c:pt idx="6">
                <c:v>Ausbildungsstätten des 
Gesundheitswesens</c:v>
              </c:pt>
            </c:strLit>
          </c:cat>
          <c:val>
            <c:numLit>
              <c:formatCode>General</c:formatCode>
              <c:ptCount val="7"/>
              <c:pt idx="0">
                <c:v>0.121031204955393</c:v>
              </c:pt>
              <c:pt idx="1">
                <c:v>0.15252672082086299</c:v>
              </c:pt>
              <c:pt idx="2">
                <c:v>5.6331129071760903E-3</c:v>
              </c:pt>
              <c:pt idx="3">
                <c:v>4.9781659388646197E-2</c:v>
              </c:pt>
              <c:pt idx="4">
                <c:v>0.14662756598240401</c:v>
              </c:pt>
              <c:pt idx="5">
                <c:v>2.6763760166446E-2</c:v>
              </c:pt>
              <c:pt idx="6">
                <c:v>0.237181663837011</c:v>
              </c:pt>
            </c:numLit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w="3175">
                    <a:solidFill>
                      <a:srgbClr val="000000"/>
                    </a:solidFill>
                    <a:prstDash val="solid"/>
                  </a:ln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3023488"/>
        <c:axId val="143025280"/>
      </c:barChart>
      <c:catAx>
        <c:axId val="1430234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333333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025280"/>
        <c:crosses val="autoZero"/>
        <c:auto val="0"/>
        <c:lblAlgn val="ctr"/>
        <c:lblOffset val="100"/>
        <c:tickLblSkip val="33"/>
        <c:tickMarkSkip val="1"/>
        <c:noMultiLvlLbl val="0"/>
      </c:catAx>
      <c:valAx>
        <c:axId val="143025280"/>
        <c:scaling>
          <c:orientation val="minMax"/>
          <c:max val="0.25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Anteil an Schülern insgesamt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333333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023488"/>
        <c:crosses val="autoZero"/>
        <c:crossBetween val="between"/>
        <c:majorUnit val="0.02"/>
        <c:minorUnit val="0.01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Auszubildende
(Berufsschule)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5382</c:v>
              </c:pt>
              <c:pt idx="1">
                <c:v>8627</c:v>
              </c:pt>
              <c:pt idx="2">
                <c:v>9395</c:v>
              </c:pt>
              <c:pt idx="3">
                <c:v>9298</c:v>
              </c:pt>
              <c:pt idx="4">
                <c:v>8645</c:v>
              </c:pt>
              <c:pt idx="5">
                <c:v>8715</c:v>
              </c:pt>
              <c:pt idx="6">
                <c:v>8281</c:v>
              </c:pt>
              <c:pt idx="7">
                <c:v>8397</c:v>
              </c:pt>
              <c:pt idx="8">
                <c:v>8600</c:v>
              </c:pt>
              <c:pt idx="9">
                <c:v>8919</c:v>
              </c:pt>
            </c:numLit>
          </c:val>
        </c:ser>
        <c:ser>
          <c:idx val="1"/>
          <c:order val="1"/>
          <c:tx>
            <c:v>Berufsvorbereitung und
BGJ (Berufsschule)</c:v>
          </c:tx>
          <c:spPr>
            <a:solidFill>
              <a:srgbClr val="FFFFFF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61</c:v>
              </c:pt>
              <c:pt idx="1">
                <c:v>91</c:v>
              </c:pt>
              <c:pt idx="2">
                <c:v>106</c:v>
              </c:pt>
              <c:pt idx="3">
                <c:v>85</c:v>
              </c:pt>
              <c:pt idx="4">
                <c:v>53</c:v>
              </c:pt>
              <c:pt idx="5">
                <c:v>51</c:v>
              </c:pt>
              <c:pt idx="6">
                <c:v>57</c:v>
              </c:pt>
              <c:pt idx="7">
                <c:v>48</c:v>
              </c:pt>
              <c:pt idx="8">
                <c:v>51</c:v>
              </c:pt>
              <c:pt idx="9">
                <c:v>23</c:v>
              </c:pt>
            </c:numLit>
          </c:val>
        </c:ser>
        <c:ser>
          <c:idx val="2"/>
          <c:order val="2"/>
          <c:tx>
            <c:v>Berufsfachschulen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224</c:v>
              </c:pt>
              <c:pt idx="1">
                <c:v>458</c:v>
              </c:pt>
              <c:pt idx="2">
                <c:v>488</c:v>
              </c:pt>
              <c:pt idx="3">
                <c:v>441</c:v>
              </c:pt>
              <c:pt idx="4">
                <c:v>482</c:v>
              </c:pt>
              <c:pt idx="5">
                <c:v>493</c:v>
              </c:pt>
              <c:pt idx="6">
                <c:v>646</c:v>
              </c:pt>
              <c:pt idx="7">
                <c:v>736</c:v>
              </c:pt>
              <c:pt idx="8">
                <c:v>774</c:v>
              </c:pt>
              <c:pt idx="9">
                <c:v>855</c:v>
              </c:pt>
            </c:numLit>
          </c:val>
        </c:ser>
        <c:ser>
          <c:idx val="3"/>
          <c:order val="3"/>
          <c:tx>
            <c:v>Fachoberschulen
berufliche Gymnasien
Berufsoberschulen
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220</c:v>
              </c:pt>
              <c:pt idx="1">
                <c:v>191</c:v>
              </c:pt>
              <c:pt idx="2">
                <c:v>236</c:v>
              </c:pt>
              <c:pt idx="3">
                <c:v>229</c:v>
              </c:pt>
              <c:pt idx="4">
                <c:v>270</c:v>
              </c:pt>
              <c:pt idx="5">
                <c:v>289</c:v>
              </c:pt>
              <c:pt idx="6">
                <c:v>289</c:v>
              </c:pt>
              <c:pt idx="7">
                <c:v>317</c:v>
              </c:pt>
              <c:pt idx="8">
                <c:v>278</c:v>
              </c:pt>
              <c:pt idx="9">
                <c:v>283</c:v>
              </c:pt>
            </c:numLit>
          </c:val>
        </c:ser>
        <c:ser>
          <c:idx val="5"/>
          <c:order val="4"/>
          <c:tx>
            <c:v>Fachschulen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465</c:v>
              </c:pt>
              <c:pt idx="1">
                <c:v>487</c:v>
              </c:pt>
              <c:pt idx="2">
                <c:v>623</c:v>
              </c:pt>
              <c:pt idx="3">
                <c:v>681</c:v>
              </c:pt>
              <c:pt idx="4">
                <c:v>716</c:v>
              </c:pt>
              <c:pt idx="5">
                <c:v>787</c:v>
              </c:pt>
              <c:pt idx="6">
                <c:v>743</c:v>
              </c:pt>
              <c:pt idx="7">
                <c:v>735</c:v>
              </c:pt>
              <c:pt idx="8">
                <c:v>771</c:v>
              </c:pt>
              <c:pt idx="9">
                <c:v>950</c:v>
              </c:pt>
            </c:numLit>
          </c:val>
        </c:ser>
        <c:ser>
          <c:idx val="6"/>
          <c:order val="5"/>
          <c:tx>
            <c:v>Ausbildungsstätten des 
Gesundheitswesens</c:v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1054</c:v>
              </c:pt>
              <c:pt idx="1">
                <c:v>1196</c:v>
              </c:pt>
              <c:pt idx="2">
                <c:v>1270</c:v>
              </c:pt>
              <c:pt idx="3">
                <c:v>1285</c:v>
              </c:pt>
              <c:pt idx="4">
                <c:v>1288</c:v>
              </c:pt>
              <c:pt idx="5">
                <c:v>1281</c:v>
              </c:pt>
              <c:pt idx="6">
                <c:v>1265</c:v>
              </c:pt>
              <c:pt idx="7">
                <c:v>1321</c:v>
              </c:pt>
              <c:pt idx="8">
                <c:v>1406</c:v>
              </c:pt>
              <c:pt idx="9">
                <c:v>1397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44315520"/>
        <c:axId val="144317056"/>
      </c:barChart>
      <c:catAx>
        <c:axId val="144315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317056"/>
        <c:crosses val="autoZero"/>
        <c:auto val="0"/>
        <c:lblAlgn val="ctr"/>
        <c:lblOffset val="100"/>
        <c:tickLblSkip val="10"/>
        <c:tickMarkSkip val="1"/>
        <c:noMultiLvlLbl val="0"/>
      </c:catAx>
      <c:valAx>
        <c:axId val="144317056"/>
        <c:scaling>
          <c:orientation val="minMax"/>
          <c:max val="13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315520"/>
        <c:crosses val="autoZero"/>
        <c:crossBetween val="between"/>
        <c:majorUnit val="1000"/>
        <c:minorUnit val="2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1996</c:v>
          </c:tx>
          <c:spPr>
            <a:solidFill>
              <a:srgbClr val="FFCC99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C877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2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3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4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5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6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cat>
            <c:strLit>
              <c:ptCount val="7"/>
              <c:pt idx="0">
                <c:v>Einpendler Insgesamt</c:v>
              </c:pt>
              <c:pt idx="1">
                <c:v>Auszubildende</c:v>
              </c:pt>
              <c:pt idx="2">
                <c:v>Berufsvorbereitung 
und BGJ</c:v>
              </c:pt>
              <c:pt idx="3">
                <c:v>Berufsfachschule</c:v>
              </c:pt>
              <c:pt idx="4">
                <c:v>Fachschulen</c:v>
              </c:pt>
              <c:pt idx="5">
                <c:v>Fachoberschulen,
berufliche Gymnasien
und Berufsoberschulen</c:v>
              </c:pt>
              <c:pt idx="6">
                <c:v>Ausbildungsstätten des 
Gesundheitswesens</c:v>
              </c:pt>
            </c:strLit>
          </c:cat>
          <c:val>
            <c:numLit>
              <c:formatCode>General</c:formatCode>
              <c:ptCount val="7"/>
              <c:pt idx="0">
                <c:v>8.01237666608966E-2</c:v>
              </c:pt>
              <c:pt idx="1">
                <c:v>9.1426435863896496E-2</c:v>
              </c:pt>
              <c:pt idx="2">
                <c:v>9.6948506039415093E-3</c:v>
              </c:pt>
              <c:pt idx="3">
                <c:v>2.7310412094610999E-2</c:v>
              </c:pt>
              <c:pt idx="4">
                <c:v>8.0982236154649903E-2</c:v>
              </c:pt>
              <c:pt idx="5">
                <c:v>3.6727879799666102E-2</c:v>
              </c:pt>
              <c:pt idx="6">
                <c:v>0.14361629649815999</c:v>
              </c:pt>
            </c:numLit>
          </c:val>
        </c:ser>
        <c:ser>
          <c:idx val="1"/>
          <c:order val="1"/>
          <c:tx>
            <c:v>2008</c:v>
          </c:tx>
          <c:spPr>
            <a:solidFill>
              <a:srgbClr val="FF9900"/>
            </a:solidFill>
            <a:ln w="3175">
              <a:solidFill>
                <a:srgbClr val="000000"/>
              </a:solidFill>
              <a:prstDash val="solid"/>
            </a:ln>
          </c:spPr>
          <c:invertIfNegative val="1"/>
          <c:dPt>
            <c:idx val="0"/>
            <c:invertIfNegative val="1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cat>
            <c:strLit>
              <c:ptCount val="7"/>
              <c:pt idx="0">
                <c:v>Einpendler Insgesamt</c:v>
              </c:pt>
              <c:pt idx="1">
                <c:v>Auszubildende</c:v>
              </c:pt>
              <c:pt idx="2">
                <c:v>Berufsvorbereitung 
und BGJ</c:v>
              </c:pt>
              <c:pt idx="3">
                <c:v>Berufsfachschule</c:v>
              </c:pt>
              <c:pt idx="4">
                <c:v>Fachschulen</c:v>
              </c:pt>
              <c:pt idx="5">
                <c:v>Fachoberschulen,
berufliche Gymnasien
und Berufsoberschulen</c:v>
              </c:pt>
              <c:pt idx="6">
                <c:v>Ausbildungsstätten des 
Gesundheitswesens</c:v>
              </c:pt>
            </c:strLit>
          </c:cat>
          <c:val>
            <c:numLit>
              <c:formatCode>General</c:formatCode>
              <c:ptCount val="7"/>
              <c:pt idx="0">
                <c:v>0.121031204955393</c:v>
              </c:pt>
              <c:pt idx="1">
                <c:v>0.15252672082086299</c:v>
              </c:pt>
              <c:pt idx="2">
                <c:v>5.6331129071760903E-3</c:v>
              </c:pt>
              <c:pt idx="3">
                <c:v>4.9781659388646197E-2</c:v>
              </c:pt>
              <c:pt idx="4">
                <c:v>0.14662756598240401</c:v>
              </c:pt>
              <c:pt idx="5">
                <c:v>2.6763760166446E-2</c:v>
              </c:pt>
              <c:pt idx="6">
                <c:v>0.237181663837011</c:v>
              </c:pt>
            </c:numLit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w="3175">
                    <a:solidFill>
                      <a:srgbClr val="000000"/>
                    </a:solidFill>
                    <a:prstDash val="solid"/>
                  </a:ln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4369152"/>
        <c:axId val="144370688"/>
      </c:barChart>
      <c:catAx>
        <c:axId val="1443691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333333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370688"/>
        <c:crosses val="autoZero"/>
        <c:auto val="0"/>
        <c:lblAlgn val="ctr"/>
        <c:lblOffset val="100"/>
        <c:tickLblSkip val="12"/>
        <c:tickMarkSkip val="1"/>
        <c:noMultiLvlLbl val="0"/>
      </c:catAx>
      <c:valAx>
        <c:axId val="144370688"/>
        <c:scaling>
          <c:orientation val="minMax"/>
          <c:max val="0.25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Anteil an Schülern insgesamt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333333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369152"/>
        <c:crosses val="autoZero"/>
        <c:crossBetween val="between"/>
        <c:majorUnit val="0.02"/>
        <c:minorUnit val="0.01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Auszubildende
(Berufsschule)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5382</c:v>
              </c:pt>
              <c:pt idx="1">
                <c:v>8627</c:v>
              </c:pt>
              <c:pt idx="2">
                <c:v>9395</c:v>
              </c:pt>
              <c:pt idx="3">
                <c:v>9298</c:v>
              </c:pt>
              <c:pt idx="4">
                <c:v>8645</c:v>
              </c:pt>
              <c:pt idx="5">
                <c:v>8715</c:v>
              </c:pt>
              <c:pt idx="6">
                <c:v>8281</c:v>
              </c:pt>
              <c:pt idx="7">
                <c:v>8397</c:v>
              </c:pt>
              <c:pt idx="8">
                <c:v>8600</c:v>
              </c:pt>
              <c:pt idx="9">
                <c:v>8919</c:v>
              </c:pt>
            </c:numLit>
          </c:val>
        </c:ser>
        <c:ser>
          <c:idx val="1"/>
          <c:order val="1"/>
          <c:tx>
            <c:v>Berufsvorbereitung und
BGJ (Berufsschule)</c:v>
          </c:tx>
          <c:spPr>
            <a:solidFill>
              <a:srgbClr val="FFFFFF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61</c:v>
              </c:pt>
              <c:pt idx="1">
                <c:v>91</c:v>
              </c:pt>
              <c:pt idx="2">
                <c:v>106</c:v>
              </c:pt>
              <c:pt idx="3">
                <c:v>85</c:v>
              </c:pt>
              <c:pt idx="4">
                <c:v>53</c:v>
              </c:pt>
              <c:pt idx="5">
                <c:v>51</c:v>
              </c:pt>
              <c:pt idx="6">
                <c:v>57</c:v>
              </c:pt>
              <c:pt idx="7">
                <c:v>48</c:v>
              </c:pt>
              <c:pt idx="8">
                <c:v>51</c:v>
              </c:pt>
              <c:pt idx="9">
                <c:v>23</c:v>
              </c:pt>
            </c:numLit>
          </c:val>
        </c:ser>
        <c:ser>
          <c:idx val="2"/>
          <c:order val="2"/>
          <c:tx>
            <c:v>Berufsfachschulen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224</c:v>
              </c:pt>
              <c:pt idx="1">
                <c:v>458</c:v>
              </c:pt>
              <c:pt idx="2">
                <c:v>488</c:v>
              </c:pt>
              <c:pt idx="3">
                <c:v>441</c:v>
              </c:pt>
              <c:pt idx="4">
                <c:v>482</c:v>
              </c:pt>
              <c:pt idx="5">
                <c:v>493</c:v>
              </c:pt>
              <c:pt idx="6">
                <c:v>646</c:v>
              </c:pt>
              <c:pt idx="7">
                <c:v>736</c:v>
              </c:pt>
              <c:pt idx="8">
                <c:v>774</c:v>
              </c:pt>
              <c:pt idx="9">
                <c:v>855</c:v>
              </c:pt>
            </c:numLit>
          </c:val>
        </c:ser>
        <c:ser>
          <c:idx val="3"/>
          <c:order val="3"/>
          <c:tx>
            <c:v>Fachoberschulen
berufliche Gymnasien
Berufsoberschulen
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220</c:v>
              </c:pt>
              <c:pt idx="1">
                <c:v>191</c:v>
              </c:pt>
              <c:pt idx="2">
                <c:v>236</c:v>
              </c:pt>
              <c:pt idx="3">
                <c:v>229</c:v>
              </c:pt>
              <c:pt idx="4">
                <c:v>270</c:v>
              </c:pt>
              <c:pt idx="5">
                <c:v>289</c:v>
              </c:pt>
              <c:pt idx="6">
                <c:v>289</c:v>
              </c:pt>
              <c:pt idx="7">
                <c:v>317</c:v>
              </c:pt>
              <c:pt idx="8">
                <c:v>278</c:v>
              </c:pt>
              <c:pt idx="9">
                <c:v>283</c:v>
              </c:pt>
            </c:numLit>
          </c:val>
        </c:ser>
        <c:ser>
          <c:idx val="5"/>
          <c:order val="4"/>
          <c:tx>
            <c:v>Fachschulen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465</c:v>
              </c:pt>
              <c:pt idx="1">
                <c:v>487</c:v>
              </c:pt>
              <c:pt idx="2">
                <c:v>623</c:v>
              </c:pt>
              <c:pt idx="3">
                <c:v>681</c:v>
              </c:pt>
              <c:pt idx="4">
                <c:v>716</c:v>
              </c:pt>
              <c:pt idx="5">
                <c:v>787</c:v>
              </c:pt>
              <c:pt idx="6">
                <c:v>743</c:v>
              </c:pt>
              <c:pt idx="7">
                <c:v>735</c:v>
              </c:pt>
              <c:pt idx="8">
                <c:v>771</c:v>
              </c:pt>
              <c:pt idx="9">
                <c:v>950</c:v>
              </c:pt>
            </c:numLit>
          </c:val>
        </c:ser>
        <c:ser>
          <c:idx val="6"/>
          <c:order val="5"/>
          <c:tx>
            <c:v>Ausbildungsstätten des 
Gesundheitswesens</c:v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1054</c:v>
              </c:pt>
              <c:pt idx="1">
                <c:v>1196</c:v>
              </c:pt>
              <c:pt idx="2">
                <c:v>1270</c:v>
              </c:pt>
              <c:pt idx="3">
                <c:v>1285</c:v>
              </c:pt>
              <c:pt idx="4">
                <c:v>1288</c:v>
              </c:pt>
              <c:pt idx="5">
                <c:v>1281</c:v>
              </c:pt>
              <c:pt idx="6">
                <c:v>1265</c:v>
              </c:pt>
              <c:pt idx="7">
                <c:v>1321</c:v>
              </c:pt>
              <c:pt idx="8">
                <c:v>1406</c:v>
              </c:pt>
              <c:pt idx="9">
                <c:v>1397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44419840"/>
        <c:axId val="144421632"/>
      </c:barChart>
      <c:catAx>
        <c:axId val="14441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42163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4421632"/>
        <c:scaling>
          <c:orientation val="minMax"/>
          <c:max val="13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419840"/>
        <c:crosses val="autoZero"/>
        <c:crossBetween val="between"/>
        <c:majorUnit val="1000"/>
        <c:minorUnit val="2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Auszubildende
(Berufsschule)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5382</c:v>
              </c:pt>
              <c:pt idx="1">
                <c:v>8627</c:v>
              </c:pt>
              <c:pt idx="2">
                <c:v>9395</c:v>
              </c:pt>
              <c:pt idx="3">
                <c:v>9298</c:v>
              </c:pt>
              <c:pt idx="4">
                <c:v>8645</c:v>
              </c:pt>
              <c:pt idx="5">
                <c:v>8715</c:v>
              </c:pt>
              <c:pt idx="6">
                <c:v>8281</c:v>
              </c:pt>
              <c:pt idx="7">
                <c:v>8397</c:v>
              </c:pt>
              <c:pt idx="8">
                <c:v>8600</c:v>
              </c:pt>
              <c:pt idx="9">
                <c:v>8919</c:v>
              </c:pt>
            </c:numLit>
          </c:val>
        </c:ser>
        <c:ser>
          <c:idx val="1"/>
          <c:order val="1"/>
          <c:tx>
            <c:v>Berufsvorbereitung und
BGJ (Berufsschule)</c:v>
          </c:tx>
          <c:spPr>
            <a:solidFill>
              <a:srgbClr val="FFFFFF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61</c:v>
              </c:pt>
              <c:pt idx="1">
                <c:v>91</c:v>
              </c:pt>
              <c:pt idx="2">
                <c:v>106</c:v>
              </c:pt>
              <c:pt idx="3">
                <c:v>85</c:v>
              </c:pt>
              <c:pt idx="4">
                <c:v>53</c:v>
              </c:pt>
              <c:pt idx="5">
                <c:v>51</c:v>
              </c:pt>
              <c:pt idx="6">
                <c:v>57</c:v>
              </c:pt>
              <c:pt idx="7">
                <c:v>48</c:v>
              </c:pt>
              <c:pt idx="8">
                <c:v>51</c:v>
              </c:pt>
              <c:pt idx="9">
                <c:v>23</c:v>
              </c:pt>
            </c:numLit>
          </c:val>
        </c:ser>
        <c:ser>
          <c:idx val="2"/>
          <c:order val="2"/>
          <c:tx>
            <c:v>Berufsfachschulen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224</c:v>
              </c:pt>
              <c:pt idx="1">
                <c:v>458</c:v>
              </c:pt>
              <c:pt idx="2">
                <c:v>488</c:v>
              </c:pt>
              <c:pt idx="3">
                <c:v>441</c:v>
              </c:pt>
              <c:pt idx="4">
                <c:v>482</c:v>
              </c:pt>
              <c:pt idx="5">
                <c:v>493</c:v>
              </c:pt>
              <c:pt idx="6">
                <c:v>646</c:v>
              </c:pt>
              <c:pt idx="7">
                <c:v>736</c:v>
              </c:pt>
              <c:pt idx="8">
                <c:v>774</c:v>
              </c:pt>
              <c:pt idx="9">
                <c:v>855</c:v>
              </c:pt>
            </c:numLit>
          </c:val>
        </c:ser>
        <c:ser>
          <c:idx val="3"/>
          <c:order val="3"/>
          <c:tx>
            <c:v>Fachoberschulen
berufliche Gymnasien
Berufsoberschulen
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220</c:v>
              </c:pt>
              <c:pt idx="1">
                <c:v>191</c:v>
              </c:pt>
              <c:pt idx="2">
                <c:v>236</c:v>
              </c:pt>
              <c:pt idx="3">
                <c:v>229</c:v>
              </c:pt>
              <c:pt idx="4">
                <c:v>270</c:v>
              </c:pt>
              <c:pt idx="5">
                <c:v>289</c:v>
              </c:pt>
              <c:pt idx="6">
                <c:v>289</c:v>
              </c:pt>
              <c:pt idx="7">
                <c:v>317</c:v>
              </c:pt>
              <c:pt idx="8">
                <c:v>278</c:v>
              </c:pt>
              <c:pt idx="9">
                <c:v>283</c:v>
              </c:pt>
            </c:numLit>
          </c:val>
        </c:ser>
        <c:ser>
          <c:idx val="5"/>
          <c:order val="4"/>
          <c:tx>
            <c:v>Fachschulen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465</c:v>
              </c:pt>
              <c:pt idx="1">
                <c:v>487</c:v>
              </c:pt>
              <c:pt idx="2">
                <c:v>623</c:v>
              </c:pt>
              <c:pt idx="3">
                <c:v>681</c:v>
              </c:pt>
              <c:pt idx="4">
                <c:v>716</c:v>
              </c:pt>
              <c:pt idx="5">
                <c:v>787</c:v>
              </c:pt>
              <c:pt idx="6">
                <c:v>743</c:v>
              </c:pt>
              <c:pt idx="7">
                <c:v>735</c:v>
              </c:pt>
              <c:pt idx="8">
                <c:v>771</c:v>
              </c:pt>
              <c:pt idx="9">
                <c:v>950</c:v>
              </c:pt>
            </c:numLit>
          </c:val>
        </c:ser>
        <c:ser>
          <c:idx val="6"/>
          <c:order val="5"/>
          <c:tx>
            <c:v>Ausbildungsstätten des 
Gesundheitswesens</c:v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0"/>
              <c:pt idx="0">
                <c:v>1996</c:v>
              </c:pt>
              <c:pt idx="1">
                <c:v>2000</c:v>
              </c:pt>
              <c:pt idx="2">
                <c:v>2001</c:v>
              </c:pt>
              <c:pt idx="3">
                <c:v>2002</c:v>
              </c:pt>
              <c:pt idx="4">
                <c:v>2003</c:v>
              </c:pt>
              <c:pt idx="5">
                <c:v>2004</c:v>
              </c:pt>
              <c:pt idx="6">
                <c:v>2005</c:v>
              </c:pt>
              <c:pt idx="7">
                <c:v>2006</c:v>
              </c:pt>
              <c:pt idx="8">
                <c:v>2007</c:v>
              </c:pt>
              <c:pt idx="9">
                <c:v>2008</c:v>
              </c:pt>
            </c:strLit>
          </c:cat>
          <c:val>
            <c:numLit>
              <c:formatCode>General</c:formatCode>
              <c:ptCount val="10"/>
              <c:pt idx="0">
                <c:v>1054</c:v>
              </c:pt>
              <c:pt idx="1">
                <c:v>1196</c:v>
              </c:pt>
              <c:pt idx="2">
                <c:v>1270</c:v>
              </c:pt>
              <c:pt idx="3">
                <c:v>1285</c:v>
              </c:pt>
              <c:pt idx="4">
                <c:v>1288</c:v>
              </c:pt>
              <c:pt idx="5">
                <c:v>1281</c:v>
              </c:pt>
              <c:pt idx="6">
                <c:v>1265</c:v>
              </c:pt>
              <c:pt idx="7">
                <c:v>1321</c:v>
              </c:pt>
              <c:pt idx="8">
                <c:v>1406</c:v>
              </c:pt>
              <c:pt idx="9">
                <c:v>1397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45138816"/>
        <c:axId val="145140352"/>
      </c:barChart>
      <c:catAx>
        <c:axId val="14513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14035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5140352"/>
        <c:scaling>
          <c:orientation val="minMax"/>
          <c:max val="13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138816"/>
        <c:crosses val="autoZero"/>
        <c:crossBetween val="between"/>
        <c:majorUnit val="1000"/>
        <c:minorUnit val="2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1996</c:v>
          </c:tx>
          <c:spPr>
            <a:solidFill>
              <a:srgbClr val="FFCC99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C877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2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3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4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5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dPt>
            <c:idx val="6"/>
            <c:invertIfNegative val="0"/>
            <c:bubble3D val="0"/>
            <c:spPr>
              <a:solidFill>
                <a:srgbClr val="FFDBA5"/>
              </a:solidFill>
              <a:ln w="3175">
                <a:solidFill>
                  <a:srgbClr val="969696"/>
                </a:solidFill>
                <a:prstDash val="solid"/>
              </a:ln>
            </c:spPr>
          </c:dPt>
          <c:cat>
            <c:strLit>
              <c:ptCount val="7"/>
              <c:pt idx="0">
                <c:v>Einpendler Insgesamt</c:v>
              </c:pt>
              <c:pt idx="1">
                <c:v>Auszubildende</c:v>
              </c:pt>
              <c:pt idx="2">
                <c:v>Berufsvorbereitung 
und BGJ</c:v>
              </c:pt>
              <c:pt idx="3">
                <c:v>Berufsfachschule</c:v>
              </c:pt>
              <c:pt idx="4">
                <c:v>Fachschulen</c:v>
              </c:pt>
              <c:pt idx="5">
                <c:v>Fachoberschulen,
berufliche Gymnasien
und Berufsoberschulen</c:v>
              </c:pt>
              <c:pt idx="6">
                <c:v>Ausbildungsstätten des 
Gesundheitswesens</c:v>
              </c:pt>
            </c:strLit>
          </c:cat>
          <c:val>
            <c:numLit>
              <c:formatCode>General</c:formatCode>
              <c:ptCount val="7"/>
              <c:pt idx="0">
                <c:v>8.01237666608966E-2</c:v>
              </c:pt>
              <c:pt idx="1">
                <c:v>9.1426435863896496E-2</c:v>
              </c:pt>
              <c:pt idx="2">
                <c:v>9.6948506039415093E-3</c:v>
              </c:pt>
              <c:pt idx="3">
                <c:v>2.7310412094610999E-2</c:v>
              </c:pt>
              <c:pt idx="4">
                <c:v>8.0982236154649903E-2</c:v>
              </c:pt>
              <c:pt idx="5">
                <c:v>3.6727879799666102E-2</c:v>
              </c:pt>
              <c:pt idx="6">
                <c:v>0.14361629649815999</c:v>
              </c:pt>
            </c:numLit>
          </c:val>
        </c:ser>
        <c:ser>
          <c:idx val="1"/>
          <c:order val="1"/>
          <c:tx>
            <c:v>2008</c:v>
          </c:tx>
          <c:spPr>
            <a:solidFill>
              <a:srgbClr val="FF9900"/>
            </a:solidFill>
            <a:ln w="3175">
              <a:solidFill>
                <a:srgbClr val="000000"/>
              </a:solidFill>
              <a:prstDash val="solid"/>
            </a:ln>
          </c:spPr>
          <c:invertIfNegative val="1"/>
          <c:dPt>
            <c:idx val="0"/>
            <c:invertIfNegative val="1"/>
            <c:bubble3D val="0"/>
            <c:spPr>
              <a:solidFill>
                <a:srgbClr val="6E4100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1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2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3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4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5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Pt>
            <c:idx val="6"/>
            <c:invertIfNegative val="1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cat>
            <c:strLit>
              <c:ptCount val="7"/>
              <c:pt idx="0">
                <c:v>Einpendler Insgesamt</c:v>
              </c:pt>
              <c:pt idx="1">
                <c:v>Auszubildende</c:v>
              </c:pt>
              <c:pt idx="2">
                <c:v>Berufsvorbereitung 
und BGJ</c:v>
              </c:pt>
              <c:pt idx="3">
                <c:v>Berufsfachschule</c:v>
              </c:pt>
              <c:pt idx="4">
                <c:v>Fachschulen</c:v>
              </c:pt>
              <c:pt idx="5">
                <c:v>Fachoberschulen,
berufliche Gymnasien
und Berufsoberschulen</c:v>
              </c:pt>
              <c:pt idx="6">
                <c:v>Ausbildungsstätten des 
Gesundheitswesens</c:v>
              </c:pt>
            </c:strLit>
          </c:cat>
          <c:val>
            <c:numLit>
              <c:formatCode>General</c:formatCode>
              <c:ptCount val="7"/>
              <c:pt idx="0">
                <c:v>0.121031204955393</c:v>
              </c:pt>
              <c:pt idx="1">
                <c:v>0.15252672082086299</c:v>
              </c:pt>
              <c:pt idx="2">
                <c:v>5.6331129071760903E-3</c:v>
              </c:pt>
              <c:pt idx="3">
                <c:v>4.9781659388646197E-2</c:v>
              </c:pt>
              <c:pt idx="4">
                <c:v>0.14662756598240401</c:v>
              </c:pt>
              <c:pt idx="5">
                <c:v>2.6763760166446E-2</c:v>
              </c:pt>
              <c:pt idx="6">
                <c:v>0.237181663837011</c:v>
              </c:pt>
            </c:numLit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w="3175">
                    <a:solidFill>
                      <a:srgbClr val="000000"/>
                    </a:solidFill>
                    <a:prstDash val="solid"/>
                  </a:ln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5204736"/>
        <c:axId val="145206272"/>
      </c:barChart>
      <c:catAx>
        <c:axId val="1452047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333333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206272"/>
        <c:crosses val="autoZero"/>
        <c:auto val="0"/>
        <c:lblAlgn val="ctr"/>
        <c:lblOffset val="100"/>
        <c:tickLblSkip val="12"/>
        <c:tickMarkSkip val="1"/>
        <c:noMultiLvlLbl val="0"/>
      </c:catAx>
      <c:valAx>
        <c:axId val="145206272"/>
        <c:scaling>
          <c:orientation val="minMax"/>
          <c:max val="0.25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Anteil an Schülern insgesamt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333333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204736"/>
        <c:crosses val="autoZero"/>
        <c:crossBetween val="between"/>
        <c:majorUnit val="0.02"/>
        <c:minorUnit val="0.01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682072843635755E-2"/>
          <c:y val="9.3863064069896682E-2"/>
          <c:w val="0.65535660656773298"/>
          <c:h val="0.8176916927627537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'33Grafik9_10'!$K$1</c:f>
              <c:strCache>
                <c:ptCount val="1"/>
                <c:pt idx="0">
                  <c:v>Auszubildende
(Berufsschule)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'33Grafik9_10'!$I$2:$I$11</c:f>
              <c:strCache>
                <c:ptCount val="10"/>
                <c:pt idx="0">
                  <c:v>1996</c:v>
                </c:pt>
                <c:pt idx="1">
                  <c:v>. . .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'33Grafik9_10'!$K$2:$K$11</c:f>
              <c:numCache>
                <c:formatCode>General</c:formatCode>
                <c:ptCount val="10"/>
                <c:pt idx="0">
                  <c:v>5382</c:v>
                </c:pt>
                <c:pt idx="2">
                  <c:v>8397</c:v>
                </c:pt>
                <c:pt idx="3">
                  <c:v>8600</c:v>
                </c:pt>
                <c:pt idx="4">
                  <c:v>8919</c:v>
                </c:pt>
                <c:pt idx="5">
                  <c:v>8409</c:v>
                </c:pt>
                <c:pt idx="6">
                  <c:v>7887</c:v>
                </c:pt>
                <c:pt idx="7">
                  <c:v>7574</c:v>
                </c:pt>
                <c:pt idx="8">
                  <c:v>7365</c:v>
                </c:pt>
                <c:pt idx="9">
                  <c:v>7232</c:v>
                </c:pt>
              </c:numCache>
            </c:numRef>
          </c:val>
        </c:ser>
        <c:ser>
          <c:idx val="1"/>
          <c:order val="1"/>
          <c:tx>
            <c:strRef>
              <c:f>'33Grafik9_10'!$L$1</c:f>
              <c:strCache>
                <c:ptCount val="1"/>
                <c:pt idx="0">
                  <c:v>Berufsvorbereitung und
BGJ (Berufsschule)</c:v>
                </c:pt>
              </c:strCache>
            </c:strRef>
          </c:tx>
          <c:spPr>
            <a:solidFill>
              <a:srgbClr val="FFFFFF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'33Grafik9_10'!$I$2:$I$11</c:f>
              <c:strCache>
                <c:ptCount val="10"/>
                <c:pt idx="0">
                  <c:v>1996</c:v>
                </c:pt>
                <c:pt idx="1">
                  <c:v>. . .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'33Grafik9_10'!$L$2:$L$11</c:f>
              <c:numCache>
                <c:formatCode>General</c:formatCode>
                <c:ptCount val="10"/>
                <c:pt idx="0">
                  <c:v>61</c:v>
                </c:pt>
                <c:pt idx="2">
                  <c:v>48</c:v>
                </c:pt>
                <c:pt idx="3">
                  <c:v>51</c:v>
                </c:pt>
                <c:pt idx="4">
                  <c:v>23</c:v>
                </c:pt>
                <c:pt idx="5">
                  <c:v>28</c:v>
                </c:pt>
                <c:pt idx="6">
                  <c:v>53</c:v>
                </c:pt>
                <c:pt idx="7">
                  <c:v>39</c:v>
                </c:pt>
                <c:pt idx="8">
                  <c:v>16</c:v>
                </c:pt>
                <c:pt idx="9">
                  <c:v>28</c:v>
                </c:pt>
              </c:numCache>
            </c:numRef>
          </c:val>
        </c:ser>
        <c:ser>
          <c:idx val="2"/>
          <c:order val="2"/>
          <c:tx>
            <c:strRef>
              <c:f>'33Grafik9_10'!$M$1</c:f>
              <c:strCache>
                <c:ptCount val="1"/>
                <c:pt idx="0">
                  <c:v>Berufsfachschulen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'33Grafik9_10'!$I$2:$I$11</c:f>
              <c:strCache>
                <c:ptCount val="10"/>
                <c:pt idx="0">
                  <c:v>1996</c:v>
                </c:pt>
                <c:pt idx="1">
                  <c:v>. . .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'33Grafik9_10'!$M$2:$M$11</c:f>
              <c:numCache>
                <c:formatCode>General</c:formatCode>
                <c:ptCount val="10"/>
                <c:pt idx="0">
                  <c:v>224</c:v>
                </c:pt>
                <c:pt idx="2">
                  <c:v>736</c:v>
                </c:pt>
                <c:pt idx="3">
                  <c:v>774</c:v>
                </c:pt>
                <c:pt idx="4">
                  <c:v>855</c:v>
                </c:pt>
                <c:pt idx="5">
                  <c:v>949</c:v>
                </c:pt>
                <c:pt idx="6">
                  <c:v>1000</c:v>
                </c:pt>
                <c:pt idx="7">
                  <c:v>1046</c:v>
                </c:pt>
                <c:pt idx="8">
                  <c:v>1035</c:v>
                </c:pt>
                <c:pt idx="9">
                  <c:v>1070</c:v>
                </c:pt>
              </c:numCache>
            </c:numRef>
          </c:val>
        </c:ser>
        <c:ser>
          <c:idx val="3"/>
          <c:order val="3"/>
          <c:tx>
            <c:strRef>
              <c:f>'33Grafik9_10'!$N$1</c:f>
              <c:strCache>
                <c:ptCount val="1"/>
                <c:pt idx="0">
                  <c:v>Fachoberschulen
berufliche Gymnasien
Berufsoberschulen
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'33Grafik9_10'!$I$2:$I$11</c:f>
              <c:strCache>
                <c:ptCount val="10"/>
                <c:pt idx="0">
                  <c:v>1996</c:v>
                </c:pt>
                <c:pt idx="1">
                  <c:v>. . .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'33Grafik9_10'!$N$2:$N$11</c:f>
              <c:numCache>
                <c:formatCode>General</c:formatCode>
                <c:ptCount val="10"/>
                <c:pt idx="0">
                  <c:v>220</c:v>
                </c:pt>
                <c:pt idx="2">
                  <c:v>317</c:v>
                </c:pt>
                <c:pt idx="3">
                  <c:v>278</c:v>
                </c:pt>
                <c:pt idx="4">
                  <c:v>283</c:v>
                </c:pt>
                <c:pt idx="5">
                  <c:v>319</c:v>
                </c:pt>
                <c:pt idx="6">
                  <c:v>335</c:v>
                </c:pt>
                <c:pt idx="7">
                  <c:v>297</c:v>
                </c:pt>
                <c:pt idx="8">
                  <c:v>296</c:v>
                </c:pt>
                <c:pt idx="9">
                  <c:v>359</c:v>
                </c:pt>
              </c:numCache>
            </c:numRef>
          </c:val>
        </c:ser>
        <c:ser>
          <c:idx val="5"/>
          <c:order val="4"/>
          <c:tx>
            <c:strRef>
              <c:f>'33Grafik9_10'!$O$1</c:f>
              <c:strCache>
                <c:ptCount val="1"/>
                <c:pt idx="0">
                  <c:v>Fachschulen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'33Grafik9_10'!$I$2:$I$11</c:f>
              <c:strCache>
                <c:ptCount val="10"/>
                <c:pt idx="0">
                  <c:v>1996</c:v>
                </c:pt>
                <c:pt idx="1">
                  <c:v>. . .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'33Grafik9_10'!$O$2:$O$11</c:f>
              <c:numCache>
                <c:formatCode>General</c:formatCode>
                <c:ptCount val="10"/>
                <c:pt idx="0">
                  <c:v>465</c:v>
                </c:pt>
                <c:pt idx="2">
                  <c:v>735</c:v>
                </c:pt>
                <c:pt idx="3">
                  <c:v>771</c:v>
                </c:pt>
                <c:pt idx="4">
                  <c:v>950</c:v>
                </c:pt>
                <c:pt idx="5">
                  <c:v>999</c:v>
                </c:pt>
                <c:pt idx="6">
                  <c:v>1207</c:v>
                </c:pt>
                <c:pt idx="7">
                  <c:v>1168</c:v>
                </c:pt>
                <c:pt idx="8">
                  <c:v>1272</c:v>
                </c:pt>
                <c:pt idx="9">
                  <c:v>1210</c:v>
                </c:pt>
              </c:numCache>
            </c:numRef>
          </c:val>
        </c:ser>
        <c:ser>
          <c:idx val="6"/>
          <c:order val="5"/>
          <c:tx>
            <c:strRef>
              <c:f>'33Grafik9_10'!$P$1</c:f>
              <c:strCache>
                <c:ptCount val="1"/>
                <c:pt idx="0">
                  <c:v>Ausbildungsstätten des 
Gesundheitswesens</c:v>
                </c:pt>
              </c:strCache>
            </c:strRef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'33Grafik9_10'!$I$2:$I$11</c:f>
              <c:strCache>
                <c:ptCount val="10"/>
                <c:pt idx="0">
                  <c:v>1996</c:v>
                </c:pt>
                <c:pt idx="1">
                  <c:v>. . .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'33Grafik9_10'!$P$2:$P$11</c:f>
              <c:numCache>
                <c:formatCode>General</c:formatCode>
                <c:ptCount val="10"/>
                <c:pt idx="0">
                  <c:v>1054</c:v>
                </c:pt>
                <c:pt idx="2">
                  <c:v>1321</c:v>
                </c:pt>
                <c:pt idx="3">
                  <c:v>1406</c:v>
                </c:pt>
                <c:pt idx="4">
                  <c:v>1397</c:v>
                </c:pt>
                <c:pt idx="5">
                  <c:v>1456</c:v>
                </c:pt>
                <c:pt idx="6">
                  <c:v>1460</c:v>
                </c:pt>
                <c:pt idx="7">
                  <c:v>1416</c:v>
                </c:pt>
                <c:pt idx="8">
                  <c:v>1397</c:v>
                </c:pt>
                <c:pt idx="9">
                  <c:v>1310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145230848"/>
        <c:axId val="145240832"/>
      </c:barChart>
      <c:catAx>
        <c:axId val="145230848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24083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5240832"/>
        <c:scaling>
          <c:orientation val="minMax"/>
          <c:max val="13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##\ ##0" sourceLinked="0"/>
        <c:majorTickMark val="cross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230848"/>
        <c:crosses val="autoZero"/>
        <c:crossBetween val="between"/>
        <c:majorUnit val="1000"/>
        <c:minorUnit val="2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7200591177428379"/>
          <c:y val="5.595696296085733E-2"/>
          <c:w val="0.21845225073270935"/>
          <c:h val="0.8429625628926348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443208832456138"/>
          <c:y val="1.2987038722920055E-2"/>
          <c:w val="0.70907303303566294"/>
          <c:h val="0.8571445557127236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'33Grafik9_10'!$J$27</c:f>
              <c:strCache>
                <c:ptCount val="1"/>
                <c:pt idx="0">
                  <c:v>1996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cat>
            <c:strRef>
              <c:f>'33Grafik9_10'!$K$26:$Q$26</c:f>
              <c:strCache>
                <c:ptCount val="7"/>
                <c:pt idx="0">
                  <c:v>Einpendlerinnen und Einpendler</c:v>
                </c:pt>
                <c:pt idx="1">
                  <c:v>Auszubildende</c:v>
                </c:pt>
                <c:pt idx="2">
                  <c:v>Berufsvorbereitung 
und BGJ</c:v>
                </c:pt>
                <c:pt idx="3">
                  <c:v>Berufsfachschule</c:v>
                </c:pt>
                <c:pt idx="4">
                  <c:v>Fachschulen</c:v>
                </c:pt>
                <c:pt idx="5">
                  <c:v>Fachoberschulen,
berufliche Gymnasien
und Berufsoberschulen</c:v>
                </c:pt>
                <c:pt idx="6">
                  <c:v>Ausbildungsstätten des 
Gesundheitswesens</c:v>
                </c:pt>
              </c:strCache>
            </c:strRef>
          </c:cat>
          <c:val>
            <c:numRef>
              <c:f>'33Grafik9_10'!$K$27:$Q$27</c:f>
              <c:numCache>
                <c:formatCode>0.0%</c:formatCode>
                <c:ptCount val="7"/>
                <c:pt idx="0">
                  <c:v>8.0123766660896656E-2</c:v>
                </c:pt>
                <c:pt idx="1">
                  <c:v>9.142643586389658E-2</c:v>
                </c:pt>
                <c:pt idx="2">
                  <c:v>9.6948506039415128E-3</c:v>
                </c:pt>
                <c:pt idx="3">
                  <c:v>2.7310412094611072E-2</c:v>
                </c:pt>
                <c:pt idx="4">
                  <c:v>8.0982236154649945E-2</c:v>
                </c:pt>
                <c:pt idx="5">
                  <c:v>3.6727879799666109E-2</c:v>
                </c:pt>
                <c:pt idx="6">
                  <c:v>0.14361629649816052</c:v>
                </c:pt>
              </c:numCache>
            </c:numRef>
          </c:val>
        </c:ser>
        <c:ser>
          <c:idx val="1"/>
          <c:order val="1"/>
          <c:tx>
            <c:strRef>
              <c:f>'33Grafik9_10'!$J$28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1"/>
          <c:cat>
            <c:strRef>
              <c:f>'33Grafik9_10'!$K$26:$Q$26</c:f>
              <c:strCache>
                <c:ptCount val="7"/>
                <c:pt idx="0">
                  <c:v>Einpendlerinnen und Einpendler</c:v>
                </c:pt>
                <c:pt idx="1">
                  <c:v>Auszubildende</c:v>
                </c:pt>
                <c:pt idx="2">
                  <c:v>Berufsvorbereitung 
und BGJ</c:v>
                </c:pt>
                <c:pt idx="3">
                  <c:v>Berufsfachschule</c:v>
                </c:pt>
                <c:pt idx="4">
                  <c:v>Fachschulen</c:v>
                </c:pt>
                <c:pt idx="5">
                  <c:v>Fachoberschulen,
berufliche Gymnasien
und Berufsoberschulen</c:v>
                </c:pt>
                <c:pt idx="6">
                  <c:v>Ausbildungsstätten des 
Gesundheitswesens</c:v>
                </c:pt>
              </c:strCache>
            </c:strRef>
          </c:cat>
          <c:val>
            <c:numRef>
              <c:f>'33Grafik9_10'!$K$28:$Q$28</c:f>
              <c:numCache>
                <c:formatCode>0.0%</c:formatCode>
                <c:ptCount val="7"/>
                <c:pt idx="0">
                  <c:v>0.11949129053578662</c:v>
                </c:pt>
                <c:pt idx="1">
                  <c:v>0.15372842445370291</c:v>
                </c:pt>
                <c:pt idx="2">
                  <c:v>7.7605321507760536E-3</c:v>
                </c:pt>
                <c:pt idx="3">
                  <c:v>6.2507302254936323E-2</c:v>
                </c:pt>
                <c:pt idx="4">
                  <c:v>0.11321107784431138</c:v>
                </c:pt>
                <c:pt idx="5">
                  <c:v>3.7302576891105568E-2</c:v>
                </c:pt>
                <c:pt idx="6">
                  <c:v>0.22886093640810623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 w="3175">
                    <a:solidFill>
                      <a:srgbClr val="000000"/>
                    </a:solidFill>
                    <a:prstDash val="solid"/>
                  </a:ln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5283328"/>
        <c:axId val="145289216"/>
      </c:barChart>
      <c:catAx>
        <c:axId val="1452833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28921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5289216"/>
        <c:scaling>
          <c:orientation val="minMax"/>
          <c:max val="0.24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Anteil an Schülerinnen und Schülern insgesamt</a:t>
                </a:r>
              </a:p>
            </c:rich>
          </c:tx>
          <c:layout>
            <c:manualLayout>
              <c:xMode val="edge"/>
              <c:yMode val="edge"/>
              <c:x val="0.63686139597513813"/>
              <c:y val="0.93669010123734531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283328"/>
        <c:crosses val="autoZero"/>
        <c:crossBetween val="between"/>
        <c:majorUnit val="0.02"/>
        <c:minorUnit val="0.01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1428686377706441"/>
          <c:y val="0.31980570610491871"/>
          <c:w val="0.10636095670522938"/>
          <c:h val="0.14772752837713465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78740157480314965" l="0.78740157480314965" r="1.7716535433070868" t="0.98425196850393704" header="0.51181102362204722" footer="0.51181102362204722"/>
    <c:pageSetup paperSize="9" orientation="landscape" horizontalDpi="360" verticalDpi="360"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pattFill prst="dkVert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969696" mc:Ignorable="a14" a14:legacySpreadsheetColorIndex="55"/>
              </a:bgClr>
            </a:patt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1</c:v>
              </c:pt>
            </c:numLit>
          </c:val>
        </c:ser>
        <c:ser>
          <c:idx val="1"/>
          <c:order val="1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Sozialkunde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Englisch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Geistigbehindertenpädagogik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3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Bildende Kunst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4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Sport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spPr>
              <a:solidFill>
                <a:srgbClr val="FFFFFF"/>
              </a:solidFill>
              <a:ln w="25400">
                <a:noFill/>
              </a:ln>
            </c:spPr>
            <c:txPr>
              <a:bodyPr/>
              <a:lstStyle/>
              <a:p>
                <a:pPr algn="ctr" rtl="1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1</c:v>
              </c:pt>
            </c:numLit>
          </c:val>
        </c:ser>
        <c:ser>
          <c:idx val="2"/>
          <c:order val="2"/>
          <c:spPr>
            <a:solidFill>
              <a:srgbClr val="FFFF99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Wirtschaftslehre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Geschichte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Lernbehindertenpädagogik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3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Erdkunde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4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Englisch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spPr>
              <a:solidFill>
                <a:srgbClr val="FFFFFF"/>
              </a:solidFill>
              <a:ln w="25400">
                <a:noFill/>
              </a:ln>
            </c:spPr>
            <c:txPr>
              <a:bodyPr/>
              <a:lstStyle/>
              <a:p>
                <a:pPr algn="ctr" rtl="1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1</c:v>
              </c:pt>
            </c:numLit>
          </c:val>
        </c:ser>
        <c:ser>
          <c:idx val="3"/>
          <c:order val="3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Rechnungswesen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Deutsch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Sprachbehinderten-
pädagogik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3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Deutsch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4"/>
              <c:tx>
                <c:rich>
                  <a:bodyPr/>
                  <a:lstStyle/>
                  <a:p>
                    <a:pPr>
                      <a:defRPr sz="6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Deutsch</a:t>
                    </a:r>
                  </a:p>
                </c:rich>
              </c:tx>
              <c:spPr>
                <a:solidFill>
                  <a:srgbClr val="FFFFFF"/>
                </a:solidFill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spPr>
              <a:solidFill>
                <a:srgbClr val="FFFFFF"/>
              </a:solidFill>
              <a:ln w="25400">
                <a:noFill/>
              </a:ln>
            </c:spPr>
            <c:txPr>
              <a:bodyPr/>
              <a:lstStyle/>
              <a:p>
                <a:pPr algn="ctr" rtl="1">
                  <a:defRPr sz="6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144860672"/>
        <c:axId val="144862208"/>
      </c:barChart>
      <c:catAx>
        <c:axId val="14486067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86220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4862208"/>
        <c:scaling>
          <c:orientation val="minMax"/>
          <c:max val="3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lg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860672"/>
        <c:crosses val="autoZero"/>
        <c:crossBetween val="between"/>
        <c:majorUnit val="5"/>
      </c:valAx>
      <c:spPr>
        <a:solidFill>
          <a:srgbClr val="FFFFFF"/>
        </a:solidFill>
        <a:ln w="3175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60"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Berlin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77</c:v>
              </c:pt>
              <c:pt idx="1">
                <c:v>14</c:v>
              </c:pt>
              <c:pt idx="2">
                <c:v>4</c:v>
              </c:pt>
              <c:pt idx="3">
                <c:v>3</c:v>
              </c:pt>
              <c:pt idx="4">
                <c:v>1</c:v>
              </c:pt>
            </c:numLit>
          </c:val>
        </c:ser>
        <c:ser>
          <c:idx val="1"/>
          <c:order val="1"/>
          <c:tx>
            <c:v>Berlin-West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79</c:v>
              </c:pt>
              <c:pt idx="1">
                <c:v>13</c:v>
              </c:pt>
              <c:pt idx="2">
                <c:v>3</c:v>
              </c:pt>
              <c:pt idx="3">
                <c:v>2</c:v>
              </c:pt>
              <c:pt idx="4">
                <c:v>1</c:v>
              </c:pt>
            </c:numLit>
          </c:val>
        </c:ser>
        <c:ser>
          <c:idx val="2"/>
          <c:order val="2"/>
          <c:tx>
            <c:v>Berlin-Ost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69</c:v>
              </c:pt>
              <c:pt idx="1">
                <c:v>22</c:v>
              </c:pt>
              <c:pt idx="2">
                <c:v>5</c:v>
              </c:pt>
              <c:pt idx="3">
                <c:v>5</c:v>
              </c:pt>
              <c:pt idx="4">
                <c:v>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0972800"/>
        <c:axId val="140974336"/>
      </c:barChart>
      <c:catAx>
        <c:axId val="140972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97433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097433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097280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1852</c:v>
              </c:pt>
              <c:pt idx="1">
                <c:v>1514</c:v>
              </c:pt>
              <c:pt idx="2">
                <c:v>1482</c:v>
              </c:pt>
              <c:pt idx="3">
                <c:v>1444</c:v>
              </c:pt>
              <c:pt idx="4">
                <c:v>1467</c:v>
              </c:pt>
              <c:pt idx="5">
                <c:v>1505</c:v>
              </c:pt>
              <c:pt idx="6">
                <c:v>1423</c:v>
              </c:pt>
              <c:pt idx="7">
                <c:v>1337</c:v>
              </c:pt>
              <c:pt idx="8">
                <c:v>1344</c:v>
              </c:pt>
              <c:pt idx="9">
                <c:v>1024</c:v>
              </c:pt>
              <c:pt idx="10">
                <c:v>576</c:v>
              </c:pt>
              <c:pt idx="11">
                <c:v>186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8027</c:v>
              </c:pt>
              <c:pt idx="1">
                <c:v>9033</c:v>
              </c:pt>
              <c:pt idx="2">
                <c:v>8656</c:v>
              </c:pt>
              <c:pt idx="3">
                <c:v>9625</c:v>
              </c:pt>
              <c:pt idx="4">
                <c:v>9882</c:v>
              </c:pt>
              <c:pt idx="5">
                <c:v>10518</c:v>
              </c:pt>
              <c:pt idx="6">
                <c:v>10630</c:v>
              </c:pt>
              <c:pt idx="7">
                <c:v>11602</c:v>
              </c:pt>
              <c:pt idx="8">
                <c:v>9242</c:v>
              </c:pt>
              <c:pt idx="9">
                <c:v>11844</c:v>
              </c:pt>
              <c:pt idx="10">
                <c:v>10857</c:v>
              </c:pt>
              <c:pt idx="11">
                <c:v>9526</c:v>
              </c:pt>
              <c:pt idx="12">
                <c:v>9104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22264</c:v>
              </c:pt>
              <c:pt idx="1">
                <c:v>22358</c:v>
              </c:pt>
              <c:pt idx="2">
                <c:v>22230</c:v>
              </c:pt>
              <c:pt idx="3">
                <c:v>22684</c:v>
              </c:pt>
              <c:pt idx="4">
                <c:v>24771</c:v>
              </c:pt>
              <c:pt idx="5">
                <c:v>23124</c:v>
              </c:pt>
              <c:pt idx="6">
                <c:v>22987</c:v>
              </c:pt>
              <c:pt idx="7">
                <c:v>21313</c:v>
              </c:pt>
              <c:pt idx="8">
                <c:v>20872</c:v>
              </c:pt>
              <c:pt idx="9">
                <c:v>22328</c:v>
              </c:pt>
              <c:pt idx="10">
                <c:v>20661</c:v>
              </c:pt>
              <c:pt idx="11">
                <c:v>21974</c:v>
              </c:pt>
              <c:pt idx="12">
                <c:v>23117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5524</c:v>
              </c:pt>
              <c:pt idx="1">
                <c:v>6104</c:v>
              </c:pt>
              <c:pt idx="2">
                <c:v>6495</c:v>
              </c:pt>
              <c:pt idx="3">
                <c:v>6826</c:v>
              </c:pt>
              <c:pt idx="4">
                <c:v>7529</c:v>
              </c:pt>
              <c:pt idx="5">
                <c:v>7874</c:v>
              </c:pt>
              <c:pt idx="6">
                <c:v>8581</c:v>
              </c:pt>
              <c:pt idx="7">
                <c:v>8734</c:v>
              </c:pt>
              <c:pt idx="8">
                <c:v>9740</c:v>
              </c:pt>
              <c:pt idx="9">
                <c:v>9294</c:v>
              </c:pt>
              <c:pt idx="10">
                <c:v>9081</c:v>
              </c:pt>
              <c:pt idx="11">
                <c:v>9017</c:v>
              </c:pt>
              <c:pt idx="12">
                <c:v>9286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3970</c:v>
              </c:pt>
              <c:pt idx="1">
                <c:v>4050</c:v>
              </c:pt>
              <c:pt idx="2">
                <c:v>4230</c:v>
              </c:pt>
              <c:pt idx="3">
                <c:v>4555</c:v>
              </c:pt>
              <c:pt idx="4">
                <c:v>4573</c:v>
              </c:pt>
              <c:pt idx="5">
                <c:v>5209</c:v>
              </c:pt>
              <c:pt idx="6">
                <c:v>5338</c:v>
              </c:pt>
              <c:pt idx="7">
                <c:v>5752</c:v>
              </c:pt>
              <c:pt idx="8">
                <c:v>6561</c:v>
              </c:pt>
              <c:pt idx="9">
                <c:v>6723</c:v>
              </c:pt>
              <c:pt idx="10">
                <c:v>6928</c:v>
              </c:pt>
              <c:pt idx="11">
                <c:v>6817</c:v>
              </c:pt>
              <c:pt idx="12">
                <c:v>6375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4962688"/>
        <c:axId val="144964224"/>
      </c:barChart>
      <c:catAx>
        <c:axId val="144962688"/>
        <c:scaling>
          <c:orientation val="minMax"/>
        </c:scaling>
        <c:delete val="0"/>
        <c:axPos val="b"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964224"/>
        <c:crosses val="autoZero"/>
        <c:auto val="0"/>
        <c:lblAlgn val="ctr"/>
        <c:lblOffset val="100"/>
        <c:tickLblSkip val="13"/>
        <c:tickMarkSkip val="1"/>
        <c:noMultiLvlLbl val="0"/>
      </c:catAx>
      <c:valAx>
        <c:axId val="144964224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962688"/>
        <c:crosses val="autoZero"/>
        <c:crossBetween val="between"/>
        <c:majorUnit val="0.2"/>
        <c:minorUnit val="0.1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374</c:v>
              </c:pt>
              <c:pt idx="1">
                <c:v>293</c:v>
              </c:pt>
              <c:pt idx="2">
                <c:v>273</c:v>
              </c:pt>
              <c:pt idx="3">
                <c:v>285</c:v>
              </c:pt>
              <c:pt idx="4">
                <c:v>301</c:v>
              </c:pt>
              <c:pt idx="5">
                <c:v>271</c:v>
              </c:pt>
              <c:pt idx="6">
                <c:v>298</c:v>
              </c:pt>
              <c:pt idx="7">
                <c:v>285</c:v>
              </c:pt>
              <c:pt idx="8">
                <c:v>263</c:v>
              </c:pt>
              <c:pt idx="9">
                <c:v>230</c:v>
              </c:pt>
              <c:pt idx="10">
                <c:v>136</c:v>
              </c:pt>
              <c:pt idx="11">
                <c:v>27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1771</c:v>
              </c:pt>
              <c:pt idx="1">
                <c:v>1862</c:v>
              </c:pt>
              <c:pt idx="2">
                <c:v>1867</c:v>
              </c:pt>
              <c:pt idx="3">
                <c:v>1906</c:v>
              </c:pt>
              <c:pt idx="4">
                <c:v>1934</c:v>
              </c:pt>
              <c:pt idx="5">
                <c:v>1927</c:v>
              </c:pt>
              <c:pt idx="6">
                <c:v>1902</c:v>
              </c:pt>
              <c:pt idx="7">
                <c:v>2053</c:v>
              </c:pt>
              <c:pt idx="8">
                <c:v>1794</c:v>
              </c:pt>
              <c:pt idx="9">
                <c:v>2390</c:v>
              </c:pt>
              <c:pt idx="10">
                <c:v>2172</c:v>
              </c:pt>
              <c:pt idx="11">
                <c:v>1979</c:v>
              </c:pt>
              <c:pt idx="12">
                <c:v>1879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1787</c:v>
              </c:pt>
              <c:pt idx="1">
                <c:v>1585</c:v>
              </c:pt>
              <c:pt idx="2">
                <c:v>1376</c:v>
              </c:pt>
              <c:pt idx="3">
                <c:v>1312</c:v>
              </c:pt>
              <c:pt idx="4">
                <c:v>1618</c:v>
              </c:pt>
              <c:pt idx="5">
                <c:v>1252</c:v>
              </c:pt>
              <c:pt idx="6">
                <c:v>1282</c:v>
              </c:pt>
              <c:pt idx="7">
                <c:v>1177</c:v>
              </c:pt>
              <c:pt idx="8">
                <c:v>1043</c:v>
              </c:pt>
              <c:pt idx="9">
                <c:v>1073</c:v>
              </c:pt>
              <c:pt idx="10">
                <c:v>1027</c:v>
              </c:pt>
              <c:pt idx="11">
                <c:v>1143</c:v>
              </c:pt>
              <c:pt idx="12">
                <c:v>1334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631</c:v>
              </c:pt>
              <c:pt idx="1">
                <c:v>626</c:v>
              </c:pt>
              <c:pt idx="2">
                <c:v>580</c:v>
              </c:pt>
              <c:pt idx="3">
                <c:v>670</c:v>
              </c:pt>
              <c:pt idx="4">
                <c:v>886</c:v>
              </c:pt>
              <c:pt idx="5">
                <c:v>880</c:v>
              </c:pt>
              <c:pt idx="6">
                <c:v>837</c:v>
              </c:pt>
              <c:pt idx="7">
                <c:v>879</c:v>
              </c:pt>
              <c:pt idx="8">
                <c:v>905</c:v>
              </c:pt>
              <c:pt idx="9">
                <c:v>831</c:v>
              </c:pt>
              <c:pt idx="10">
                <c:v>812</c:v>
              </c:pt>
              <c:pt idx="11">
                <c:v>906</c:v>
              </c:pt>
              <c:pt idx="12">
                <c:v>976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1995</c:v>
              </c:pt>
              <c:pt idx="1">
                <c:v>1996</c:v>
              </c:pt>
              <c:pt idx="2">
                <c:v>1997</c:v>
              </c:pt>
              <c:pt idx="3">
                <c:v>1998</c:v>
              </c:pt>
              <c:pt idx="4">
                <c:v>1999</c:v>
              </c:pt>
              <c:pt idx="5">
                <c:v>2000</c:v>
              </c:pt>
              <c:pt idx="6">
                <c:v>2001</c:v>
              </c:pt>
              <c:pt idx="7">
                <c:v>2002</c:v>
              </c:pt>
              <c:pt idx="8">
                <c:v>2003</c:v>
              </c:pt>
              <c:pt idx="9">
                <c:v>2004</c:v>
              </c:pt>
              <c:pt idx="10">
                <c:v>2005</c:v>
              </c:pt>
              <c:pt idx="11">
                <c:v>2006</c:v>
              </c:pt>
              <c:pt idx="12">
                <c:v>2007</c:v>
              </c:pt>
            </c:strLit>
          </c:cat>
          <c:val>
            <c:numLit>
              <c:formatCode>General</c:formatCode>
              <c:ptCount val="13"/>
              <c:pt idx="0">
                <c:v>513</c:v>
              </c:pt>
              <c:pt idx="1">
                <c:v>533</c:v>
              </c:pt>
              <c:pt idx="2">
                <c:v>623</c:v>
              </c:pt>
              <c:pt idx="3">
                <c:v>620</c:v>
              </c:pt>
              <c:pt idx="4">
                <c:v>638</c:v>
              </c:pt>
              <c:pt idx="5">
                <c:v>552</c:v>
              </c:pt>
              <c:pt idx="6">
                <c:v>579</c:v>
              </c:pt>
              <c:pt idx="7">
                <c:v>588</c:v>
              </c:pt>
              <c:pt idx="8">
                <c:v>747</c:v>
              </c:pt>
              <c:pt idx="9">
                <c:v>732</c:v>
              </c:pt>
              <c:pt idx="10">
                <c:v>712</c:v>
              </c:pt>
              <c:pt idx="11">
                <c:v>662</c:v>
              </c:pt>
              <c:pt idx="12">
                <c:v>588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1207808"/>
        <c:axId val="141209600"/>
      </c:barChart>
      <c:catAx>
        <c:axId val="141207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209600"/>
        <c:crosses val="autoZero"/>
        <c:auto val="0"/>
        <c:lblAlgn val="ctr"/>
        <c:lblOffset val="100"/>
        <c:tickLblSkip val="13"/>
        <c:tickMarkSkip val="1"/>
        <c:noMultiLvlLbl val="0"/>
      </c:catAx>
      <c:valAx>
        <c:axId val="141209600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1207808"/>
        <c:crosses val="autoZero"/>
        <c:crossBetween val="between"/>
        <c:majorUnit val="0.2"/>
        <c:minorUnit val="0.1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Lehrgänge im
10. Schuljahr</c:v>
          </c:tx>
          <c:spPr>
            <a:solidFill>
              <a:srgbClr val="9933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1514</c:v>
              </c:pt>
              <c:pt idx="1">
                <c:v>1482</c:v>
              </c:pt>
              <c:pt idx="2">
                <c:v>1444</c:v>
              </c:pt>
              <c:pt idx="3">
                <c:v>1467</c:v>
              </c:pt>
              <c:pt idx="4">
                <c:v>1505</c:v>
              </c:pt>
              <c:pt idx="5">
                <c:v>1423</c:v>
              </c:pt>
              <c:pt idx="6">
                <c:v>1337</c:v>
              </c:pt>
              <c:pt idx="7">
                <c:v>1344</c:v>
              </c:pt>
              <c:pt idx="8">
                <c:v>1024</c:v>
              </c:pt>
              <c:pt idx="9">
                <c:v>576</c:v>
              </c:pt>
              <c:pt idx="10">
                <c:v>186</c:v>
              </c:pt>
              <c:pt idx="11">
                <c:v>0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FF66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9033</c:v>
              </c:pt>
              <c:pt idx="1">
                <c:v>8656</c:v>
              </c:pt>
              <c:pt idx="2">
                <c:v>9625</c:v>
              </c:pt>
              <c:pt idx="3">
                <c:v>9882</c:v>
              </c:pt>
              <c:pt idx="4">
                <c:v>10518</c:v>
              </c:pt>
              <c:pt idx="5">
                <c:v>10630</c:v>
              </c:pt>
              <c:pt idx="6">
                <c:v>11602</c:v>
              </c:pt>
              <c:pt idx="7">
                <c:v>9242</c:v>
              </c:pt>
              <c:pt idx="8">
                <c:v>11844</c:v>
              </c:pt>
              <c:pt idx="9">
                <c:v>10857</c:v>
              </c:pt>
              <c:pt idx="10">
                <c:v>9526</c:v>
              </c:pt>
              <c:pt idx="11">
                <c:v>9104</c:v>
              </c:pt>
              <c:pt idx="12">
                <c:v>7704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FF99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22358</c:v>
              </c:pt>
              <c:pt idx="1">
                <c:v>22230</c:v>
              </c:pt>
              <c:pt idx="2">
                <c:v>22684</c:v>
              </c:pt>
              <c:pt idx="3">
                <c:v>24771</c:v>
              </c:pt>
              <c:pt idx="4">
                <c:v>23124</c:v>
              </c:pt>
              <c:pt idx="5">
                <c:v>22987</c:v>
              </c:pt>
              <c:pt idx="6">
                <c:v>21313</c:v>
              </c:pt>
              <c:pt idx="7">
                <c:v>20872</c:v>
              </c:pt>
              <c:pt idx="8">
                <c:v>22328</c:v>
              </c:pt>
              <c:pt idx="9">
                <c:v>20661</c:v>
              </c:pt>
              <c:pt idx="10">
                <c:v>21974</c:v>
              </c:pt>
              <c:pt idx="11">
                <c:v>23117</c:v>
              </c:pt>
              <c:pt idx="12">
                <c:v>22228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CC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6104</c:v>
              </c:pt>
              <c:pt idx="1">
                <c:v>6495</c:v>
              </c:pt>
              <c:pt idx="2">
                <c:v>6826</c:v>
              </c:pt>
              <c:pt idx="3">
                <c:v>7529</c:v>
              </c:pt>
              <c:pt idx="4">
                <c:v>7874</c:v>
              </c:pt>
              <c:pt idx="5">
                <c:v>8581</c:v>
              </c:pt>
              <c:pt idx="6">
                <c:v>8734</c:v>
              </c:pt>
              <c:pt idx="7">
                <c:v>9740</c:v>
              </c:pt>
              <c:pt idx="8">
                <c:v>9294</c:v>
              </c:pt>
              <c:pt idx="9">
                <c:v>9081</c:v>
              </c:pt>
              <c:pt idx="10">
                <c:v>9017</c:v>
              </c:pt>
              <c:pt idx="11">
                <c:v>9286</c:v>
              </c:pt>
              <c:pt idx="12">
                <c:v>9289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CC99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4050</c:v>
              </c:pt>
              <c:pt idx="1">
                <c:v>4230</c:v>
              </c:pt>
              <c:pt idx="2">
                <c:v>4555</c:v>
              </c:pt>
              <c:pt idx="3">
                <c:v>4573</c:v>
              </c:pt>
              <c:pt idx="4">
                <c:v>5209</c:v>
              </c:pt>
              <c:pt idx="5">
                <c:v>5338</c:v>
              </c:pt>
              <c:pt idx="6">
                <c:v>5752</c:v>
              </c:pt>
              <c:pt idx="7">
                <c:v>6561</c:v>
              </c:pt>
              <c:pt idx="8">
                <c:v>6723</c:v>
              </c:pt>
              <c:pt idx="9">
                <c:v>6928</c:v>
              </c:pt>
              <c:pt idx="10">
                <c:v>6817</c:v>
              </c:pt>
              <c:pt idx="11">
                <c:v>6375</c:v>
              </c:pt>
              <c:pt idx="12">
                <c:v>6215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2884224"/>
        <c:axId val="142894208"/>
      </c:barChart>
      <c:catAx>
        <c:axId val="142884224"/>
        <c:scaling>
          <c:orientation val="minMax"/>
        </c:scaling>
        <c:delete val="0"/>
        <c:axPos val="b"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894208"/>
        <c:crosses val="autoZero"/>
        <c:auto val="0"/>
        <c:lblAlgn val="ctr"/>
        <c:lblOffset val="100"/>
        <c:tickLblSkip val="13"/>
        <c:tickMarkSkip val="1"/>
        <c:noMultiLvlLbl val="0"/>
      </c:catAx>
      <c:valAx>
        <c:axId val="142894208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884224"/>
        <c:crosses val="autoZero"/>
        <c:crossBetween val="between"/>
        <c:majorUnit val="0.2"/>
        <c:minorUnit val="0.1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Lehrgänge im
10. Schuljahr</c:v>
          </c:tx>
          <c:spPr>
            <a:solidFill>
              <a:srgbClr val="9933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293</c:v>
              </c:pt>
              <c:pt idx="1">
                <c:v>273</c:v>
              </c:pt>
              <c:pt idx="2">
                <c:v>285</c:v>
              </c:pt>
              <c:pt idx="3">
                <c:v>301</c:v>
              </c:pt>
              <c:pt idx="4">
                <c:v>271</c:v>
              </c:pt>
              <c:pt idx="5">
                <c:v>298</c:v>
              </c:pt>
              <c:pt idx="6">
                <c:v>285</c:v>
              </c:pt>
              <c:pt idx="7">
                <c:v>263</c:v>
              </c:pt>
              <c:pt idx="8">
                <c:v>230</c:v>
              </c:pt>
              <c:pt idx="9">
                <c:v>136</c:v>
              </c:pt>
              <c:pt idx="10">
                <c:v>27</c:v>
              </c:pt>
              <c:pt idx="11">
                <c:v>0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FF66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1862</c:v>
              </c:pt>
              <c:pt idx="1">
                <c:v>1867</c:v>
              </c:pt>
              <c:pt idx="2">
                <c:v>1906</c:v>
              </c:pt>
              <c:pt idx="3">
                <c:v>1934</c:v>
              </c:pt>
              <c:pt idx="4">
                <c:v>1927</c:v>
              </c:pt>
              <c:pt idx="5">
                <c:v>1902</c:v>
              </c:pt>
              <c:pt idx="6">
                <c:v>2053</c:v>
              </c:pt>
              <c:pt idx="7">
                <c:v>1794</c:v>
              </c:pt>
              <c:pt idx="8">
                <c:v>2390</c:v>
              </c:pt>
              <c:pt idx="9">
                <c:v>2172</c:v>
              </c:pt>
              <c:pt idx="10">
                <c:v>1979</c:v>
              </c:pt>
              <c:pt idx="11">
                <c:v>1879</c:v>
              </c:pt>
              <c:pt idx="12">
                <c:v>1582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FF99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1585</c:v>
              </c:pt>
              <c:pt idx="1">
                <c:v>1376</c:v>
              </c:pt>
              <c:pt idx="2">
                <c:v>1312</c:v>
              </c:pt>
              <c:pt idx="3">
                <c:v>1618</c:v>
              </c:pt>
              <c:pt idx="4">
                <c:v>1252</c:v>
              </c:pt>
              <c:pt idx="5">
                <c:v>1282</c:v>
              </c:pt>
              <c:pt idx="6">
                <c:v>1177</c:v>
              </c:pt>
              <c:pt idx="7">
                <c:v>1043</c:v>
              </c:pt>
              <c:pt idx="8">
                <c:v>1073</c:v>
              </c:pt>
              <c:pt idx="9">
                <c:v>1027</c:v>
              </c:pt>
              <c:pt idx="10">
                <c:v>1143</c:v>
              </c:pt>
              <c:pt idx="11">
                <c:v>1334</c:v>
              </c:pt>
              <c:pt idx="12">
                <c:v>1296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CC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626</c:v>
              </c:pt>
              <c:pt idx="1">
                <c:v>580</c:v>
              </c:pt>
              <c:pt idx="2">
                <c:v>670</c:v>
              </c:pt>
              <c:pt idx="3">
                <c:v>886</c:v>
              </c:pt>
              <c:pt idx="4">
                <c:v>880</c:v>
              </c:pt>
              <c:pt idx="5">
                <c:v>837</c:v>
              </c:pt>
              <c:pt idx="6">
                <c:v>879</c:v>
              </c:pt>
              <c:pt idx="7">
                <c:v>905</c:v>
              </c:pt>
              <c:pt idx="8">
                <c:v>831</c:v>
              </c:pt>
              <c:pt idx="9">
                <c:v>812</c:v>
              </c:pt>
              <c:pt idx="10">
                <c:v>906</c:v>
              </c:pt>
              <c:pt idx="11">
                <c:v>976</c:v>
              </c:pt>
              <c:pt idx="12">
                <c:v>1004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CC99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533</c:v>
              </c:pt>
              <c:pt idx="1">
                <c:v>623</c:v>
              </c:pt>
              <c:pt idx="2">
                <c:v>620</c:v>
              </c:pt>
              <c:pt idx="3">
                <c:v>638</c:v>
              </c:pt>
              <c:pt idx="4">
                <c:v>552</c:v>
              </c:pt>
              <c:pt idx="5">
                <c:v>579</c:v>
              </c:pt>
              <c:pt idx="6">
                <c:v>588</c:v>
              </c:pt>
              <c:pt idx="7">
                <c:v>747</c:v>
              </c:pt>
              <c:pt idx="8">
                <c:v>732</c:v>
              </c:pt>
              <c:pt idx="9">
                <c:v>712</c:v>
              </c:pt>
              <c:pt idx="10">
                <c:v>662</c:v>
              </c:pt>
              <c:pt idx="11">
                <c:v>588</c:v>
              </c:pt>
              <c:pt idx="12">
                <c:v>620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6019072"/>
        <c:axId val="146020608"/>
      </c:barChart>
      <c:catAx>
        <c:axId val="146019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020608"/>
        <c:crosses val="autoZero"/>
        <c:auto val="0"/>
        <c:lblAlgn val="ctr"/>
        <c:lblOffset val="100"/>
        <c:tickLblSkip val="13"/>
        <c:tickMarkSkip val="1"/>
        <c:noMultiLvlLbl val="0"/>
      </c:catAx>
      <c:valAx>
        <c:axId val="146020608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019072"/>
        <c:crosses val="autoZero"/>
        <c:crossBetween val="between"/>
        <c:majorUnit val="0.2"/>
        <c:minorUnit val="0.1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1514</c:v>
              </c:pt>
              <c:pt idx="1">
                <c:v>1482</c:v>
              </c:pt>
              <c:pt idx="2">
                <c:v>1444</c:v>
              </c:pt>
              <c:pt idx="3">
                <c:v>1467</c:v>
              </c:pt>
              <c:pt idx="4">
                <c:v>1505</c:v>
              </c:pt>
              <c:pt idx="5">
                <c:v>1423</c:v>
              </c:pt>
              <c:pt idx="6">
                <c:v>1337</c:v>
              </c:pt>
              <c:pt idx="7">
                <c:v>1344</c:v>
              </c:pt>
              <c:pt idx="8">
                <c:v>1024</c:v>
              </c:pt>
              <c:pt idx="9">
                <c:v>576</c:v>
              </c:pt>
              <c:pt idx="10">
                <c:v>186</c:v>
              </c:pt>
              <c:pt idx="11">
                <c:v>0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9033</c:v>
              </c:pt>
              <c:pt idx="1">
                <c:v>8656</c:v>
              </c:pt>
              <c:pt idx="2">
                <c:v>9625</c:v>
              </c:pt>
              <c:pt idx="3">
                <c:v>9882</c:v>
              </c:pt>
              <c:pt idx="4">
                <c:v>10518</c:v>
              </c:pt>
              <c:pt idx="5">
                <c:v>10630</c:v>
              </c:pt>
              <c:pt idx="6">
                <c:v>11602</c:v>
              </c:pt>
              <c:pt idx="7">
                <c:v>9242</c:v>
              </c:pt>
              <c:pt idx="8">
                <c:v>11844</c:v>
              </c:pt>
              <c:pt idx="9">
                <c:v>10857</c:v>
              </c:pt>
              <c:pt idx="10">
                <c:v>9526</c:v>
              </c:pt>
              <c:pt idx="11">
                <c:v>9104</c:v>
              </c:pt>
              <c:pt idx="12">
                <c:v>7704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22358</c:v>
              </c:pt>
              <c:pt idx="1">
                <c:v>22230</c:v>
              </c:pt>
              <c:pt idx="2">
                <c:v>22684</c:v>
              </c:pt>
              <c:pt idx="3">
                <c:v>24771</c:v>
              </c:pt>
              <c:pt idx="4">
                <c:v>23124</c:v>
              </c:pt>
              <c:pt idx="5">
                <c:v>22987</c:v>
              </c:pt>
              <c:pt idx="6">
                <c:v>21313</c:v>
              </c:pt>
              <c:pt idx="7">
                <c:v>20872</c:v>
              </c:pt>
              <c:pt idx="8">
                <c:v>22328</c:v>
              </c:pt>
              <c:pt idx="9">
                <c:v>20661</c:v>
              </c:pt>
              <c:pt idx="10">
                <c:v>21974</c:v>
              </c:pt>
              <c:pt idx="11">
                <c:v>23117</c:v>
              </c:pt>
              <c:pt idx="12">
                <c:v>22228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6104</c:v>
              </c:pt>
              <c:pt idx="1">
                <c:v>6495</c:v>
              </c:pt>
              <c:pt idx="2">
                <c:v>6826</c:v>
              </c:pt>
              <c:pt idx="3">
                <c:v>7529</c:v>
              </c:pt>
              <c:pt idx="4">
                <c:v>7874</c:v>
              </c:pt>
              <c:pt idx="5">
                <c:v>8581</c:v>
              </c:pt>
              <c:pt idx="6">
                <c:v>8734</c:v>
              </c:pt>
              <c:pt idx="7">
                <c:v>9740</c:v>
              </c:pt>
              <c:pt idx="8">
                <c:v>9294</c:v>
              </c:pt>
              <c:pt idx="9">
                <c:v>9081</c:v>
              </c:pt>
              <c:pt idx="10">
                <c:v>9017</c:v>
              </c:pt>
              <c:pt idx="11">
                <c:v>9286</c:v>
              </c:pt>
              <c:pt idx="12">
                <c:v>9289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4050</c:v>
              </c:pt>
              <c:pt idx="1">
                <c:v>4230</c:v>
              </c:pt>
              <c:pt idx="2">
                <c:v>4555</c:v>
              </c:pt>
              <c:pt idx="3">
                <c:v>4573</c:v>
              </c:pt>
              <c:pt idx="4">
                <c:v>5209</c:v>
              </c:pt>
              <c:pt idx="5">
                <c:v>5338</c:v>
              </c:pt>
              <c:pt idx="6">
                <c:v>5752</c:v>
              </c:pt>
              <c:pt idx="7">
                <c:v>6561</c:v>
              </c:pt>
              <c:pt idx="8">
                <c:v>6723</c:v>
              </c:pt>
              <c:pt idx="9">
                <c:v>6928</c:v>
              </c:pt>
              <c:pt idx="10">
                <c:v>6817</c:v>
              </c:pt>
              <c:pt idx="11">
                <c:v>6375</c:v>
              </c:pt>
              <c:pt idx="12">
                <c:v>6215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6065280"/>
        <c:axId val="146066816"/>
      </c:barChart>
      <c:catAx>
        <c:axId val="146065280"/>
        <c:scaling>
          <c:orientation val="minMax"/>
        </c:scaling>
        <c:delete val="0"/>
        <c:axPos val="b"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066816"/>
        <c:crosses val="autoZero"/>
        <c:auto val="0"/>
        <c:lblAlgn val="ctr"/>
        <c:lblOffset val="100"/>
        <c:tickLblSkip val="13"/>
        <c:tickMarkSkip val="1"/>
        <c:noMultiLvlLbl val="0"/>
      </c:catAx>
      <c:valAx>
        <c:axId val="146066816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065280"/>
        <c:crosses val="autoZero"/>
        <c:crossBetween val="between"/>
        <c:majorUnit val="0.2"/>
        <c:minorUnit val="0.1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293</c:v>
              </c:pt>
              <c:pt idx="1">
                <c:v>273</c:v>
              </c:pt>
              <c:pt idx="2">
                <c:v>285</c:v>
              </c:pt>
              <c:pt idx="3">
                <c:v>301</c:v>
              </c:pt>
              <c:pt idx="4">
                <c:v>271</c:v>
              </c:pt>
              <c:pt idx="5">
                <c:v>298</c:v>
              </c:pt>
              <c:pt idx="6">
                <c:v>285</c:v>
              </c:pt>
              <c:pt idx="7">
                <c:v>263</c:v>
              </c:pt>
              <c:pt idx="8">
                <c:v>230</c:v>
              </c:pt>
              <c:pt idx="9">
                <c:v>136</c:v>
              </c:pt>
              <c:pt idx="10">
                <c:v>27</c:v>
              </c:pt>
              <c:pt idx="11">
                <c:v>0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1862</c:v>
              </c:pt>
              <c:pt idx="1">
                <c:v>1867</c:v>
              </c:pt>
              <c:pt idx="2">
                <c:v>1906</c:v>
              </c:pt>
              <c:pt idx="3">
                <c:v>1934</c:v>
              </c:pt>
              <c:pt idx="4">
                <c:v>1927</c:v>
              </c:pt>
              <c:pt idx="5">
                <c:v>1902</c:v>
              </c:pt>
              <c:pt idx="6">
                <c:v>2053</c:v>
              </c:pt>
              <c:pt idx="7">
                <c:v>1794</c:v>
              </c:pt>
              <c:pt idx="8">
                <c:v>2390</c:v>
              </c:pt>
              <c:pt idx="9">
                <c:v>2172</c:v>
              </c:pt>
              <c:pt idx="10">
                <c:v>1979</c:v>
              </c:pt>
              <c:pt idx="11">
                <c:v>1879</c:v>
              </c:pt>
              <c:pt idx="12">
                <c:v>1582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1585</c:v>
              </c:pt>
              <c:pt idx="1">
                <c:v>1376</c:v>
              </c:pt>
              <c:pt idx="2">
                <c:v>1312</c:v>
              </c:pt>
              <c:pt idx="3">
                <c:v>1618</c:v>
              </c:pt>
              <c:pt idx="4">
                <c:v>1252</c:v>
              </c:pt>
              <c:pt idx="5">
                <c:v>1282</c:v>
              </c:pt>
              <c:pt idx="6">
                <c:v>1177</c:v>
              </c:pt>
              <c:pt idx="7">
                <c:v>1043</c:v>
              </c:pt>
              <c:pt idx="8">
                <c:v>1073</c:v>
              </c:pt>
              <c:pt idx="9">
                <c:v>1027</c:v>
              </c:pt>
              <c:pt idx="10">
                <c:v>1143</c:v>
              </c:pt>
              <c:pt idx="11">
                <c:v>1334</c:v>
              </c:pt>
              <c:pt idx="12">
                <c:v>1296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626</c:v>
              </c:pt>
              <c:pt idx="1">
                <c:v>580</c:v>
              </c:pt>
              <c:pt idx="2">
                <c:v>670</c:v>
              </c:pt>
              <c:pt idx="3">
                <c:v>886</c:v>
              </c:pt>
              <c:pt idx="4">
                <c:v>880</c:v>
              </c:pt>
              <c:pt idx="5">
                <c:v>837</c:v>
              </c:pt>
              <c:pt idx="6">
                <c:v>879</c:v>
              </c:pt>
              <c:pt idx="7">
                <c:v>905</c:v>
              </c:pt>
              <c:pt idx="8">
                <c:v>831</c:v>
              </c:pt>
              <c:pt idx="9">
                <c:v>812</c:v>
              </c:pt>
              <c:pt idx="10">
                <c:v>906</c:v>
              </c:pt>
              <c:pt idx="11">
                <c:v>976</c:v>
              </c:pt>
              <c:pt idx="12">
                <c:v>1004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533</c:v>
              </c:pt>
              <c:pt idx="1">
                <c:v>623</c:v>
              </c:pt>
              <c:pt idx="2">
                <c:v>620</c:v>
              </c:pt>
              <c:pt idx="3">
                <c:v>638</c:v>
              </c:pt>
              <c:pt idx="4">
                <c:v>552</c:v>
              </c:pt>
              <c:pt idx="5">
                <c:v>579</c:v>
              </c:pt>
              <c:pt idx="6">
                <c:v>588</c:v>
              </c:pt>
              <c:pt idx="7">
                <c:v>747</c:v>
              </c:pt>
              <c:pt idx="8">
                <c:v>732</c:v>
              </c:pt>
              <c:pt idx="9">
                <c:v>712</c:v>
              </c:pt>
              <c:pt idx="10">
                <c:v>662</c:v>
              </c:pt>
              <c:pt idx="11">
                <c:v>588</c:v>
              </c:pt>
              <c:pt idx="12">
                <c:v>620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6127872"/>
        <c:axId val="146129664"/>
      </c:barChart>
      <c:catAx>
        <c:axId val="146127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129664"/>
        <c:crosses val="autoZero"/>
        <c:auto val="0"/>
        <c:lblAlgn val="ctr"/>
        <c:lblOffset val="100"/>
        <c:tickLblSkip val="13"/>
        <c:tickMarkSkip val="1"/>
        <c:noMultiLvlLbl val="0"/>
      </c:catAx>
      <c:valAx>
        <c:axId val="146129664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127872"/>
        <c:crosses val="autoZero"/>
        <c:crossBetween val="between"/>
        <c:majorUnit val="0.2"/>
        <c:minorUnit val="0.1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1514</c:v>
              </c:pt>
              <c:pt idx="1">
                <c:v>1482</c:v>
              </c:pt>
              <c:pt idx="2">
                <c:v>1444</c:v>
              </c:pt>
              <c:pt idx="3">
                <c:v>1467</c:v>
              </c:pt>
              <c:pt idx="4">
                <c:v>1505</c:v>
              </c:pt>
              <c:pt idx="5">
                <c:v>1423</c:v>
              </c:pt>
              <c:pt idx="6">
                <c:v>1337</c:v>
              </c:pt>
              <c:pt idx="7">
                <c:v>1344</c:v>
              </c:pt>
              <c:pt idx="8">
                <c:v>1024</c:v>
              </c:pt>
              <c:pt idx="9">
                <c:v>576</c:v>
              </c:pt>
              <c:pt idx="10">
                <c:v>186</c:v>
              </c:pt>
              <c:pt idx="11">
                <c:v>0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9033</c:v>
              </c:pt>
              <c:pt idx="1">
                <c:v>8656</c:v>
              </c:pt>
              <c:pt idx="2">
                <c:v>9625</c:v>
              </c:pt>
              <c:pt idx="3">
                <c:v>9882</c:v>
              </c:pt>
              <c:pt idx="4">
                <c:v>10518</c:v>
              </c:pt>
              <c:pt idx="5">
                <c:v>10630</c:v>
              </c:pt>
              <c:pt idx="6">
                <c:v>11602</c:v>
              </c:pt>
              <c:pt idx="7">
                <c:v>9242</c:v>
              </c:pt>
              <c:pt idx="8">
                <c:v>11844</c:v>
              </c:pt>
              <c:pt idx="9">
                <c:v>10857</c:v>
              </c:pt>
              <c:pt idx="10">
                <c:v>9526</c:v>
              </c:pt>
              <c:pt idx="11">
                <c:v>9104</c:v>
              </c:pt>
              <c:pt idx="12">
                <c:v>7704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22358</c:v>
              </c:pt>
              <c:pt idx="1">
                <c:v>22230</c:v>
              </c:pt>
              <c:pt idx="2">
                <c:v>22684</c:v>
              </c:pt>
              <c:pt idx="3">
                <c:v>24771</c:v>
              </c:pt>
              <c:pt idx="4">
                <c:v>23124</c:v>
              </c:pt>
              <c:pt idx="5">
                <c:v>22987</c:v>
              </c:pt>
              <c:pt idx="6">
                <c:v>21313</c:v>
              </c:pt>
              <c:pt idx="7">
                <c:v>20872</c:v>
              </c:pt>
              <c:pt idx="8">
                <c:v>22328</c:v>
              </c:pt>
              <c:pt idx="9">
                <c:v>20661</c:v>
              </c:pt>
              <c:pt idx="10">
                <c:v>21974</c:v>
              </c:pt>
              <c:pt idx="11">
                <c:v>23117</c:v>
              </c:pt>
              <c:pt idx="12">
                <c:v>22228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6104</c:v>
              </c:pt>
              <c:pt idx="1">
                <c:v>6495</c:v>
              </c:pt>
              <c:pt idx="2">
                <c:v>6826</c:v>
              </c:pt>
              <c:pt idx="3">
                <c:v>7529</c:v>
              </c:pt>
              <c:pt idx="4">
                <c:v>7874</c:v>
              </c:pt>
              <c:pt idx="5">
                <c:v>8581</c:v>
              </c:pt>
              <c:pt idx="6">
                <c:v>8734</c:v>
              </c:pt>
              <c:pt idx="7">
                <c:v>9740</c:v>
              </c:pt>
              <c:pt idx="8">
                <c:v>9294</c:v>
              </c:pt>
              <c:pt idx="9">
                <c:v>9081</c:v>
              </c:pt>
              <c:pt idx="10">
                <c:v>9017</c:v>
              </c:pt>
              <c:pt idx="11">
                <c:v>9286</c:v>
              </c:pt>
              <c:pt idx="12">
                <c:v>9289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4050</c:v>
              </c:pt>
              <c:pt idx="1">
                <c:v>4230</c:v>
              </c:pt>
              <c:pt idx="2">
                <c:v>4555</c:v>
              </c:pt>
              <c:pt idx="3">
                <c:v>4573</c:v>
              </c:pt>
              <c:pt idx="4">
                <c:v>5209</c:v>
              </c:pt>
              <c:pt idx="5">
                <c:v>5338</c:v>
              </c:pt>
              <c:pt idx="6">
                <c:v>5752</c:v>
              </c:pt>
              <c:pt idx="7">
                <c:v>6561</c:v>
              </c:pt>
              <c:pt idx="8">
                <c:v>6723</c:v>
              </c:pt>
              <c:pt idx="9">
                <c:v>6928</c:v>
              </c:pt>
              <c:pt idx="10">
                <c:v>6817</c:v>
              </c:pt>
              <c:pt idx="11">
                <c:v>6375</c:v>
              </c:pt>
              <c:pt idx="12">
                <c:v>6215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6194816"/>
        <c:axId val="146196352"/>
      </c:barChart>
      <c:catAx>
        <c:axId val="146194816"/>
        <c:scaling>
          <c:orientation val="minMax"/>
        </c:scaling>
        <c:delete val="0"/>
        <c:axPos val="b"/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19635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6196352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194816"/>
        <c:crosses val="autoZero"/>
        <c:crossBetween val="between"/>
        <c:majorUnit val="0.2"/>
        <c:minorUnit val="0.1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v>Lehrgänge im
10. Schuljahr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293</c:v>
              </c:pt>
              <c:pt idx="1">
                <c:v>273</c:v>
              </c:pt>
              <c:pt idx="2">
                <c:v>285</c:v>
              </c:pt>
              <c:pt idx="3">
                <c:v>301</c:v>
              </c:pt>
              <c:pt idx="4">
                <c:v>271</c:v>
              </c:pt>
              <c:pt idx="5">
                <c:v>298</c:v>
              </c:pt>
              <c:pt idx="6">
                <c:v>285</c:v>
              </c:pt>
              <c:pt idx="7">
                <c:v>263</c:v>
              </c:pt>
              <c:pt idx="8">
                <c:v>230</c:v>
              </c:pt>
              <c:pt idx="9">
                <c:v>136</c:v>
              </c:pt>
              <c:pt idx="10">
                <c:v>27</c:v>
              </c:pt>
              <c:pt idx="11">
                <c:v>0</c:v>
              </c:pt>
              <c:pt idx="12">
                <c:v>0</c:v>
              </c:pt>
            </c:numLit>
          </c:val>
        </c:ser>
        <c:ser>
          <c:idx val="4"/>
          <c:order val="1"/>
          <c:tx>
            <c:v>Berufsvorb. / berufl. 
Grundbildung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1862</c:v>
              </c:pt>
              <c:pt idx="1">
                <c:v>1867</c:v>
              </c:pt>
              <c:pt idx="2">
                <c:v>1906</c:v>
              </c:pt>
              <c:pt idx="3">
                <c:v>1934</c:v>
              </c:pt>
              <c:pt idx="4">
                <c:v>1927</c:v>
              </c:pt>
              <c:pt idx="5">
                <c:v>1902</c:v>
              </c:pt>
              <c:pt idx="6">
                <c:v>2053</c:v>
              </c:pt>
              <c:pt idx="7">
                <c:v>1794</c:v>
              </c:pt>
              <c:pt idx="8">
                <c:v>2390</c:v>
              </c:pt>
              <c:pt idx="9">
                <c:v>2172</c:v>
              </c:pt>
              <c:pt idx="10">
                <c:v>1979</c:v>
              </c:pt>
              <c:pt idx="11">
                <c:v>1879</c:v>
              </c:pt>
              <c:pt idx="12">
                <c:v>1582</c:v>
              </c:pt>
            </c:numLit>
          </c:val>
        </c:ser>
        <c:ser>
          <c:idx val="3"/>
          <c:order val="2"/>
          <c:tx>
            <c:v>Duale / quasi-duale 
Berufsausbildung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1585</c:v>
              </c:pt>
              <c:pt idx="1">
                <c:v>1376</c:v>
              </c:pt>
              <c:pt idx="2">
                <c:v>1312</c:v>
              </c:pt>
              <c:pt idx="3">
                <c:v>1618</c:v>
              </c:pt>
              <c:pt idx="4">
                <c:v>1252</c:v>
              </c:pt>
              <c:pt idx="5">
                <c:v>1282</c:v>
              </c:pt>
              <c:pt idx="6">
                <c:v>1177</c:v>
              </c:pt>
              <c:pt idx="7">
                <c:v>1043</c:v>
              </c:pt>
              <c:pt idx="8">
                <c:v>1073</c:v>
              </c:pt>
              <c:pt idx="9">
                <c:v>1027</c:v>
              </c:pt>
              <c:pt idx="10">
                <c:v>1143</c:v>
              </c:pt>
              <c:pt idx="11">
                <c:v>1334</c:v>
              </c:pt>
              <c:pt idx="12">
                <c:v>1296</c:v>
              </c:pt>
            </c:numLit>
          </c:val>
        </c:ser>
        <c:ser>
          <c:idx val="2"/>
          <c:order val="3"/>
          <c:tx>
            <c:v>Schulische 
Berufsausbildung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626</c:v>
              </c:pt>
              <c:pt idx="1">
                <c:v>580</c:v>
              </c:pt>
              <c:pt idx="2">
                <c:v>670</c:v>
              </c:pt>
              <c:pt idx="3">
                <c:v>886</c:v>
              </c:pt>
              <c:pt idx="4">
                <c:v>880</c:v>
              </c:pt>
              <c:pt idx="5">
                <c:v>837</c:v>
              </c:pt>
              <c:pt idx="6">
                <c:v>879</c:v>
              </c:pt>
              <c:pt idx="7">
                <c:v>905</c:v>
              </c:pt>
              <c:pt idx="8">
                <c:v>831</c:v>
              </c:pt>
              <c:pt idx="9">
                <c:v>812</c:v>
              </c:pt>
              <c:pt idx="10">
                <c:v>906</c:v>
              </c:pt>
              <c:pt idx="11">
                <c:v>976</c:v>
              </c:pt>
              <c:pt idx="12">
                <c:v>1004</c:v>
              </c:pt>
            </c:numLit>
          </c:val>
        </c:ser>
        <c:ser>
          <c:idx val="1"/>
          <c:order val="4"/>
          <c:tx>
            <c:v>Erwerb Studien-
berechtigungen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3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  <c:pt idx="12">
                <c:v>2008</c:v>
              </c:pt>
            </c:strLit>
          </c:cat>
          <c:val>
            <c:numLit>
              <c:formatCode>General</c:formatCode>
              <c:ptCount val="13"/>
              <c:pt idx="0">
                <c:v>533</c:v>
              </c:pt>
              <c:pt idx="1">
                <c:v>623</c:v>
              </c:pt>
              <c:pt idx="2">
                <c:v>620</c:v>
              </c:pt>
              <c:pt idx="3">
                <c:v>638</c:v>
              </c:pt>
              <c:pt idx="4">
                <c:v>552</c:v>
              </c:pt>
              <c:pt idx="5">
                <c:v>579</c:v>
              </c:pt>
              <c:pt idx="6">
                <c:v>588</c:v>
              </c:pt>
              <c:pt idx="7">
                <c:v>747</c:v>
              </c:pt>
              <c:pt idx="8">
                <c:v>732</c:v>
              </c:pt>
              <c:pt idx="9">
                <c:v>712</c:v>
              </c:pt>
              <c:pt idx="10">
                <c:v>662</c:v>
              </c:pt>
              <c:pt idx="11">
                <c:v>588</c:v>
              </c:pt>
              <c:pt idx="12">
                <c:v>620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6294272"/>
        <c:axId val="146295808"/>
      </c:barChart>
      <c:catAx>
        <c:axId val="146294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29580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6295808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Schüler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294272"/>
        <c:crosses val="autoZero"/>
        <c:crossBetween val="between"/>
        <c:majorUnit val="0.2"/>
        <c:minorUnit val="0.1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04273766222249"/>
          <c:y val="7.4866440484417623E-2"/>
          <c:w val="0.70512838904966413"/>
          <c:h val="0.83957365400382622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'39Grafik11_12'!$J$1</c:f>
              <c:strCache>
                <c:ptCount val="1"/>
                <c:pt idx="0">
                  <c:v>Lehrgänge im
10. Schuljahr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'39Grafik11_12'!$I$2:$I$14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'39Grafik11_12'!$J$2:$J$14</c:f>
              <c:numCache>
                <c:formatCode>##_ ##0_ _ ;"Neg";\-_ _ </c:formatCode>
                <c:ptCount val="13"/>
                <c:pt idx="0">
                  <c:v>1423</c:v>
                </c:pt>
                <c:pt idx="1">
                  <c:v>1337</c:v>
                </c:pt>
                <c:pt idx="2">
                  <c:v>1344</c:v>
                </c:pt>
                <c:pt idx="3">
                  <c:v>1024</c:v>
                </c:pt>
                <c:pt idx="4">
                  <c:v>576</c:v>
                </c:pt>
                <c:pt idx="5">
                  <c:v>186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ser>
          <c:idx val="4"/>
          <c:order val="1"/>
          <c:tx>
            <c:strRef>
              <c:f>'39Grafik11_12'!$N$1</c:f>
              <c:strCache>
                <c:ptCount val="1"/>
                <c:pt idx="0">
                  <c:v>Berufsvorb./berufl. 
Grundbildung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'39Grafik11_12'!$I$2:$I$14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'39Grafik11_12'!$N$2:$N$14</c:f>
              <c:numCache>
                <c:formatCode>##_ ##0_ _ ;"Neg";\-_ _ </c:formatCode>
                <c:ptCount val="13"/>
                <c:pt idx="0">
                  <c:v>10630</c:v>
                </c:pt>
                <c:pt idx="1">
                  <c:v>11602</c:v>
                </c:pt>
                <c:pt idx="2">
                  <c:v>9242</c:v>
                </c:pt>
                <c:pt idx="3">
                  <c:v>11844</c:v>
                </c:pt>
                <c:pt idx="4">
                  <c:v>10857</c:v>
                </c:pt>
                <c:pt idx="5">
                  <c:v>9526</c:v>
                </c:pt>
                <c:pt idx="6">
                  <c:v>9104</c:v>
                </c:pt>
                <c:pt idx="7">
                  <c:v>7704</c:v>
                </c:pt>
                <c:pt idx="8">
                  <c:v>7464</c:v>
                </c:pt>
                <c:pt idx="9">
                  <c:v>6676</c:v>
                </c:pt>
                <c:pt idx="10">
                  <c:v>5915</c:v>
                </c:pt>
                <c:pt idx="11">
                  <c:v>6149</c:v>
                </c:pt>
                <c:pt idx="12">
                  <c:v>5795</c:v>
                </c:pt>
              </c:numCache>
            </c:numRef>
          </c:val>
        </c:ser>
        <c:ser>
          <c:idx val="3"/>
          <c:order val="2"/>
          <c:tx>
            <c:strRef>
              <c:f>'39Grafik11_12'!$M$1</c:f>
              <c:strCache>
                <c:ptCount val="1"/>
                <c:pt idx="0">
                  <c:v>Duale/quasi-duale 
Berufsausbildung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'39Grafik11_12'!$I$2:$I$14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'39Grafik11_12'!$M$2:$M$14</c:f>
              <c:numCache>
                <c:formatCode>##_ ##0_ _ ;"Neg";\-_ _ </c:formatCode>
                <c:ptCount val="13"/>
                <c:pt idx="0">
                  <c:v>22987</c:v>
                </c:pt>
                <c:pt idx="1">
                  <c:v>21313</c:v>
                </c:pt>
                <c:pt idx="2">
                  <c:v>20872</c:v>
                </c:pt>
                <c:pt idx="3">
                  <c:v>22328</c:v>
                </c:pt>
                <c:pt idx="4">
                  <c:v>20661</c:v>
                </c:pt>
                <c:pt idx="5">
                  <c:v>21974</c:v>
                </c:pt>
                <c:pt idx="6">
                  <c:v>23117</c:v>
                </c:pt>
                <c:pt idx="7">
                  <c:v>22228</c:v>
                </c:pt>
                <c:pt idx="8">
                  <c:v>20907</c:v>
                </c:pt>
                <c:pt idx="9">
                  <c:v>20815</c:v>
                </c:pt>
                <c:pt idx="10">
                  <c:v>19915</c:v>
                </c:pt>
                <c:pt idx="11">
                  <c:v>19509</c:v>
                </c:pt>
                <c:pt idx="12">
                  <c:v>19165</c:v>
                </c:pt>
              </c:numCache>
            </c:numRef>
          </c:val>
        </c:ser>
        <c:ser>
          <c:idx val="2"/>
          <c:order val="3"/>
          <c:tx>
            <c:strRef>
              <c:f>'39Grafik11_12'!$L$1</c:f>
              <c:strCache>
                <c:ptCount val="1"/>
                <c:pt idx="0">
                  <c:v>Schulische 
Berufsausbildung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'39Grafik11_12'!$I$2:$I$14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'39Grafik11_12'!$L$2:$L$14</c:f>
              <c:numCache>
                <c:formatCode>##_ ##0_ _ ;"Neg";\-_ _ </c:formatCode>
                <c:ptCount val="13"/>
                <c:pt idx="0">
                  <c:v>8581</c:v>
                </c:pt>
                <c:pt idx="1">
                  <c:v>8734</c:v>
                </c:pt>
                <c:pt idx="2">
                  <c:v>9740</c:v>
                </c:pt>
                <c:pt idx="3">
                  <c:v>9294</c:v>
                </c:pt>
                <c:pt idx="4">
                  <c:v>9081</c:v>
                </c:pt>
                <c:pt idx="5">
                  <c:v>9017</c:v>
                </c:pt>
                <c:pt idx="6">
                  <c:v>9286</c:v>
                </c:pt>
                <c:pt idx="7">
                  <c:v>9289</c:v>
                </c:pt>
                <c:pt idx="8">
                  <c:v>9960</c:v>
                </c:pt>
                <c:pt idx="9">
                  <c:v>10385</c:v>
                </c:pt>
                <c:pt idx="10">
                  <c:v>11221</c:v>
                </c:pt>
                <c:pt idx="11">
                  <c:v>11192</c:v>
                </c:pt>
                <c:pt idx="12">
                  <c:v>11188</c:v>
                </c:pt>
              </c:numCache>
            </c:numRef>
          </c:val>
        </c:ser>
        <c:ser>
          <c:idx val="1"/>
          <c:order val="4"/>
          <c:tx>
            <c:strRef>
              <c:f>'39Grafik11_12'!$K$1</c:f>
              <c:strCache>
                <c:ptCount val="1"/>
                <c:pt idx="0">
                  <c:v>Erwerb Studien-
berechtigungen</c:v>
                </c:pt>
              </c:strCache>
            </c:strRef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'39Grafik11_12'!$I$2:$I$14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'39Grafik11_12'!$K$2:$K$14</c:f>
              <c:numCache>
                <c:formatCode>##_ ##0_ _ ;"Neg";\-_ _ </c:formatCode>
                <c:ptCount val="13"/>
                <c:pt idx="0">
                  <c:v>5338</c:v>
                </c:pt>
                <c:pt idx="1">
                  <c:v>5752</c:v>
                </c:pt>
                <c:pt idx="2">
                  <c:v>6561</c:v>
                </c:pt>
                <c:pt idx="3">
                  <c:v>6723</c:v>
                </c:pt>
                <c:pt idx="4">
                  <c:v>6928</c:v>
                </c:pt>
                <c:pt idx="5">
                  <c:v>6817</c:v>
                </c:pt>
                <c:pt idx="6">
                  <c:v>6375</c:v>
                </c:pt>
                <c:pt idx="7">
                  <c:v>6215</c:v>
                </c:pt>
                <c:pt idx="8">
                  <c:v>6279</c:v>
                </c:pt>
                <c:pt idx="9">
                  <c:v>6193</c:v>
                </c:pt>
                <c:pt idx="10">
                  <c:v>5661</c:v>
                </c:pt>
                <c:pt idx="11">
                  <c:v>5449</c:v>
                </c:pt>
                <c:pt idx="12">
                  <c:v>5572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6344576"/>
        <c:axId val="146350464"/>
      </c:barChart>
      <c:catAx>
        <c:axId val="146344576"/>
        <c:scaling>
          <c:orientation val="minMax"/>
        </c:scaling>
        <c:delete val="0"/>
        <c:axPos val="b"/>
        <c:numFmt formatCode="0%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35046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6350464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4.38034188034188E-2"/>
              <c:y val="1.4260249554367201E-2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344576"/>
        <c:crosses val="autoZero"/>
        <c:crossBetween val="between"/>
        <c:majorUnit val="0.2"/>
        <c:minorUnit val="0.1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055557238037554"/>
          <c:y val="9.6256965205552519E-2"/>
          <c:w val="0.18162393162393164"/>
          <c:h val="0.70766600698976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290623928134993E-2"/>
          <c:y val="6.9642948228604867E-2"/>
          <c:w val="0.69978650731443937"/>
          <c:h val="0.8535725449557211"/>
        </c:manualLayout>
      </c:layout>
      <c:barChart>
        <c:barDir val="col"/>
        <c:grouping val="percentStacked"/>
        <c:varyColors val="0"/>
        <c:ser>
          <c:idx val="0"/>
          <c:order val="0"/>
          <c:tx>
            <c:strRef>
              <c:f>'39Grafik11_12'!$J$26</c:f>
              <c:strCache>
                <c:ptCount val="1"/>
                <c:pt idx="0">
                  <c:v>Lehrgänge im
10. Schuljahr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'39Grafik11_12'!$I$27:$I$39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'39Grafik11_12'!$J$27:$J$39</c:f>
              <c:numCache>
                <c:formatCode>##_ ##0_ _ ;"Neg";\-_ _ </c:formatCode>
                <c:ptCount val="13"/>
                <c:pt idx="0">
                  <c:v>298</c:v>
                </c:pt>
                <c:pt idx="1">
                  <c:v>285</c:v>
                </c:pt>
                <c:pt idx="2">
                  <c:v>263</c:v>
                </c:pt>
                <c:pt idx="3">
                  <c:v>230</c:v>
                </c:pt>
                <c:pt idx="4">
                  <c:v>136</c:v>
                </c:pt>
                <c:pt idx="5">
                  <c:v>27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val>
        </c:ser>
        <c:ser>
          <c:idx val="4"/>
          <c:order val="1"/>
          <c:tx>
            <c:strRef>
              <c:f>'39Grafik11_12'!$N$26</c:f>
              <c:strCache>
                <c:ptCount val="1"/>
                <c:pt idx="0">
                  <c:v>Berufsvorb./berufl. 
Grundbildung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'39Grafik11_12'!$I$27:$I$39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'39Grafik11_12'!$N$27:$N$39</c:f>
              <c:numCache>
                <c:formatCode>##_ ##0_ _ ;"Neg";\-_ _ </c:formatCode>
                <c:ptCount val="13"/>
                <c:pt idx="0">
                  <c:v>1902</c:v>
                </c:pt>
                <c:pt idx="1">
                  <c:v>2053</c:v>
                </c:pt>
                <c:pt idx="2">
                  <c:v>1794</c:v>
                </c:pt>
                <c:pt idx="3">
                  <c:v>2390</c:v>
                </c:pt>
                <c:pt idx="4">
                  <c:v>2172</c:v>
                </c:pt>
                <c:pt idx="5">
                  <c:v>1979</c:v>
                </c:pt>
                <c:pt idx="6">
                  <c:v>1879</c:v>
                </c:pt>
                <c:pt idx="7">
                  <c:v>1582</c:v>
                </c:pt>
                <c:pt idx="8">
                  <c:v>1629</c:v>
                </c:pt>
                <c:pt idx="9">
                  <c:v>1488</c:v>
                </c:pt>
                <c:pt idx="10">
                  <c:v>1326</c:v>
                </c:pt>
                <c:pt idx="11">
                  <c:v>1317</c:v>
                </c:pt>
                <c:pt idx="12">
                  <c:v>1254</c:v>
                </c:pt>
              </c:numCache>
            </c:numRef>
          </c:val>
        </c:ser>
        <c:ser>
          <c:idx val="3"/>
          <c:order val="2"/>
          <c:tx>
            <c:strRef>
              <c:f>'39Grafik11_12'!$M$26</c:f>
              <c:strCache>
                <c:ptCount val="1"/>
                <c:pt idx="0">
                  <c:v>Duale/quasi-duale 
Berufsausbildung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'39Grafik11_12'!$I$27:$I$39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'39Grafik11_12'!$M$27:$M$39</c:f>
              <c:numCache>
                <c:formatCode>##_ ##0_ _ ;"Neg";\-_ _ </c:formatCode>
                <c:ptCount val="13"/>
                <c:pt idx="0">
                  <c:v>1282</c:v>
                </c:pt>
                <c:pt idx="1">
                  <c:v>1177</c:v>
                </c:pt>
                <c:pt idx="2">
                  <c:v>1043</c:v>
                </c:pt>
                <c:pt idx="3">
                  <c:v>1073</c:v>
                </c:pt>
                <c:pt idx="4">
                  <c:v>1027</c:v>
                </c:pt>
                <c:pt idx="5">
                  <c:v>1143</c:v>
                </c:pt>
                <c:pt idx="6">
                  <c:v>1334</c:v>
                </c:pt>
                <c:pt idx="7">
                  <c:v>1296</c:v>
                </c:pt>
                <c:pt idx="8">
                  <c:v>1302</c:v>
                </c:pt>
                <c:pt idx="9">
                  <c:v>1427</c:v>
                </c:pt>
                <c:pt idx="10">
                  <c:v>1440</c:v>
                </c:pt>
                <c:pt idx="11">
                  <c:v>1580</c:v>
                </c:pt>
                <c:pt idx="12">
                  <c:v>1654</c:v>
                </c:pt>
              </c:numCache>
            </c:numRef>
          </c:val>
        </c:ser>
        <c:ser>
          <c:idx val="2"/>
          <c:order val="3"/>
          <c:tx>
            <c:strRef>
              <c:f>'39Grafik11_12'!$L$26</c:f>
              <c:strCache>
                <c:ptCount val="1"/>
                <c:pt idx="0">
                  <c:v>Schulische 
Berufsausbildung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'39Grafik11_12'!$I$27:$I$39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'39Grafik11_12'!$L$27:$L$39</c:f>
              <c:numCache>
                <c:formatCode>##_ ##0_ _ ;"Neg";\-_ _ </c:formatCode>
                <c:ptCount val="13"/>
                <c:pt idx="0">
                  <c:v>837</c:v>
                </c:pt>
                <c:pt idx="1">
                  <c:v>879</c:v>
                </c:pt>
                <c:pt idx="2">
                  <c:v>905</c:v>
                </c:pt>
                <c:pt idx="3">
                  <c:v>831</c:v>
                </c:pt>
                <c:pt idx="4">
                  <c:v>812</c:v>
                </c:pt>
                <c:pt idx="5">
                  <c:v>906</c:v>
                </c:pt>
                <c:pt idx="6">
                  <c:v>976</c:v>
                </c:pt>
                <c:pt idx="7">
                  <c:v>1004</c:v>
                </c:pt>
                <c:pt idx="8">
                  <c:v>1093</c:v>
                </c:pt>
                <c:pt idx="9">
                  <c:v>1270</c:v>
                </c:pt>
                <c:pt idx="10">
                  <c:v>1299</c:v>
                </c:pt>
                <c:pt idx="11">
                  <c:v>1337</c:v>
                </c:pt>
                <c:pt idx="12">
                  <c:v>1357</c:v>
                </c:pt>
              </c:numCache>
            </c:numRef>
          </c:val>
        </c:ser>
        <c:ser>
          <c:idx val="1"/>
          <c:order val="4"/>
          <c:tx>
            <c:strRef>
              <c:f>'39Grafik11_12'!$K$26</c:f>
              <c:strCache>
                <c:ptCount val="1"/>
                <c:pt idx="0">
                  <c:v>Erwerb Studien-
berechtigungen</c:v>
                </c:pt>
              </c:strCache>
            </c:strRef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'39Grafik11_12'!$I$27:$I$39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'39Grafik11_12'!$K$27:$K$39</c:f>
              <c:numCache>
                <c:formatCode>##_ ##0_ _ ;"Neg";\-_ _ </c:formatCode>
                <c:ptCount val="13"/>
                <c:pt idx="0">
                  <c:v>579</c:v>
                </c:pt>
                <c:pt idx="1">
                  <c:v>588</c:v>
                </c:pt>
                <c:pt idx="2">
                  <c:v>747</c:v>
                </c:pt>
                <c:pt idx="3">
                  <c:v>732</c:v>
                </c:pt>
                <c:pt idx="4">
                  <c:v>712</c:v>
                </c:pt>
                <c:pt idx="5">
                  <c:v>662</c:v>
                </c:pt>
                <c:pt idx="6">
                  <c:v>588</c:v>
                </c:pt>
                <c:pt idx="7">
                  <c:v>620</c:v>
                </c:pt>
                <c:pt idx="8">
                  <c:v>635</c:v>
                </c:pt>
                <c:pt idx="9">
                  <c:v>713</c:v>
                </c:pt>
                <c:pt idx="10">
                  <c:v>672</c:v>
                </c:pt>
                <c:pt idx="11">
                  <c:v>556</c:v>
                </c:pt>
                <c:pt idx="12">
                  <c:v>630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6407424"/>
        <c:axId val="146408960"/>
      </c:barChart>
      <c:catAx>
        <c:axId val="146407424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40896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6408960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4.1666666666666664E-2"/>
              <c:y val="1.4285714285714285E-2"/>
            </c:manualLayout>
          </c:layout>
          <c:overlay val="0"/>
          <c:spPr>
            <a:noFill/>
            <a:ln w="25400">
              <a:noFill/>
            </a:ln>
          </c:spPr>
        </c:title>
        <c:numFmt formatCode="0%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407424"/>
        <c:crosses val="autoZero"/>
        <c:crossBetween val="between"/>
        <c:majorUnit val="0.2"/>
        <c:minorUnit val="0.1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0876085200888359"/>
          <c:y val="9.285714285714286E-2"/>
          <c:w val="0.17735042735042739"/>
          <c:h val="0.708929415073115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Berlin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77</c:v>
              </c:pt>
              <c:pt idx="1">
                <c:v>14</c:v>
              </c:pt>
              <c:pt idx="2">
                <c:v>4</c:v>
              </c:pt>
              <c:pt idx="3">
                <c:v>3</c:v>
              </c:pt>
              <c:pt idx="4">
                <c:v>1</c:v>
              </c:pt>
            </c:numLit>
          </c:val>
        </c:ser>
        <c:ser>
          <c:idx val="1"/>
          <c:order val="1"/>
          <c:tx>
            <c:v>Berlin-West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79</c:v>
              </c:pt>
              <c:pt idx="1">
                <c:v>13</c:v>
              </c:pt>
              <c:pt idx="2">
                <c:v>3</c:v>
              </c:pt>
              <c:pt idx="3">
                <c:v>2</c:v>
              </c:pt>
              <c:pt idx="4">
                <c:v>1</c:v>
              </c:pt>
            </c:numLit>
          </c:val>
        </c:ser>
        <c:ser>
          <c:idx val="2"/>
          <c:order val="2"/>
          <c:tx>
            <c:v>Berlin-Ost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69</c:v>
              </c:pt>
              <c:pt idx="1">
                <c:v>22</c:v>
              </c:pt>
              <c:pt idx="2">
                <c:v>5</c:v>
              </c:pt>
              <c:pt idx="3">
                <c:v>5</c:v>
              </c:pt>
              <c:pt idx="4">
                <c:v>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4588800"/>
        <c:axId val="144590336"/>
      </c:barChart>
      <c:catAx>
        <c:axId val="144588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59033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459033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58880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v> &lt;=16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10.3010444398935</c:v>
              </c:pt>
              <c:pt idx="1">
                <c:v>12.686905301313899</c:v>
              </c:pt>
              <c:pt idx="2">
                <c:v>1.53809303837533</c:v>
              </c:pt>
              <c:pt idx="3">
                <c:v>2.5670410268164101</c:v>
              </c:pt>
              <c:pt idx="4">
                <c:v>0</c:v>
              </c:pt>
              <c:pt idx="5">
                <c:v>0</c:v>
              </c:pt>
            </c:numLit>
          </c:val>
        </c:ser>
        <c:ser>
          <c:idx val="1"/>
          <c:order val="1"/>
          <c:tx>
            <c:v> 17-18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69.117345893917602</c:v>
              </c:pt>
              <c:pt idx="1">
                <c:v>65.088355233348395</c:v>
              </c:pt>
              <c:pt idx="2">
                <c:v>19.957569847217201</c:v>
              </c:pt>
              <c:pt idx="3">
                <c:v>27.977691191076399</c:v>
              </c:pt>
              <c:pt idx="4">
                <c:v>1.4159292035398201</c:v>
              </c:pt>
              <c:pt idx="5">
                <c:v>9.0768967288919296</c:v>
              </c:pt>
            </c:numLit>
          </c:val>
        </c:ser>
        <c:ser>
          <c:idx val="2"/>
          <c:order val="2"/>
          <c:tx>
            <c:v> 19-20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15.994265820192499</c:v>
              </c:pt>
              <c:pt idx="1">
                <c:v>17.3312188491164</c:v>
              </c:pt>
              <c:pt idx="2">
                <c:v>32.794401957261798</c:v>
              </c:pt>
              <c:pt idx="3">
                <c:v>30.636412254564899</c:v>
              </c:pt>
              <c:pt idx="4">
                <c:v>13.113435237329</c:v>
              </c:pt>
              <c:pt idx="5">
                <c:v>22.846377804418498</c:v>
              </c:pt>
            </c:numLit>
          </c:val>
        </c:ser>
        <c:ser>
          <c:idx val="3"/>
          <c:order val="3"/>
          <c:tx>
            <c:v> 21-22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2.7851730493549001</c:v>
              </c:pt>
              <c:pt idx="1">
                <c:v>3.17172632532849</c:v>
              </c:pt>
              <c:pt idx="2">
                <c:v>24.469195366901001</c:v>
              </c:pt>
              <c:pt idx="3">
                <c:v>17.587287034914802</c:v>
              </c:pt>
              <c:pt idx="4">
                <c:v>21.8825422365245</c:v>
              </c:pt>
              <c:pt idx="5">
                <c:v>28.943312210995</c:v>
              </c:pt>
            </c:numLit>
          </c:val>
        </c:ser>
        <c:ser>
          <c:idx val="4"/>
          <c:order val="4"/>
          <c:tx>
            <c:v> 23-24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1.8021707966414</c:v>
              </c:pt>
              <c:pt idx="1">
                <c:v>1.72179429089261</c:v>
              </c:pt>
              <c:pt idx="2">
                <c:v>21.240739790244401</c:v>
              </c:pt>
              <c:pt idx="3">
                <c:v>21.2315684926274</c:v>
              </c:pt>
              <c:pt idx="4">
                <c:v>16.186645213193799</c:v>
              </c:pt>
              <c:pt idx="5">
                <c:v>15.430724439116201</c:v>
              </c:pt>
            </c:numLit>
          </c:val>
        </c:ser>
        <c:ser>
          <c:idx val="5"/>
          <c:order val="5"/>
          <c:tx>
            <c:v> &gt;=25</c:v>
          </c:tx>
          <c:spPr>
            <a:solidFill>
              <a:srgbClr val="FFFFFF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47.401448109412698</c:v>
              </c:pt>
              <c:pt idx="5">
                <c:v>23.7026888165781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144635008"/>
        <c:axId val="144636544"/>
      </c:barChart>
      <c:catAx>
        <c:axId val="1446350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636544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144636544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635008"/>
        <c:crosses val="autoZero"/>
        <c:crossBetween val="between"/>
        <c:majorUnit val="0.2"/>
      </c:valAx>
      <c:spPr>
        <a:noFill/>
        <a:ln w="25400">
          <a:noFill/>
        </a:ln>
      </c:spPr>
    </c:plotArea>
    <c:legend>
      <c:legendPos val="r"/>
      <c:legendEntry>
        <c:idx val="3"/>
        <c:txPr>
          <a:bodyPr/>
          <a:lstStyle/>
          <a:p>
            <a:pPr>
              <a:defRPr sz="6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</c:legendEntry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v>ohne Hauptschul-abschluss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52.201515461806203</c:v>
              </c:pt>
              <c:pt idx="1">
                <c:v>0.226551880380607</c:v>
              </c:pt>
              <c:pt idx="2">
                <c:v>3.3961231158788001</c:v>
              </c:pt>
              <c:pt idx="3">
                <c:v>5.3480021392008498E-2</c:v>
              </c:pt>
              <c:pt idx="4">
                <c:v>0</c:v>
              </c:pt>
              <c:pt idx="5">
                <c:v>0</c:v>
              </c:pt>
            </c:numLit>
          </c:val>
        </c:ser>
        <c:ser>
          <c:idx val="1"/>
          <c:order val="1"/>
          <c:tx>
            <c:v>Hauptschul-abschluss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33.442555805856998</c:v>
              </c:pt>
              <c:pt idx="1">
                <c:v>1.1101042138649699</c:v>
              </c:pt>
              <c:pt idx="2">
                <c:v>7.6494037536997999</c:v>
              </c:pt>
              <c:pt idx="3">
                <c:v>4.2402016960806703</c:v>
              </c:pt>
              <c:pt idx="4">
                <c:v>0.93322606596942803</c:v>
              </c:pt>
              <c:pt idx="5">
                <c:v>0.65079636924130801</c:v>
              </c:pt>
            </c:numLit>
          </c:val>
        </c:ser>
        <c:ser>
          <c:idx val="2"/>
          <c:order val="2"/>
          <c:tx>
            <c:v>erw. Hauptschul-abschluss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10.690149498259199</c:v>
              </c:pt>
              <c:pt idx="1">
                <c:v>74.195740824648794</c:v>
              </c:pt>
              <c:pt idx="2">
                <c:v>18.332221252716</c:v>
              </c:pt>
              <c:pt idx="3">
                <c:v>17.434486973794701</c:v>
              </c:pt>
              <c:pt idx="4">
                <c:v>2.18825422365245</c:v>
              </c:pt>
              <c:pt idx="5">
                <c:v>1.8667580065079601</c:v>
              </c:pt>
            </c:numLit>
          </c:val>
        </c:ser>
        <c:ser>
          <c:idx val="3"/>
          <c:order val="3"/>
          <c:tx>
            <c:v>Realschul-abschluss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3.5838623796846201</c:v>
              </c:pt>
              <c:pt idx="1">
                <c:v>24.263706388763001</c:v>
              </c:pt>
              <c:pt idx="2">
                <c:v>44.366883950110299</c:v>
              </c:pt>
              <c:pt idx="3">
                <c:v>66.284666513866597</c:v>
              </c:pt>
              <c:pt idx="4">
                <c:v>41.8664521319388</c:v>
              </c:pt>
              <c:pt idx="5">
                <c:v>35.605411885596801</c:v>
              </c:pt>
            </c:numLit>
          </c:val>
        </c:ser>
        <c:ser>
          <c:idx val="4"/>
          <c:order val="4"/>
          <c:tx>
            <c:v>Studien-berechtigung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8.1916854392791297E-2</c:v>
              </c:pt>
              <c:pt idx="1">
                <c:v>0.20389669234254601</c:v>
              </c:pt>
              <c:pt idx="2">
                <c:v>26.2553679275949</c:v>
              </c:pt>
              <c:pt idx="3">
                <c:v>11.987164794865899</c:v>
              </c:pt>
              <c:pt idx="4">
                <c:v>55.012067578439201</c:v>
              </c:pt>
              <c:pt idx="5">
                <c:v>61.8770337386538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145536896"/>
        <c:axId val="145538432"/>
      </c:barChart>
      <c:catAx>
        <c:axId val="1455368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538432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5538432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536896"/>
        <c:crosses val="autoZero"/>
        <c:crossBetween val="between"/>
        <c:majorUnit val="0.2"/>
      </c:valAx>
      <c:spPr>
        <a:noFill/>
        <a:ln w="25400">
          <a:noFill/>
        </a:ln>
      </c:spPr>
    </c:plotArea>
    <c:legend>
      <c:legendPos val="r"/>
      <c:legendEntry>
        <c:idx val="2"/>
        <c:txPr>
          <a:bodyPr/>
          <a:lstStyle/>
          <a:p>
            <a:pPr>
              <a:defRPr sz="6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</c:legendEntry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v> &lt;=16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12.5829442123371</c:v>
              </c:pt>
              <c:pt idx="1">
                <c:v>12.3105070569785</c:v>
              </c:pt>
              <c:pt idx="2">
                <c:v>1.41769987174006</c:v>
              </c:pt>
              <c:pt idx="3">
                <c:v>2.3147801333433198</c:v>
              </c:pt>
              <c:pt idx="4">
                <c:v>0</c:v>
              </c:pt>
              <c:pt idx="5">
                <c:v>0</c:v>
              </c:pt>
            </c:numLit>
          </c:val>
        </c:ser>
        <c:ser>
          <c:idx val="1"/>
          <c:order val="1"/>
          <c:tx>
            <c:v> 17-18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66.158761366429104</c:v>
              </c:pt>
              <c:pt idx="1">
                <c:v>61.787767903815897</c:v>
              </c:pt>
              <c:pt idx="2">
                <c:v>17.267208208636099</c:v>
              </c:pt>
              <c:pt idx="3">
                <c:v>25.312757509925799</c:v>
              </c:pt>
              <c:pt idx="4">
                <c:v>1.38910325667541</c:v>
              </c:pt>
              <c:pt idx="5">
                <c:v>6.0101867572156102</c:v>
              </c:pt>
            </c:numLit>
          </c:val>
        </c:ser>
        <c:ser>
          <c:idx val="2"/>
          <c:order val="2"/>
          <c:tx>
            <c:v> 19-20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16.2202015237159</c:v>
              </c:pt>
              <c:pt idx="1">
                <c:v>19.001568217459401</c:v>
              </c:pt>
              <c:pt idx="2">
                <c:v>33.099615220179501</c:v>
              </c:pt>
              <c:pt idx="3">
                <c:v>30.6464903738107</c:v>
              </c:pt>
              <c:pt idx="4">
                <c:v>12.671708597005701</c:v>
              </c:pt>
              <c:pt idx="5">
                <c:v>21.969439728353102</c:v>
              </c:pt>
            </c:numLit>
          </c:val>
        </c:ser>
        <c:ser>
          <c:idx val="3"/>
          <c:order val="3"/>
          <c:tx>
            <c:v> 21-22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2.9491275497665201</c:v>
              </c:pt>
              <c:pt idx="1">
                <c:v>4.3125980135912103</c:v>
              </c:pt>
              <c:pt idx="2">
                <c:v>25.915348439504001</c:v>
              </c:pt>
              <c:pt idx="3">
                <c:v>18.256049142257801</c:v>
              </c:pt>
              <c:pt idx="4">
                <c:v>22.688686525698401</c:v>
              </c:pt>
              <c:pt idx="5">
                <c:v>31.3073005093378</c:v>
              </c:pt>
            </c:numLit>
          </c:val>
        </c:ser>
        <c:ser>
          <c:idx val="4"/>
          <c:order val="4"/>
          <c:tx>
            <c:v> 23-24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2.0889653477512899</c:v>
              </c:pt>
              <c:pt idx="1">
                <c:v>2.5875588081547298</c:v>
              </c:pt>
              <c:pt idx="2">
                <c:v>22.300128259940099</c:v>
              </c:pt>
              <c:pt idx="3">
                <c:v>23.4699228406622</c:v>
              </c:pt>
              <c:pt idx="4">
                <c:v>16.545763235067099</c:v>
              </c:pt>
              <c:pt idx="5">
                <c:v>16.553480475381999</c:v>
              </c:pt>
            </c:numLit>
          </c:val>
        </c:ser>
        <c:ser>
          <c:idx val="5"/>
          <c:order val="5"/>
          <c:tx>
            <c:v> &gt;=25</c:v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46.704738385553298</c:v>
              </c:pt>
              <c:pt idx="5">
                <c:v>24.159592529711301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145571200"/>
        <c:axId val="145585280"/>
      </c:barChart>
      <c:catAx>
        <c:axId val="1455712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585280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14558528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571200"/>
        <c:crosses val="autoZero"/>
        <c:crossBetween val="between"/>
        <c:majorUnit val="0.2"/>
      </c:valAx>
      <c:spPr>
        <a:noFill/>
        <a:ln w="25400">
          <a:noFill/>
        </a:ln>
      </c:spPr>
    </c:plotArea>
    <c:legend>
      <c:legendPos val="r"/>
      <c:legendEntry>
        <c:idx val="3"/>
        <c:txPr>
          <a:bodyPr/>
          <a:lstStyle/>
          <a:p>
            <a:pPr>
              <a:defRPr sz="6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</c:legendEntry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v>ohne Hauptschul-abschluss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59.646104694027997</c:v>
              </c:pt>
              <c:pt idx="1">
                <c:v>0.75797177208572897</c:v>
              </c:pt>
              <c:pt idx="2">
                <c:v>3.1021804189824702</c:v>
              </c:pt>
              <c:pt idx="3">
                <c:v>0.29964791370139998</c:v>
              </c:pt>
              <c:pt idx="4">
                <c:v>0</c:v>
              </c:pt>
              <c:pt idx="5">
                <c:v>1.6977928692699401E-2</c:v>
              </c:pt>
            </c:numLit>
          </c:val>
        </c:ser>
        <c:ser>
          <c:idx val="1"/>
          <c:order val="1"/>
          <c:tx>
            <c:v>Hauptschul-abschluss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31.309904153354601</c:v>
              </c:pt>
              <c:pt idx="1">
                <c:v>1.01934134866701</c:v>
              </c:pt>
              <c:pt idx="2">
                <c:v>7.9384352287302198</c:v>
              </c:pt>
              <c:pt idx="3">
                <c:v>4.94419057607311</c:v>
              </c:pt>
              <c:pt idx="4">
                <c:v>0.72542058959716005</c:v>
              </c:pt>
              <c:pt idx="5">
                <c:v>1.2903225806451599</c:v>
              </c:pt>
            </c:numLit>
          </c:val>
        </c:ser>
        <c:ser>
          <c:idx val="2"/>
          <c:order val="2"/>
          <c:tx>
            <c:v>erw. Hauptschul-abschluss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6.8812976161218904</c:v>
              </c:pt>
              <c:pt idx="1">
                <c:v>69.602718243596399</c:v>
              </c:pt>
              <c:pt idx="2">
                <c:v>18.843950406156399</c:v>
              </c:pt>
              <c:pt idx="3">
                <c:v>19.911603865458002</c:v>
              </c:pt>
              <c:pt idx="4">
                <c:v>1.7440963111591199</c:v>
              </c:pt>
              <c:pt idx="5">
                <c:v>1.54499151103565</c:v>
              </c:pt>
            </c:numLit>
          </c:val>
        </c:ser>
        <c:ser>
          <c:idx val="3"/>
          <c:order val="3"/>
          <c:tx>
            <c:v>Realschul-abschluss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2.1135414106660102</c:v>
              </c:pt>
              <c:pt idx="1">
                <c:v>28.4108729743857</c:v>
              </c:pt>
              <c:pt idx="2">
                <c:v>42.582300128259902</c:v>
              </c:pt>
              <c:pt idx="3">
                <c:v>63.090868229829901</c:v>
              </c:pt>
              <c:pt idx="4">
                <c:v>40.608118536811197</c:v>
              </c:pt>
              <c:pt idx="5">
                <c:v>32.580645161290299</c:v>
              </c:pt>
            </c:numLit>
          </c:val>
        </c:ser>
        <c:ser>
          <c:idx val="4"/>
          <c:order val="4"/>
          <c:tx>
            <c:v>Studien-berechtigung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4.9152125829442103E-2</c:v>
              </c:pt>
              <c:pt idx="1">
                <c:v>0.20909566126502799</c:v>
              </c:pt>
              <c:pt idx="2">
                <c:v>27.533133817870802</c:v>
              </c:pt>
              <c:pt idx="3">
                <c:v>11.7536894149374</c:v>
              </c:pt>
              <c:pt idx="4">
                <c:v>56.922364562432399</c:v>
              </c:pt>
              <c:pt idx="5">
                <c:v>64.567062818336098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145617280"/>
        <c:axId val="145618816"/>
      </c:barChart>
      <c:catAx>
        <c:axId val="1456172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61881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5618816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617280"/>
        <c:crosses val="autoZero"/>
        <c:crossBetween val="between"/>
        <c:majorUnit val="0.2"/>
      </c:valAx>
      <c:spPr>
        <a:noFill/>
        <a:ln w="25400">
          <a:noFill/>
        </a:ln>
      </c:spPr>
    </c:plotArea>
    <c:legend>
      <c:legendPos val="r"/>
      <c:legendEntry>
        <c:idx val="2"/>
        <c:txPr>
          <a:bodyPr/>
          <a:lstStyle/>
          <a:p>
            <a:pPr>
              <a:defRPr sz="6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</c:legendEntry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v> &lt;=16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12.5829442123371</c:v>
              </c:pt>
              <c:pt idx="1">
                <c:v>12.3105070569785</c:v>
              </c:pt>
              <c:pt idx="2">
                <c:v>1.41769987174006</c:v>
              </c:pt>
              <c:pt idx="3">
                <c:v>2.3147801333433198</c:v>
              </c:pt>
              <c:pt idx="4">
                <c:v>0</c:v>
              </c:pt>
              <c:pt idx="5">
                <c:v>0</c:v>
              </c:pt>
            </c:numLit>
          </c:val>
        </c:ser>
        <c:ser>
          <c:idx val="1"/>
          <c:order val="1"/>
          <c:tx>
            <c:v> 17-18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66.158761366429104</c:v>
              </c:pt>
              <c:pt idx="1">
                <c:v>61.787767903815897</c:v>
              </c:pt>
              <c:pt idx="2">
                <c:v>17.267208208636099</c:v>
              </c:pt>
              <c:pt idx="3">
                <c:v>25.312757509925799</c:v>
              </c:pt>
              <c:pt idx="4">
                <c:v>1.38910325667541</c:v>
              </c:pt>
              <c:pt idx="5">
                <c:v>6.0101867572156102</c:v>
              </c:pt>
            </c:numLit>
          </c:val>
        </c:ser>
        <c:ser>
          <c:idx val="2"/>
          <c:order val="2"/>
          <c:tx>
            <c:v> 19-20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16.2202015237159</c:v>
              </c:pt>
              <c:pt idx="1">
                <c:v>19.001568217459401</c:v>
              </c:pt>
              <c:pt idx="2">
                <c:v>33.099615220179501</c:v>
              </c:pt>
              <c:pt idx="3">
                <c:v>30.6464903738107</c:v>
              </c:pt>
              <c:pt idx="4">
                <c:v>12.671708597005701</c:v>
              </c:pt>
              <c:pt idx="5">
                <c:v>21.969439728353102</c:v>
              </c:pt>
            </c:numLit>
          </c:val>
        </c:ser>
        <c:ser>
          <c:idx val="3"/>
          <c:order val="3"/>
          <c:tx>
            <c:v> 21-22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2.9491275497665201</c:v>
              </c:pt>
              <c:pt idx="1">
                <c:v>4.3125980135912103</c:v>
              </c:pt>
              <c:pt idx="2">
                <c:v>25.915348439504001</c:v>
              </c:pt>
              <c:pt idx="3">
                <c:v>18.256049142257801</c:v>
              </c:pt>
              <c:pt idx="4">
                <c:v>22.688686525698401</c:v>
              </c:pt>
              <c:pt idx="5">
                <c:v>31.3073005093378</c:v>
              </c:pt>
            </c:numLit>
          </c:val>
        </c:ser>
        <c:ser>
          <c:idx val="4"/>
          <c:order val="4"/>
          <c:tx>
            <c:v> 23-24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2.0889653477512899</c:v>
              </c:pt>
              <c:pt idx="1">
                <c:v>2.5875588081547298</c:v>
              </c:pt>
              <c:pt idx="2">
                <c:v>22.300128259940099</c:v>
              </c:pt>
              <c:pt idx="3">
                <c:v>23.4699228406622</c:v>
              </c:pt>
              <c:pt idx="4">
                <c:v>16.545763235067099</c:v>
              </c:pt>
              <c:pt idx="5">
                <c:v>16.553480475381999</c:v>
              </c:pt>
            </c:numLit>
          </c:val>
        </c:ser>
        <c:ser>
          <c:idx val="5"/>
          <c:order val="5"/>
          <c:tx>
            <c:v> &gt;=25</c:v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46.704738385553298</c:v>
              </c:pt>
              <c:pt idx="5">
                <c:v>24.159592529711301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145872768"/>
        <c:axId val="145874304"/>
      </c:barChart>
      <c:catAx>
        <c:axId val="1458727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874304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5874304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872768"/>
        <c:crosses val="autoZero"/>
        <c:crossBetween val="between"/>
        <c:majorUnit val="0.2"/>
      </c:valAx>
      <c:spPr>
        <a:noFill/>
        <a:ln w="25400">
          <a:noFill/>
        </a:ln>
      </c:spPr>
    </c:plotArea>
    <c:legend>
      <c:legendPos val="r"/>
      <c:legendEntry>
        <c:idx val="3"/>
        <c:txPr>
          <a:bodyPr/>
          <a:lstStyle/>
          <a:p>
            <a:pPr>
              <a:defRPr sz="6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</c:legendEntry>
      <c:layout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v>ohne Hauptschul-abschluss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59.646104694027997</c:v>
              </c:pt>
              <c:pt idx="1">
                <c:v>0.75797177208572897</c:v>
              </c:pt>
              <c:pt idx="2">
                <c:v>3.1021804189824702</c:v>
              </c:pt>
              <c:pt idx="3">
                <c:v>0.29964791370139998</c:v>
              </c:pt>
              <c:pt idx="4">
                <c:v>0</c:v>
              </c:pt>
              <c:pt idx="5">
                <c:v>1.6977928692699401E-2</c:v>
              </c:pt>
            </c:numLit>
          </c:val>
        </c:ser>
        <c:ser>
          <c:idx val="1"/>
          <c:order val="1"/>
          <c:tx>
            <c:v>Hauptschul-abschluss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31.309904153354601</c:v>
              </c:pt>
              <c:pt idx="1">
                <c:v>1.01934134866701</c:v>
              </c:pt>
              <c:pt idx="2">
                <c:v>7.9384352287302198</c:v>
              </c:pt>
              <c:pt idx="3">
                <c:v>4.94419057607311</c:v>
              </c:pt>
              <c:pt idx="4">
                <c:v>0.72542058959716005</c:v>
              </c:pt>
              <c:pt idx="5">
                <c:v>1.2903225806451599</c:v>
              </c:pt>
            </c:numLit>
          </c:val>
        </c:ser>
        <c:ser>
          <c:idx val="2"/>
          <c:order val="2"/>
          <c:tx>
            <c:v>erw. Hauptschul-abschluss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6.8812976161218904</c:v>
              </c:pt>
              <c:pt idx="1">
                <c:v>69.602718243596399</c:v>
              </c:pt>
              <c:pt idx="2">
                <c:v>18.843950406156399</c:v>
              </c:pt>
              <c:pt idx="3">
                <c:v>19.911603865458002</c:v>
              </c:pt>
              <c:pt idx="4">
                <c:v>1.7440963111591199</c:v>
              </c:pt>
              <c:pt idx="5">
                <c:v>1.54499151103565</c:v>
              </c:pt>
            </c:numLit>
          </c:val>
        </c:ser>
        <c:ser>
          <c:idx val="3"/>
          <c:order val="3"/>
          <c:tx>
            <c:v>mittlerer Schul-abschluss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2.1135414106660102</c:v>
              </c:pt>
              <c:pt idx="1">
                <c:v>28.4108729743857</c:v>
              </c:pt>
              <c:pt idx="2">
                <c:v>42.582300128259902</c:v>
              </c:pt>
              <c:pt idx="3">
                <c:v>63.090868229829901</c:v>
              </c:pt>
              <c:pt idx="4">
                <c:v>40.608118536811197</c:v>
              </c:pt>
              <c:pt idx="5">
                <c:v>32.580645161290299</c:v>
              </c:pt>
            </c:numLit>
          </c:val>
        </c:ser>
        <c:ser>
          <c:idx val="4"/>
          <c:order val="4"/>
          <c:tx>
            <c:v>Studien-berechtigung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6"/>
              <c:pt idx="0">
                <c:v>Berufsvorbereitung</c:v>
              </c:pt>
              <c:pt idx="1">
                <c:v>berufliche Grundbildung
an Berufsfachschulen</c:v>
              </c:pt>
              <c:pt idx="2">
                <c:v>Auszubildende</c:v>
              </c:pt>
              <c:pt idx="3">
                <c:v>Berufsausbildung an
Berufsfachschulen</c:v>
              </c:pt>
              <c:pt idx="4">
                <c:v>Fachschulen</c:v>
              </c:pt>
              <c:pt idx="5">
                <c:v>Ausbildungsstätten 
des Gesundheits-
wesens</c:v>
              </c:pt>
            </c:strLit>
          </c:cat>
          <c:val>
            <c:numLit>
              <c:formatCode>General</c:formatCode>
              <c:ptCount val="6"/>
              <c:pt idx="0">
                <c:v>4.9152125829442103E-2</c:v>
              </c:pt>
              <c:pt idx="1">
                <c:v>0.20909566126502799</c:v>
              </c:pt>
              <c:pt idx="2">
                <c:v>27.533133817870802</c:v>
              </c:pt>
              <c:pt idx="3">
                <c:v>11.7536894149374</c:v>
              </c:pt>
              <c:pt idx="4">
                <c:v>56.922364562432399</c:v>
              </c:pt>
              <c:pt idx="5">
                <c:v>64.567062818336098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145922688"/>
        <c:axId val="145928576"/>
      </c:barChart>
      <c:catAx>
        <c:axId val="1459226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92857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5928576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922688"/>
        <c:crosses val="autoZero"/>
        <c:crossBetween val="between"/>
        <c:majorUnit val="0.2"/>
      </c:valAx>
      <c:spPr>
        <a:noFill/>
        <a:ln w="25400">
          <a:noFill/>
        </a:ln>
      </c:spPr>
    </c:plotArea>
    <c:legend>
      <c:legendPos val="r"/>
      <c:legendEntry>
        <c:idx val="2"/>
        <c:txPr>
          <a:bodyPr/>
          <a:lstStyle/>
          <a:p>
            <a:pPr>
              <a:defRPr sz="6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</c:legendEntry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9560684442126752"/>
          <c:y val="3.8269675117236626E-2"/>
          <c:w val="0.62133938816167333"/>
          <c:h val="0.86522743743317598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'42Grafik13_14'!$I$2</c:f>
              <c:strCache>
                <c:ptCount val="1"/>
                <c:pt idx="0">
                  <c:v> &lt;=16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'42Grafik13_14'!$J$1:$O$1</c:f>
              <c:strCache>
                <c:ptCount val="6"/>
                <c:pt idx="0">
                  <c:v>Berufsvorbereitung</c:v>
                </c:pt>
                <c:pt idx="1">
                  <c:v>berufliche Grundbildung
an Berufsfachschulen</c:v>
                </c:pt>
                <c:pt idx="2">
                  <c:v>Auszubildende</c:v>
                </c:pt>
                <c:pt idx="3">
                  <c:v>Berufsausbildung an
Berufsfachschulen</c:v>
                </c:pt>
                <c:pt idx="4">
                  <c:v>Fachschulen</c:v>
                </c:pt>
                <c:pt idx="5">
                  <c:v>Ausbildungsstätten 
des Gesundheits-
wesens</c:v>
                </c:pt>
              </c:strCache>
            </c:strRef>
          </c:cat>
          <c:val>
            <c:numRef>
              <c:f>'42Grafik13_14'!$J$2:$O$2</c:f>
              <c:numCache>
                <c:formatCode>0.00</c:formatCode>
                <c:ptCount val="6"/>
                <c:pt idx="0">
                  <c:v>17.828381005276313</c:v>
                </c:pt>
                <c:pt idx="1">
                  <c:v>22.535787321063395</c:v>
                </c:pt>
                <c:pt idx="2">
                  <c:v>1.9258566448431256</c:v>
                </c:pt>
                <c:pt idx="3">
                  <c:v>4.0891433244735227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'42Grafik13_14'!$I$3</c:f>
              <c:strCache>
                <c:ptCount val="1"/>
                <c:pt idx="0">
                  <c:v> 17-18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'42Grafik13_14'!$J$1:$O$1</c:f>
              <c:strCache>
                <c:ptCount val="6"/>
                <c:pt idx="0">
                  <c:v>Berufsvorbereitung</c:v>
                </c:pt>
                <c:pt idx="1">
                  <c:v>berufliche Grundbildung
an Berufsfachschulen</c:v>
                </c:pt>
                <c:pt idx="2">
                  <c:v>Auszubildende</c:v>
                </c:pt>
                <c:pt idx="3">
                  <c:v>Berufsausbildung an
Berufsfachschulen</c:v>
                </c:pt>
                <c:pt idx="4">
                  <c:v>Fachschulen</c:v>
                </c:pt>
                <c:pt idx="5">
                  <c:v>Ausbildungsstätten 
des Gesundheits-
wesens</c:v>
                </c:pt>
              </c:strCache>
            </c:strRef>
          </c:cat>
          <c:val>
            <c:numRef>
              <c:f>'42Grafik13_14'!$J$3:$O$3</c:f>
              <c:numCache>
                <c:formatCode>0.00</c:formatCode>
                <c:ptCount val="6"/>
                <c:pt idx="0">
                  <c:v>61.232990835878923</c:v>
                </c:pt>
                <c:pt idx="1">
                  <c:v>56.687116564417174</c:v>
                </c:pt>
                <c:pt idx="2">
                  <c:v>16.720516962843295</c:v>
                </c:pt>
                <c:pt idx="3">
                  <c:v>23.396715054862675</c:v>
                </c:pt>
                <c:pt idx="4">
                  <c:v>0.85142215568862267</c:v>
                </c:pt>
                <c:pt idx="5">
                  <c:v>5.6254367575122286</c:v>
                </c:pt>
              </c:numCache>
            </c:numRef>
          </c:val>
        </c:ser>
        <c:ser>
          <c:idx val="2"/>
          <c:order val="2"/>
          <c:tx>
            <c:strRef>
              <c:f>'42Grafik13_14'!$I$4</c:f>
              <c:strCache>
                <c:ptCount val="1"/>
                <c:pt idx="0">
                  <c:v> 19-20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'42Grafik13_14'!$J$1:$O$1</c:f>
              <c:strCache>
                <c:ptCount val="6"/>
                <c:pt idx="0">
                  <c:v>Berufsvorbereitung</c:v>
                </c:pt>
                <c:pt idx="1">
                  <c:v>berufliche Grundbildung
an Berufsfachschulen</c:v>
                </c:pt>
                <c:pt idx="2">
                  <c:v>Auszubildende</c:v>
                </c:pt>
                <c:pt idx="3">
                  <c:v>Berufsausbildung an
Berufsfachschulen</c:v>
                </c:pt>
                <c:pt idx="4">
                  <c:v>Fachschulen</c:v>
                </c:pt>
                <c:pt idx="5">
                  <c:v>Ausbildungsstätten 
des Gesundheits-
wesens</c:v>
                </c:pt>
              </c:strCache>
            </c:strRef>
          </c:cat>
          <c:val>
            <c:numRef>
              <c:f>'42Grafik13_14'!$J$4:$O$4</c:f>
              <c:numCache>
                <c:formatCode>0.00</c:formatCode>
                <c:ptCount val="6"/>
                <c:pt idx="0">
                  <c:v>14.023882254929187</c:v>
                </c:pt>
                <c:pt idx="1">
                  <c:v>13.660531697341513</c:v>
                </c:pt>
                <c:pt idx="2">
                  <c:v>25.809880112235355</c:v>
                </c:pt>
                <c:pt idx="3">
                  <c:v>24.071423703400804</c:v>
                </c:pt>
                <c:pt idx="4">
                  <c:v>8.2522455089820355</c:v>
                </c:pt>
                <c:pt idx="5">
                  <c:v>18.431167016072678</c:v>
                </c:pt>
              </c:numCache>
            </c:numRef>
          </c:val>
        </c:ser>
        <c:ser>
          <c:idx val="3"/>
          <c:order val="3"/>
          <c:tx>
            <c:strRef>
              <c:f>'42Grafik13_14'!$I$5</c:f>
              <c:strCache>
                <c:ptCount val="1"/>
                <c:pt idx="0">
                  <c:v> 21-22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'42Grafik13_14'!$J$1:$O$1</c:f>
              <c:strCache>
                <c:ptCount val="6"/>
                <c:pt idx="0">
                  <c:v>Berufsvorbereitung</c:v>
                </c:pt>
                <c:pt idx="1">
                  <c:v>berufliche Grundbildung
an Berufsfachschulen</c:v>
                </c:pt>
                <c:pt idx="2">
                  <c:v>Auszubildende</c:v>
                </c:pt>
                <c:pt idx="3">
                  <c:v>Berufsausbildung an
Berufsfachschulen</c:v>
                </c:pt>
                <c:pt idx="4">
                  <c:v>Fachschulen</c:v>
                </c:pt>
                <c:pt idx="5">
                  <c:v>Ausbildungsstätten 
des Gesundheits-
wesens</c:v>
                </c:pt>
              </c:strCache>
            </c:strRef>
          </c:cat>
          <c:val>
            <c:numRef>
              <c:f>'42Grafik13_14'!$J$5:$O$5</c:f>
              <c:numCache>
                <c:formatCode>0.00</c:formatCode>
                <c:ptCount val="6"/>
                <c:pt idx="0">
                  <c:v>4.0266592613163006</c:v>
                </c:pt>
                <c:pt idx="1">
                  <c:v>3.9672801635991823</c:v>
                </c:pt>
                <c:pt idx="2">
                  <c:v>23.684210526315788</c:v>
                </c:pt>
                <c:pt idx="3">
                  <c:v>16.029441831936207</c:v>
                </c:pt>
                <c:pt idx="4">
                  <c:v>15.437874251497005</c:v>
                </c:pt>
                <c:pt idx="5">
                  <c:v>25.943396226415093</c:v>
                </c:pt>
              </c:numCache>
            </c:numRef>
          </c:val>
        </c:ser>
        <c:ser>
          <c:idx val="4"/>
          <c:order val="4"/>
          <c:tx>
            <c:strRef>
              <c:f>'42Grafik13_14'!$I$6</c:f>
              <c:strCache>
                <c:ptCount val="1"/>
                <c:pt idx="0">
                  <c:v> 23-24</c:v>
                </c:pt>
              </c:strCache>
            </c:strRef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'42Grafik13_14'!$J$1:$O$1</c:f>
              <c:strCache>
                <c:ptCount val="6"/>
                <c:pt idx="0">
                  <c:v>Berufsvorbereitung</c:v>
                </c:pt>
                <c:pt idx="1">
                  <c:v>berufliche Grundbildung
an Berufsfachschulen</c:v>
                </c:pt>
                <c:pt idx="2">
                  <c:v>Auszubildende</c:v>
                </c:pt>
                <c:pt idx="3">
                  <c:v>Berufsausbildung an
Berufsfachschulen</c:v>
                </c:pt>
                <c:pt idx="4">
                  <c:v>Fachschulen</c:v>
                </c:pt>
                <c:pt idx="5">
                  <c:v>Ausbildungsstätten 
des Gesundheits-
wesens</c:v>
                </c:pt>
              </c:strCache>
            </c:strRef>
          </c:cat>
          <c:val>
            <c:numRef>
              <c:f>'42Grafik13_14'!$J$6:$O$6</c:f>
              <c:numCache>
                <c:formatCode>0.00</c:formatCode>
                <c:ptCount val="6"/>
                <c:pt idx="0">
                  <c:v>2.8880866425992782</c:v>
                </c:pt>
                <c:pt idx="1">
                  <c:v>3.1492842535787324</c:v>
                </c:pt>
                <c:pt idx="2">
                  <c:v>31.859535753762437</c:v>
                </c:pt>
                <c:pt idx="3">
                  <c:v>32.413276085326792</c:v>
                </c:pt>
                <c:pt idx="4">
                  <c:v>17.533682634730539</c:v>
                </c:pt>
                <c:pt idx="5">
                  <c:v>20.352900069881201</c:v>
                </c:pt>
              </c:numCache>
            </c:numRef>
          </c:val>
        </c:ser>
        <c:ser>
          <c:idx val="5"/>
          <c:order val="5"/>
          <c:tx>
            <c:strRef>
              <c:f>'42Grafik13_14'!$I$7</c:f>
              <c:strCache>
                <c:ptCount val="1"/>
                <c:pt idx="0">
                  <c:v> &gt;=25</c:v>
                </c:pt>
              </c:strCache>
            </c:strRef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'42Grafik13_14'!$J$1:$O$1</c:f>
              <c:strCache>
                <c:ptCount val="6"/>
                <c:pt idx="0">
                  <c:v>Berufsvorbereitung</c:v>
                </c:pt>
                <c:pt idx="1">
                  <c:v>berufliche Grundbildung
an Berufsfachschulen</c:v>
                </c:pt>
                <c:pt idx="2">
                  <c:v>Auszubildende</c:v>
                </c:pt>
                <c:pt idx="3">
                  <c:v>Berufsausbildung an
Berufsfachschulen</c:v>
                </c:pt>
                <c:pt idx="4">
                  <c:v>Fachschulen</c:v>
                </c:pt>
                <c:pt idx="5">
                  <c:v>Ausbildungsstätten 
des Gesundheits-
wesens</c:v>
                </c:pt>
              </c:strCache>
            </c:strRef>
          </c:cat>
          <c:val>
            <c:numRef>
              <c:f>'42Grafik13_14'!$J$7:$O$7</c:f>
              <c:numCache>
                <c:formatCode>0.00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57.924775449101794</c:v>
                </c:pt>
                <c:pt idx="5">
                  <c:v>29.647099930118799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145969536"/>
        <c:axId val="145971072"/>
      </c:barChart>
      <c:catAx>
        <c:axId val="1459695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9710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5971072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5969536"/>
        <c:crosses val="autoZero"/>
        <c:crossBetween val="between"/>
        <c:majorUnit val="0.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5041906895529273"/>
          <c:y val="6.1564321930640535E-2"/>
          <c:w val="8.3682008368200833E-2"/>
          <c:h val="0.7737131028338595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9560684442126752"/>
          <c:y val="3.8269675117236626E-2"/>
          <c:w val="0.61401720681970073"/>
          <c:h val="0.86522743743317598"/>
        </c:manualLayout>
      </c:layout>
      <c:barChart>
        <c:barDir val="bar"/>
        <c:grouping val="percentStacked"/>
        <c:varyColors val="0"/>
        <c:ser>
          <c:idx val="0"/>
          <c:order val="0"/>
          <c:tx>
            <c:strRef>
              <c:f>'42Grafik13_14'!$I$29</c:f>
              <c:strCache>
                <c:ptCount val="1"/>
                <c:pt idx="0">
                  <c:v>ohne Hauptschul-abschluss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'42Grafik13_14'!$J$28:$O$28</c:f>
              <c:strCache>
                <c:ptCount val="6"/>
                <c:pt idx="0">
                  <c:v>Berufsvorbereitung</c:v>
                </c:pt>
                <c:pt idx="1">
                  <c:v>berufliche Grundbildung
an Berufsfachschulen</c:v>
                </c:pt>
                <c:pt idx="2">
                  <c:v>Auszubildende</c:v>
                </c:pt>
                <c:pt idx="3">
                  <c:v>Berufsausbildung an
Berufsfachschulen</c:v>
                </c:pt>
                <c:pt idx="4">
                  <c:v>Fachschulen</c:v>
                </c:pt>
                <c:pt idx="5">
                  <c:v>Ausbildungsstätten 
des Gesundheits-
wesens</c:v>
                </c:pt>
              </c:strCache>
            </c:strRef>
          </c:cat>
          <c:val>
            <c:numRef>
              <c:f>'42Grafik13_14'!$J$29:$O$29</c:f>
              <c:numCache>
                <c:formatCode>General</c:formatCode>
                <c:ptCount val="6"/>
                <c:pt idx="0">
                  <c:v>55.901138572618713</c:v>
                </c:pt>
                <c:pt idx="1">
                  <c:v>1.0224948875255624</c:v>
                </c:pt>
                <c:pt idx="2">
                  <c:v>3.0290791599353795</c:v>
                </c:pt>
                <c:pt idx="3">
                  <c:v>0.15675049410481837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'42Grafik13_14'!$I$30</c:f>
              <c:strCache>
                <c:ptCount val="1"/>
                <c:pt idx="0">
                  <c:v>Hauptschul-abschluss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'42Grafik13_14'!$J$28:$O$28</c:f>
              <c:strCache>
                <c:ptCount val="6"/>
                <c:pt idx="0">
                  <c:v>Berufsvorbereitung</c:v>
                </c:pt>
                <c:pt idx="1">
                  <c:v>berufliche Grundbildung
an Berufsfachschulen</c:v>
                </c:pt>
                <c:pt idx="2">
                  <c:v>Auszubildende</c:v>
                </c:pt>
                <c:pt idx="3">
                  <c:v>Berufsausbildung an
Berufsfachschulen</c:v>
                </c:pt>
                <c:pt idx="4">
                  <c:v>Fachschulen</c:v>
                </c:pt>
                <c:pt idx="5">
                  <c:v>Ausbildungsstätten 
des Gesundheits-
wesens</c:v>
                </c:pt>
              </c:strCache>
            </c:strRef>
          </c:cat>
          <c:val>
            <c:numRef>
              <c:f>'42Grafik13_14'!$J$30:$O$30</c:f>
              <c:numCache>
                <c:formatCode>General</c:formatCode>
                <c:ptCount val="6"/>
                <c:pt idx="0">
                  <c:v>32.213274090530405</c:v>
                </c:pt>
                <c:pt idx="1">
                  <c:v>6.4621676891615545</c:v>
                </c:pt>
                <c:pt idx="2">
                  <c:v>8.9937080180256785</c:v>
                </c:pt>
                <c:pt idx="3">
                  <c:v>8.0692428269610836</c:v>
                </c:pt>
                <c:pt idx="4">
                  <c:v>0.40232035928143711</c:v>
                </c:pt>
                <c:pt idx="5">
                  <c:v>1.43256464011181</c:v>
                </c:pt>
              </c:numCache>
            </c:numRef>
          </c:val>
        </c:ser>
        <c:ser>
          <c:idx val="2"/>
          <c:order val="2"/>
          <c:tx>
            <c:strRef>
              <c:f>'42Grafik13_14'!$I$31</c:f>
              <c:strCache>
                <c:ptCount val="1"/>
                <c:pt idx="0">
                  <c:v>erw. Hauptschul-abschluss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'42Grafik13_14'!$J$28:$O$28</c:f>
              <c:strCache>
                <c:ptCount val="6"/>
                <c:pt idx="0">
                  <c:v>Berufsvorbereitung</c:v>
                </c:pt>
                <c:pt idx="1">
                  <c:v>berufliche Grundbildung
an Berufsfachschulen</c:v>
                </c:pt>
                <c:pt idx="2">
                  <c:v>Auszubildende</c:v>
                </c:pt>
                <c:pt idx="3">
                  <c:v>Berufsausbildung an
Berufsfachschulen</c:v>
                </c:pt>
                <c:pt idx="4">
                  <c:v>Fachschulen</c:v>
                </c:pt>
                <c:pt idx="5">
                  <c:v>Ausbildungsstätten 
des Gesundheits-
wesens</c:v>
                </c:pt>
              </c:strCache>
            </c:strRef>
          </c:cat>
          <c:val>
            <c:numRef>
              <c:f>'42Grafik13_14'!$J$31:$O$31</c:f>
              <c:numCache>
                <c:formatCode>General</c:formatCode>
                <c:ptCount val="6"/>
                <c:pt idx="0">
                  <c:v>8.6087198000555407</c:v>
                </c:pt>
                <c:pt idx="1">
                  <c:v>68.87525562372187</c:v>
                </c:pt>
                <c:pt idx="2">
                  <c:v>17.179661593401921</c:v>
                </c:pt>
                <c:pt idx="3">
                  <c:v>22.388059701492537</c:v>
                </c:pt>
                <c:pt idx="4">
                  <c:v>1.4221556886227544</c:v>
                </c:pt>
                <c:pt idx="5">
                  <c:v>2.2361984626135567</c:v>
                </c:pt>
              </c:numCache>
            </c:numRef>
          </c:val>
        </c:ser>
        <c:ser>
          <c:idx val="3"/>
          <c:order val="3"/>
          <c:tx>
            <c:strRef>
              <c:f>'42Grafik13_14'!$I$32</c:f>
              <c:strCache>
                <c:ptCount val="1"/>
                <c:pt idx="0">
                  <c:v>mittlerer Schul-abschluss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'42Grafik13_14'!$J$28:$O$28</c:f>
              <c:strCache>
                <c:ptCount val="6"/>
                <c:pt idx="0">
                  <c:v>Berufsvorbereitung</c:v>
                </c:pt>
                <c:pt idx="1">
                  <c:v>berufliche Grundbildung
an Berufsfachschulen</c:v>
                </c:pt>
                <c:pt idx="2">
                  <c:v>Auszubildende</c:v>
                </c:pt>
                <c:pt idx="3">
                  <c:v>Berufsausbildung an
Berufsfachschulen</c:v>
                </c:pt>
                <c:pt idx="4">
                  <c:v>Fachschulen</c:v>
                </c:pt>
                <c:pt idx="5">
                  <c:v>Ausbildungsstätten 
des Gesundheits-
wesens</c:v>
                </c:pt>
              </c:strCache>
            </c:strRef>
          </c:cat>
          <c:val>
            <c:numRef>
              <c:f>'42Grafik13_14'!$J$32:$O$32</c:f>
              <c:numCache>
                <c:formatCode>General</c:formatCode>
                <c:ptCount val="6"/>
                <c:pt idx="0">
                  <c:v>3.1935573451818939</c:v>
                </c:pt>
                <c:pt idx="1">
                  <c:v>23.599182004089979</c:v>
                </c:pt>
                <c:pt idx="2">
                  <c:v>37.673242071252446</c:v>
                </c:pt>
                <c:pt idx="3">
                  <c:v>60.444353574592789</c:v>
                </c:pt>
                <c:pt idx="4">
                  <c:v>43.712574850299404</c:v>
                </c:pt>
                <c:pt idx="5">
                  <c:v>33.211041229909156</c:v>
                </c:pt>
              </c:numCache>
            </c:numRef>
          </c:val>
        </c:ser>
        <c:ser>
          <c:idx val="4"/>
          <c:order val="4"/>
          <c:tx>
            <c:strRef>
              <c:f>'42Grafik13_14'!$I$33</c:f>
              <c:strCache>
                <c:ptCount val="1"/>
                <c:pt idx="0">
                  <c:v>Studien-berechtigung</c:v>
                </c:pt>
              </c:strCache>
            </c:strRef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'42Grafik13_14'!$J$28:$O$28</c:f>
              <c:strCache>
                <c:ptCount val="6"/>
                <c:pt idx="0">
                  <c:v>Berufsvorbereitung</c:v>
                </c:pt>
                <c:pt idx="1">
                  <c:v>berufliche Grundbildung
an Berufsfachschulen</c:v>
                </c:pt>
                <c:pt idx="2">
                  <c:v>Auszubildende</c:v>
                </c:pt>
                <c:pt idx="3">
                  <c:v>Berufsausbildung an
Berufsfachschulen</c:v>
                </c:pt>
                <c:pt idx="4">
                  <c:v>Fachschulen</c:v>
                </c:pt>
                <c:pt idx="5">
                  <c:v>Ausbildungsstätten 
des Gesundheits-
wesens</c:v>
                </c:pt>
              </c:strCache>
            </c:strRef>
          </c:cat>
          <c:val>
            <c:numRef>
              <c:f>'42Grafik13_14'!$J$33:$O$33</c:f>
              <c:numCache>
                <c:formatCode>General</c:formatCode>
                <c:ptCount val="6"/>
                <c:pt idx="0">
                  <c:v>8.3310191613440707E-2</c:v>
                </c:pt>
                <c:pt idx="1">
                  <c:v>4.0899795501022497E-2</c:v>
                </c:pt>
                <c:pt idx="2">
                  <c:v>33.124309157384573</c:v>
                </c:pt>
                <c:pt idx="3">
                  <c:v>8.9415934028487705</c:v>
                </c:pt>
                <c:pt idx="4">
                  <c:v>54.462949101796411</c:v>
                </c:pt>
                <c:pt idx="5">
                  <c:v>63.120195667365472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146006784"/>
        <c:axId val="146008320"/>
      </c:barChart>
      <c:catAx>
        <c:axId val="1460067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0083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600832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%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006784"/>
        <c:crosses val="autoZero"/>
        <c:crossBetween val="between"/>
        <c:majorUnit val="0.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3472869238625502"/>
          <c:y val="6.3228214563631813E-2"/>
          <c:w val="0.15690393041873951"/>
          <c:h val="0.79035202258009207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Berlin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77</c:v>
              </c:pt>
              <c:pt idx="1">
                <c:v>14</c:v>
              </c:pt>
              <c:pt idx="2">
                <c:v>4</c:v>
              </c:pt>
              <c:pt idx="3">
                <c:v>3</c:v>
              </c:pt>
              <c:pt idx="4">
                <c:v>1</c:v>
              </c:pt>
            </c:numLit>
          </c:val>
        </c:ser>
        <c:ser>
          <c:idx val="1"/>
          <c:order val="1"/>
          <c:tx>
            <c:v>Berlin-West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79</c:v>
              </c:pt>
              <c:pt idx="1">
                <c:v>13</c:v>
              </c:pt>
              <c:pt idx="2">
                <c:v>3</c:v>
              </c:pt>
              <c:pt idx="3">
                <c:v>2</c:v>
              </c:pt>
              <c:pt idx="4">
                <c:v>1</c:v>
              </c:pt>
            </c:numLit>
          </c:val>
        </c:ser>
        <c:ser>
          <c:idx val="2"/>
          <c:order val="2"/>
          <c:tx>
            <c:v>Berlin-Ost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5"/>
              <c:pt idx="0">
                <c:v>Europa</c:v>
              </c:pt>
              <c:pt idx="1">
                <c:v>Asien</c:v>
              </c:pt>
              <c:pt idx="2">
                <c:v>Amerika</c:v>
              </c:pt>
              <c:pt idx="3">
                <c:v>Afrika</c:v>
              </c:pt>
              <c:pt idx="4">
                <c:v>Australien</c:v>
              </c:pt>
            </c:strLit>
          </c:cat>
          <c:val>
            <c:numLit>
              <c:formatCode>General</c:formatCode>
              <c:ptCount val="5"/>
              <c:pt idx="0">
                <c:v>69</c:v>
              </c:pt>
              <c:pt idx="1">
                <c:v>22</c:v>
              </c:pt>
              <c:pt idx="2">
                <c:v>5</c:v>
              </c:pt>
              <c:pt idx="3">
                <c:v>5</c:v>
              </c:pt>
              <c:pt idx="4">
                <c:v>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144657792"/>
        <c:axId val="144667776"/>
      </c:barChart>
      <c:catAx>
        <c:axId val="144657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667776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14466777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65779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Berufsschulen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14319</c:v>
              </c:pt>
              <c:pt idx="1">
                <c:v>15039</c:v>
              </c:pt>
              <c:pt idx="2">
                <c:v>16155</c:v>
              </c:pt>
              <c:pt idx="3">
                <c:v>15377</c:v>
              </c:pt>
              <c:pt idx="4">
                <c:v>16485</c:v>
              </c:pt>
              <c:pt idx="5">
                <c:v>17894</c:v>
              </c:pt>
              <c:pt idx="6">
                <c:v>17754</c:v>
              </c:pt>
              <c:pt idx="7">
                <c:v>17920</c:v>
              </c:pt>
              <c:pt idx="8">
                <c:v>17624</c:v>
              </c:pt>
              <c:pt idx="9">
                <c:v>16631</c:v>
              </c:pt>
              <c:pt idx="10">
                <c:v>16440</c:v>
              </c:pt>
              <c:pt idx="11">
                <c:v>15874</c:v>
              </c:pt>
            </c:numLit>
          </c:val>
        </c:ser>
        <c:ser>
          <c:idx val="4"/>
          <c:order val="1"/>
          <c:tx>
            <c:v>Berufsfachschulen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2593</c:v>
              </c:pt>
              <c:pt idx="1">
                <c:v>3192</c:v>
              </c:pt>
              <c:pt idx="2">
                <c:v>3523</c:v>
              </c:pt>
              <c:pt idx="3">
                <c:v>3637</c:v>
              </c:pt>
              <c:pt idx="4">
                <c:v>3959</c:v>
              </c:pt>
              <c:pt idx="5">
                <c:v>4653</c:v>
              </c:pt>
              <c:pt idx="6">
                <c:v>4610</c:v>
              </c:pt>
              <c:pt idx="7">
                <c:v>5265</c:v>
              </c:pt>
              <c:pt idx="8">
                <c:v>5261</c:v>
              </c:pt>
              <c:pt idx="9">
                <c:v>5219</c:v>
              </c:pt>
              <c:pt idx="10">
                <c:v>5168</c:v>
              </c:pt>
              <c:pt idx="11">
                <c:v>5771</c:v>
              </c:pt>
            </c:numLit>
          </c:val>
        </c:ser>
        <c:ser>
          <c:idx val="3"/>
          <c:order val="2"/>
          <c:tx>
            <c:v>Fachoberschulen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1700</c:v>
              </c:pt>
              <c:pt idx="1">
                <c:v>1617</c:v>
              </c:pt>
              <c:pt idx="2">
                <c:v>1652</c:v>
              </c:pt>
              <c:pt idx="3">
                <c:v>1622</c:v>
              </c:pt>
              <c:pt idx="4">
                <c:v>1836</c:v>
              </c:pt>
              <c:pt idx="5">
                <c:v>2066</c:v>
              </c:pt>
              <c:pt idx="6">
                <c:v>2268</c:v>
              </c:pt>
              <c:pt idx="7">
                <c:v>2603</c:v>
              </c:pt>
              <c:pt idx="8">
                <c:v>2746</c:v>
              </c:pt>
              <c:pt idx="9">
                <c:v>2909</c:v>
              </c:pt>
              <c:pt idx="10">
                <c:v>2952</c:v>
              </c:pt>
              <c:pt idx="11">
                <c:v>2514</c:v>
              </c:pt>
            </c:numLit>
          </c:val>
        </c:ser>
        <c:ser>
          <c:idx val="2"/>
          <c:order val="3"/>
          <c:tx>
            <c:v>Berufsoberschulen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57</c:v>
              </c:pt>
              <c:pt idx="10">
                <c:v>214</c:v>
              </c:pt>
              <c:pt idx="11">
                <c:v>320</c:v>
              </c:pt>
            </c:numLit>
          </c:val>
        </c:ser>
        <c:ser>
          <c:idx val="1"/>
          <c:order val="4"/>
          <c:tx>
            <c:v>berufliche Gymnasien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449</c:v>
              </c:pt>
              <c:pt idx="1">
                <c:v>407</c:v>
              </c:pt>
              <c:pt idx="2">
                <c:v>441</c:v>
              </c:pt>
              <c:pt idx="3">
                <c:v>461</c:v>
              </c:pt>
              <c:pt idx="4">
                <c:v>492</c:v>
              </c:pt>
              <c:pt idx="5">
                <c:v>476</c:v>
              </c:pt>
              <c:pt idx="6">
                <c:v>508</c:v>
              </c:pt>
              <c:pt idx="7">
                <c:v>651</c:v>
              </c:pt>
              <c:pt idx="8">
                <c:v>591</c:v>
              </c:pt>
              <c:pt idx="9">
                <c:v>637</c:v>
              </c:pt>
              <c:pt idx="10">
                <c:v>715</c:v>
              </c:pt>
              <c:pt idx="11">
                <c:v>683</c:v>
              </c:pt>
            </c:numLit>
          </c:val>
        </c:ser>
        <c:ser>
          <c:idx val="5"/>
          <c:order val="5"/>
          <c:tx>
            <c:v>Fachschulen</c:v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2181</c:v>
              </c:pt>
              <c:pt idx="1">
                <c:v>2147</c:v>
              </c:pt>
              <c:pt idx="2">
                <c:v>2199</c:v>
              </c:pt>
              <c:pt idx="3">
                <c:v>2322</c:v>
              </c:pt>
              <c:pt idx="4">
                <c:v>2141</c:v>
              </c:pt>
              <c:pt idx="5">
                <c:v>1894</c:v>
              </c:pt>
              <c:pt idx="6">
                <c:v>1970</c:v>
              </c:pt>
              <c:pt idx="7">
                <c:v>2202</c:v>
              </c:pt>
              <c:pt idx="8">
                <c:v>2590</c:v>
              </c:pt>
              <c:pt idx="9">
                <c:v>1771</c:v>
              </c:pt>
              <c:pt idx="10">
                <c:v>1978</c:v>
              </c:pt>
              <c:pt idx="11">
                <c:v>2122</c:v>
              </c:pt>
            </c:numLit>
          </c:val>
        </c:ser>
        <c:ser>
          <c:idx val="6"/>
          <c:order val="6"/>
          <c:tx>
            <c:v>Ausbildungsstätten 
des Gesundheitswesens
</c:v>
          </c:tx>
          <c:spPr>
            <a:solidFill>
              <a:srgbClr val="C0C0C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1996</c:v>
              </c:pt>
              <c:pt idx="1">
                <c:v>1997</c:v>
              </c:pt>
              <c:pt idx="2">
                <c:v>1998</c:v>
              </c:pt>
              <c:pt idx="3">
                <c:v>1999</c:v>
              </c:pt>
              <c:pt idx="4">
                <c:v>2000</c:v>
              </c:pt>
              <c:pt idx="5">
                <c:v>2001</c:v>
              </c:pt>
              <c:pt idx="6">
                <c:v>2002</c:v>
              </c:pt>
              <c:pt idx="7">
                <c:v>2003</c:v>
              </c:pt>
              <c:pt idx="8">
                <c:v>2004</c:v>
              </c:pt>
              <c:pt idx="9">
                <c:v>2005</c:v>
              </c:pt>
              <c:pt idx="10">
                <c:v>2006</c:v>
              </c:pt>
              <c:pt idx="11">
                <c:v>2007</c:v>
              </c:pt>
            </c:strLit>
          </c:cat>
          <c:val>
            <c:numLit>
              <c:formatCode>General</c:formatCode>
              <c:ptCount val="12"/>
              <c:pt idx="0">
                <c:v>2463</c:v>
              </c:pt>
              <c:pt idx="1">
                <c:v>2318</c:v>
              </c:pt>
              <c:pt idx="2">
                <c:v>2245</c:v>
              </c:pt>
              <c:pt idx="3">
                <c:v>2293</c:v>
              </c:pt>
              <c:pt idx="4">
                <c:v>2057</c:v>
              </c:pt>
              <c:pt idx="5">
                <c:v>1912</c:v>
              </c:pt>
              <c:pt idx="6">
                <c:v>2022</c:v>
              </c:pt>
              <c:pt idx="7">
                <c:v>1821</c:v>
              </c:pt>
              <c:pt idx="8">
                <c:v>1793</c:v>
              </c:pt>
              <c:pt idx="9">
                <c:v>1856</c:v>
              </c:pt>
              <c:pt idx="10">
                <c:v>1834</c:v>
              </c:pt>
              <c:pt idx="11">
                <c:v>1784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6552320"/>
        <c:axId val="146553856"/>
      </c:barChart>
      <c:catAx>
        <c:axId val="146552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553856"/>
        <c:crosses val="autoZero"/>
        <c:auto val="0"/>
        <c:lblAlgn val="ctr"/>
        <c:lblOffset val="100"/>
        <c:tickLblSkip val="12"/>
        <c:tickMarkSkip val="1"/>
        <c:noMultiLvlLbl val="0"/>
      </c:catAx>
      <c:valAx>
        <c:axId val="146553856"/>
        <c:scaling>
          <c:orientation val="minMax"/>
          <c:max val="35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Absolventen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552320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Berufsschulen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15039</c:v>
              </c:pt>
              <c:pt idx="1">
                <c:v>16155</c:v>
              </c:pt>
              <c:pt idx="2">
                <c:v>15377</c:v>
              </c:pt>
              <c:pt idx="3">
                <c:v>16485</c:v>
              </c:pt>
              <c:pt idx="4">
                <c:v>17894</c:v>
              </c:pt>
              <c:pt idx="5">
                <c:v>17754</c:v>
              </c:pt>
              <c:pt idx="6">
                <c:v>17920</c:v>
              </c:pt>
              <c:pt idx="7">
                <c:v>17624</c:v>
              </c:pt>
              <c:pt idx="8">
                <c:v>16631</c:v>
              </c:pt>
              <c:pt idx="9">
                <c:v>16440</c:v>
              </c:pt>
              <c:pt idx="10">
                <c:v>15874</c:v>
              </c:pt>
              <c:pt idx="11">
                <c:v>15466</c:v>
              </c:pt>
            </c:numLit>
          </c:val>
        </c:ser>
        <c:ser>
          <c:idx val="4"/>
          <c:order val="1"/>
          <c:tx>
            <c:v>Berufsfachschulen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3192</c:v>
              </c:pt>
              <c:pt idx="1">
                <c:v>3523</c:v>
              </c:pt>
              <c:pt idx="2">
                <c:v>3637</c:v>
              </c:pt>
              <c:pt idx="3">
                <c:v>3959</c:v>
              </c:pt>
              <c:pt idx="4">
                <c:v>4653</c:v>
              </c:pt>
              <c:pt idx="5">
                <c:v>4610</c:v>
              </c:pt>
              <c:pt idx="6">
                <c:v>5265</c:v>
              </c:pt>
              <c:pt idx="7">
                <c:v>5261</c:v>
              </c:pt>
              <c:pt idx="8">
                <c:v>5219</c:v>
              </c:pt>
              <c:pt idx="9">
                <c:v>5168</c:v>
              </c:pt>
              <c:pt idx="10">
                <c:v>5771</c:v>
              </c:pt>
              <c:pt idx="11">
                <c:v>5686</c:v>
              </c:pt>
            </c:numLit>
          </c:val>
        </c:ser>
        <c:ser>
          <c:idx val="3"/>
          <c:order val="2"/>
          <c:tx>
            <c:v>Fachoberschulen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1617</c:v>
              </c:pt>
              <c:pt idx="1">
                <c:v>1652</c:v>
              </c:pt>
              <c:pt idx="2">
                <c:v>1622</c:v>
              </c:pt>
              <c:pt idx="3">
                <c:v>1836</c:v>
              </c:pt>
              <c:pt idx="4">
                <c:v>2066</c:v>
              </c:pt>
              <c:pt idx="5">
                <c:v>2268</c:v>
              </c:pt>
              <c:pt idx="6">
                <c:v>2603</c:v>
              </c:pt>
              <c:pt idx="7">
                <c:v>2746</c:v>
              </c:pt>
              <c:pt idx="8">
                <c:v>2909</c:v>
              </c:pt>
              <c:pt idx="9">
                <c:v>2952</c:v>
              </c:pt>
              <c:pt idx="10">
                <c:v>2514</c:v>
              </c:pt>
              <c:pt idx="11">
                <c:v>2638</c:v>
              </c:pt>
            </c:numLit>
          </c:val>
        </c:ser>
        <c:ser>
          <c:idx val="2"/>
          <c:order val="3"/>
          <c:tx>
            <c:v>Berufsoberschulen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57</c:v>
              </c:pt>
              <c:pt idx="9">
                <c:v>214</c:v>
              </c:pt>
              <c:pt idx="10">
                <c:v>320</c:v>
              </c:pt>
              <c:pt idx="11">
                <c:v>405</c:v>
              </c:pt>
            </c:numLit>
          </c:val>
        </c:ser>
        <c:ser>
          <c:idx val="1"/>
          <c:order val="4"/>
          <c:tx>
            <c:v>berufliche Gymnasien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407</c:v>
              </c:pt>
              <c:pt idx="1">
                <c:v>441</c:v>
              </c:pt>
              <c:pt idx="2">
                <c:v>461</c:v>
              </c:pt>
              <c:pt idx="3">
                <c:v>492</c:v>
              </c:pt>
              <c:pt idx="4">
                <c:v>476</c:v>
              </c:pt>
              <c:pt idx="5">
                <c:v>508</c:v>
              </c:pt>
              <c:pt idx="6">
                <c:v>651</c:v>
              </c:pt>
              <c:pt idx="7">
                <c:v>591</c:v>
              </c:pt>
              <c:pt idx="8">
                <c:v>637</c:v>
              </c:pt>
              <c:pt idx="9">
                <c:v>715</c:v>
              </c:pt>
              <c:pt idx="10">
                <c:v>683</c:v>
              </c:pt>
              <c:pt idx="11">
                <c:v>660</c:v>
              </c:pt>
            </c:numLit>
          </c:val>
        </c:ser>
        <c:ser>
          <c:idx val="5"/>
          <c:order val="5"/>
          <c:tx>
            <c:v>Fachschulen</c:v>
          </c:tx>
          <c:spPr>
            <a:solidFill>
              <a:srgbClr val="FFF3E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2147</c:v>
              </c:pt>
              <c:pt idx="1">
                <c:v>2199</c:v>
              </c:pt>
              <c:pt idx="2">
                <c:v>2322</c:v>
              </c:pt>
              <c:pt idx="3">
                <c:v>2141</c:v>
              </c:pt>
              <c:pt idx="4">
                <c:v>1894</c:v>
              </c:pt>
              <c:pt idx="5">
                <c:v>1970</c:v>
              </c:pt>
              <c:pt idx="6">
                <c:v>2202</c:v>
              </c:pt>
              <c:pt idx="7">
                <c:v>2590</c:v>
              </c:pt>
              <c:pt idx="8">
                <c:v>1771</c:v>
              </c:pt>
              <c:pt idx="9">
                <c:v>1978</c:v>
              </c:pt>
              <c:pt idx="10">
                <c:v>2122</c:v>
              </c:pt>
              <c:pt idx="11">
                <c:v>1878</c:v>
              </c:pt>
            </c:numLit>
          </c:val>
        </c:ser>
        <c:ser>
          <c:idx val="6"/>
          <c:order val="6"/>
          <c:tx>
            <c:v>Ausbildungsstätten 
des Gesundheitswesens
</c:v>
          </c:tx>
          <c:spPr>
            <a:solidFill>
              <a:srgbClr val="C0C0C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2318</c:v>
              </c:pt>
              <c:pt idx="1">
                <c:v>2245</c:v>
              </c:pt>
              <c:pt idx="2">
                <c:v>2293</c:v>
              </c:pt>
              <c:pt idx="3">
                <c:v>2057</c:v>
              </c:pt>
              <c:pt idx="4">
                <c:v>1912</c:v>
              </c:pt>
              <c:pt idx="5">
                <c:v>2022</c:v>
              </c:pt>
              <c:pt idx="6">
                <c:v>1821</c:v>
              </c:pt>
              <c:pt idx="7">
                <c:v>1793</c:v>
              </c:pt>
              <c:pt idx="8">
                <c:v>1856</c:v>
              </c:pt>
              <c:pt idx="9">
                <c:v>1834</c:v>
              </c:pt>
              <c:pt idx="10">
                <c:v>1784</c:v>
              </c:pt>
              <c:pt idx="11">
                <c:v>1873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4703872"/>
        <c:axId val="144705408"/>
      </c:barChart>
      <c:catAx>
        <c:axId val="144703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705408"/>
        <c:crosses val="autoZero"/>
        <c:auto val="0"/>
        <c:lblAlgn val="ctr"/>
        <c:lblOffset val="100"/>
        <c:tickLblSkip val="12"/>
        <c:tickMarkSkip val="1"/>
        <c:noMultiLvlLbl val="0"/>
      </c:catAx>
      <c:valAx>
        <c:axId val="144705408"/>
        <c:scaling>
          <c:orientation val="minMax"/>
          <c:max val="35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Absolventen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703872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Berufsschulen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15039</c:v>
              </c:pt>
              <c:pt idx="1">
                <c:v>16155</c:v>
              </c:pt>
              <c:pt idx="2">
                <c:v>15377</c:v>
              </c:pt>
              <c:pt idx="3">
                <c:v>16485</c:v>
              </c:pt>
              <c:pt idx="4">
                <c:v>17894</c:v>
              </c:pt>
              <c:pt idx="5">
                <c:v>17754</c:v>
              </c:pt>
              <c:pt idx="6">
                <c:v>17920</c:v>
              </c:pt>
              <c:pt idx="7">
                <c:v>17624</c:v>
              </c:pt>
              <c:pt idx="8">
                <c:v>16631</c:v>
              </c:pt>
              <c:pt idx="9">
                <c:v>16440</c:v>
              </c:pt>
              <c:pt idx="10">
                <c:v>15874</c:v>
              </c:pt>
              <c:pt idx="11">
                <c:v>15466</c:v>
              </c:pt>
            </c:numLit>
          </c:val>
        </c:ser>
        <c:ser>
          <c:idx val="4"/>
          <c:order val="1"/>
          <c:tx>
            <c:v>Berufsfachschulen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3192</c:v>
              </c:pt>
              <c:pt idx="1">
                <c:v>3523</c:v>
              </c:pt>
              <c:pt idx="2">
                <c:v>3637</c:v>
              </c:pt>
              <c:pt idx="3">
                <c:v>3959</c:v>
              </c:pt>
              <c:pt idx="4">
                <c:v>4653</c:v>
              </c:pt>
              <c:pt idx="5">
                <c:v>4610</c:v>
              </c:pt>
              <c:pt idx="6">
                <c:v>5265</c:v>
              </c:pt>
              <c:pt idx="7">
                <c:v>5261</c:v>
              </c:pt>
              <c:pt idx="8">
                <c:v>5219</c:v>
              </c:pt>
              <c:pt idx="9">
                <c:v>5168</c:v>
              </c:pt>
              <c:pt idx="10">
                <c:v>5771</c:v>
              </c:pt>
              <c:pt idx="11">
                <c:v>5686</c:v>
              </c:pt>
            </c:numLit>
          </c:val>
        </c:ser>
        <c:ser>
          <c:idx val="3"/>
          <c:order val="2"/>
          <c:tx>
            <c:v>Fachoberschulen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1617</c:v>
              </c:pt>
              <c:pt idx="1">
                <c:v>1652</c:v>
              </c:pt>
              <c:pt idx="2">
                <c:v>1622</c:v>
              </c:pt>
              <c:pt idx="3">
                <c:v>1836</c:v>
              </c:pt>
              <c:pt idx="4">
                <c:v>2066</c:v>
              </c:pt>
              <c:pt idx="5">
                <c:v>2268</c:v>
              </c:pt>
              <c:pt idx="6">
                <c:v>2603</c:v>
              </c:pt>
              <c:pt idx="7">
                <c:v>2746</c:v>
              </c:pt>
              <c:pt idx="8">
                <c:v>2909</c:v>
              </c:pt>
              <c:pt idx="9">
                <c:v>2952</c:v>
              </c:pt>
              <c:pt idx="10">
                <c:v>2514</c:v>
              </c:pt>
              <c:pt idx="11">
                <c:v>2638</c:v>
              </c:pt>
            </c:numLit>
          </c:val>
        </c:ser>
        <c:ser>
          <c:idx val="2"/>
          <c:order val="3"/>
          <c:tx>
            <c:v>Berufsoberschulen</c:v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57</c:v>
              </c:pt>
              <c:pt idx="9">
                <c:v>214</c:v>
              </c:pt>
              <c:pt idx="10">
                <c:v>320</c:v>
              </c:pt>
              <c:pt idx="11">
                <c:v>405</c:v>
              </c:pt>
            </c:numLit>
          </c:val>
        </c:ser>
        <c:ser>
          <c:idx val="1"/>
          <c:order val="4"/>
          <c:tx>
            <c:v>berufliche Gymnasien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407</c:v>
              </c:pt>
              <c:pt idx="1">
                <c:v>441</c:v>
              </c:pt>
              <c:pt idx="2">
                <c:v>461</c:v>
              </c:pt>
              <c:pt idx="3">
                <c:v>492</c:v>
              </c:pt>
              <c:pt idx="4">
                <c:v>476</c:v>
              </c:pt>
              <c:pt idx="5">
                <c:v>508</c:v>
              </c:pt>
              <c:pt idx="6">
                <c:v>651</c:v>
              </c:pt>
              <c:pt idx="7">
                <c:v>591</c:v>
              </c:pt>
              <c:pt idx="8">
                <c:v>637</c:v>
              </c:pt>
              <c:pt idx="9">
                <c:v>715</c:v>
              </c:pt>
              <c:pt idx="10">
                <c:v>683</c:v>
              </c:pt>
              <c:pt idx="11">
                <c:v>660</c:v>
              </c:pt>
            </c:numLit>
          </c:val>
        </c:ser>
        <c:ser>
          <c:idx val="5"/>
          <c:order val="5"/>
          <c:tx>
            <c:v>Fachschulen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2147</c:v>
              </c:pt>
              <c:pt idx="1">
                <c:v>2199</c:v>
              </c:pt>
              <c:pt idx="2">
                <c:v>2322</c:v>
              </c:pt>
              <c:pt idx="3">
                <c:v>2141</c:v>
              </c:pt>
              <c:pt idx="4">
                <c:v>1894</c:v>
              </c:pt>
              <c:pt idx="5">
                <c:v>1970</c:v>
              </c:pt>
              <c:pt idx="6">
                <c:v>2202</c:v>
              </c:pt>
              <c:pt idx="7">
                <c:v>2590</c:v>
              </c:pt>
              <c:pt idx="8">
                <c:v>1771</c:v>
              </c:pt>
              <c:pt idx="9">
                <c:v>1978</c:v>
              </c:pt>
              <c:pt idx="10">
                <c:v>2122</c:v>
              </c:pt>
              <c:pt idx="11">
                <c:v>1878</c:v>
              </c:pt>
            </c:numLit>
          </c:val>
        </c:ser>
        <c:ser>
          <c:idx val="6"/>
          <c:order val="6"/>
          <c:tx>
            <c:v>Ausbildungsstätten 
des Gesundheitswesens
</c:v>
          </c:tx>
          <c:spPr>
            <a:solidFill>
              <a:srgbClr val="C0C0C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12"/>
              <c:pt idx="0">
                <c:v>1997</c:v>
              </c:pt>
              <c:pt idx="1">
                <c:v>1998</c:v>
              </c:pt>
              <c:pt idx="2">
                <c:v>1999</c:v>
              </c:pt>
              <c:pt idx="3">
                <c:v>2000</c:v>
              </c:pt>
              <c:pt idx="4">
                <c:v>2001</c:v>
              </c:pt>
              <c:pt idx="5">
                <c:v>2002</c:v>
              </c:pt>
              <c:pt idx="6">
                <c:v>2003</c:v>
              </c:pt>
              <c:pt idx="7">
                <c:v>2004</c:v>
              </c:pt>
              <c:pt idx="8">
                <c:v>2005</c:v>
              </c:pt>
              <c:pt idx="9">
                <c:v>2006</c:v>
              </c:pt>
              <c:pt idx="10">
                <c:v>2007</c:v>
              </c:pt>
              <c:pt idx="11">
                <c:v>2008</c:v>
              </c:pt>
            </c:strLit>
          </c:cat>
          <c:val>
            <c:numLit>
              <c:formatCode>General</c:formatCode>
              <c:ptCount val="12"/>
              <c:pt idx="0">
                <c:v>2318</c:v>
              </c:pt>
              <c:pt idx="1">
                <c:v>2245</c:v>
              </c:pt>
              <c:pt idx="2">
                <c:v>2293</c:v>
              </c:pt>
              <c:pt idx="3">
                <c:v>2057</c:v>
              </c:pt>
              <c:pt idx="4">
                <c:v>1912</c:v>
              </c:pt>
              <c:pt idx="5">
                <c:v>2022</c:v>
              </c:pt>
              <c:pt idx="6">
                <c:v>1821</c:v>
              </c:pt>
              <c:pt idx="7">
                <c:v>1793</c:v>
              </c:pt>
              <c:pt idx="8">
                <c:v>1856</c:v>
              </c:pt>
              <c:pt idx="9">
                <c:v>1834</c:v>
              </c:pt>
              <c:pt idx="10">
                <c:v>1784</c:v>
              </c:pt>
              <c:pt idx="11">
                <c:v>1873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4763904"/>
        <c:axId val="149820160"/>
      </c:barChart>
      <c:catAx>
        <c:axId val="144763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82016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9820160"/>
        <c:scaling>
          <c:orientation val="minMax"/>
          <c:max val="35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Absolventen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4763904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6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94264602787645"/>
          <c:y val="7.2115497476427093E-2"/>
          <c:w val="0.64890348348464799"/>
          <c:h val="0.8525654368324269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'49Grafik15'!$J$4</c:f>
              <c:strCache>
                <c:ptCount val="1"/>
                <c:pt idx="0">
                  <c:v>Berufsschulen</c:v>
                </c:pt>
              </c:strCache>
            </c:strRef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'49Grafik15'!$I$5:$I$17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'49Grafik15'!$J$5:$J$17</c:f>
              <c:numCache>
                <c:formatCode>##_ ##0_ _ ;"Neg";\-_ _ </c:formatCode>
                <c:ptCount val="13"/>
                <c:pt idx="0">
                  <c:v>17894</c:v>
                </c:pt>
                <c:pt idx="1">
                  <c:v>17754</c:v>
                </c:pt>
                <c:pt idx="2">
                  <c:v>17920</c:v>
                </c:pt>
                <c:pt idx="3">
                  <c:v>17624</c:v>
                </c:pt>
                <c:pt idx="4">
                  <c:v>16631</c:v>
                </c:pt>
                <c:pt idx="5">
                  <c:v>16440</c:v>
                </c:pt>
                <c:pt idx="6">
                  <c:v>15874</c:v>
                </c:pt>
                <c:pt idx="7">
                  <c:v>15466</c:v>
                </c:pt>
                <c:pt idx="8">
                  <c:v>15556</c:v>
                </c:pt>
                <c:pt idx="9">
                  <c:v>15312</c:v>
                </c:pt>
                <c:pt idx="10">
                  <c:v>15703</c:v>
                </c:pt>
                <c:pt idx="11">
                  <c:v>14353</c:v>
                </c:pt>
                <c:pt idx="12">
                  <c:v>14915</c:v>
                </c:pt>
              </c:numCache>
            </c:numRef>
          </c:val>
        </c:ser>
        <c:ser>
          <c:idx val="4"/>
          <c:order val="1"/>
          <c:tx>
            <c:strRef>
              <c:f>'49Grafik15'!$K$4</c:f>
              <c:strCache>
                <c:ptCount val="1"/>
                <c:pt idx="0">
                  <c:v>Berufsfachschulen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'49Grafik15'!$I$5:$I$17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'49Grafik15'!$K$5:$K$17</c:f>
              <c:numCache>
                <c:formatCode>##_ ##0_ _ ;"Neg";\-_ _ </c:formatCode>
                <c:ptCount val="13"/>
                <c:pt idx="0">
                  <c:v>4653</c:v>
                </c:pt>
                <c:pt idx="1">
                  <c:v>4610</c:v>
                </c:pt>
                <c:pt idx="2">
                  <c:v>5265</c:v>
                </c:pt>
                <c:pt idx="3">
                  <c:v>5261</c:v>
                </c:pt>
                <c:pt idx="4">
                  <c:v>5219</c:v>
                </c:pt>
                <c:pt idx="5">
                  <c:v>5168</c:v>
                </c:pt>
                <c:pt idx="6">
                  <c:v>5771</c:v>
                </c:pt>
                <c:pt idx="7">
                  <c:v>5686</c:v>
                </c:pt>
                <c:pt idx="8">
                  <c:v>5529</c:v>
                </c:pt>
                <c:pt idx="9">
                  <c:v>5621</c:v>
                </c:pt>
                <c:pt idx="10">
                  <c:v>5125</c:v>
                </c:pt>
                <c:pt idx="11">
                  <c:v>5064</c:v>
                </c:pt>
                <c:pt idx="12">
                  <c:v>5409</c:v>
                </c:pt>
              </c:numCache>
            </c:numRef>
          </c:val>
        </c:ser>
        <c:ser>
          <c:idx val="3"/>
          <c:order val="2"/>
          <c:tx>
            <c:strRef>
              <c:f>'49Grafik15'!$L$4</c:f>
              <c:strCache>
                <c:ptCount val="1"/>
                <c:pt idx="0">
                  <c:v>Fachoberschulen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'49Grafik15'!$I$5:$I$17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'49Grafik15'!$L$5:$L$17</c:f>
              <c:numCache>
                <c:formatCode>##_ ##0_ _ ;"Neg";\-_ _ </c:formatCode>
                <c:ptCount val="13"/>
                <c:pt idx="0">
                  <c:v>2066</c:v>
                </c:pt>
                <c:pt idx="1">
                  <c:v>2268</c:v>
                </c:pt>
                <c:pt idx="2">
                  <c:v>2603</c:v>
                </c:pt>
                <c:pt idx="3">
                  <c:v>2746</c:v>
                </c:pt>
                <c:pt idx="4">
                  <c:v>2909</c:v>
                </c:pt>
                <c:pt idx="5">
                  <c:v>2952</c:v>
                </c:pt>
                <c:pt idx="6">
                  <c:v>2514</c:v>
                </c:pt>
                <c:pt idx="7">
                  <c:v>2638</c:v>
                </c:pt>
                <c:pt idx="8">
                  <c:v>2789</c:v>
                </c:pt>
                <c:pt idx="9">
                  <c:v>2815</c:v>
                </c:pt>
                <c:pt idx="10">
                  <c:v>2632</c:v>
                </c:pt>
                <c:pt idx="11">
                  <c:v>2467</c:v>
                </c:pt>
                <c:pt idx="12">
                  <c:v>2069</c:v>
                </c:pt>
              </c:numCache>
            </c:numRef>
          </c:val>
        </c:ser>
        <c:ser>
          <c:idx val="2"/>
          <c:order val="3"/>
          <c:tx>
            <c:strRef>
              <c:f>'49Grafik15'!$M$4</c:f>
              <c:strCache>
                <c:ptCount val="1"/>
                <c:pt idx="0">
                  <c:v>Berufsoberschulen</c:v>
                </c:pt>
              </c:strCache>
            </c:strRef>
          </c:tx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'49Grafik15'!$I$5:$I$17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'49Grafik15'!$M$5:$M$17</c:f>
              <c:numCache>
                <c:formatCode>##_ ##0_ _ ;"Neg";\-_ _ 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57</c:v>
                </c:pt>
                <c:pt idx="5">
                  <c:v>214</c:v>
                </c:pt>
                <c:pt idx="6">
                  <c:v>320</c:v>
                </c:pt>
                <c:pt idx="7">
                  <c:v>405</c:v>
                </c:pt>
                <c:pt idx="8">
                  <c:v>437</c:v>
                </c:pt>
                <c:pt idx="9">
                  <c:v>492</c:v>
                </c:pt>
                <c:pt idx="10">
                  <c:v>613</c:v>
                </c:pt>
                <c:pt idx="11">
                  <c:v>567</c:v>
                </c:pt>
                <c:pt idx="12">
                  <c:v>562</c:v>
                </c:pt>
              </c:numCache>
            </c:numRef>
          </c:val>
        </c:ser>
        <c:ser>
          <c:idx val="1"/>
          <c:order val="4"/>
          <c:tx>
            <c:strRef>
              <c:f>'49Grafik15'!$N$4</c:f>
              <c:strCache>
                <c:ptCount val="1"/>
                <c:pt idx="0">
                  <c:v>berufliche Gymnasien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'49Grafik15'!$I$5:$I$17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'49Grafik15'!$N$5:$N$17</c:f>
              <c:numCache>
                <c:formatCode>##_ ##0_ _ ;"Neg";\-_ _ </c:formatCode>
                <c:ptCount val="13"/>
                <c:pt idx="0">
                  <c:v>476</c:v>
                </c:pt>
                <c:pt idx="1">
                  <c:v>508</c:v>
                </c:pt>
                <c:pt idx="2">
                  <c:v>651</c:v>
                </c:pt>
                <c:pt idx="3">
                  <c:v>591</c:v>
                </c:pt>
                <c:pt idx="4">
                  <c:v>637</c:v>
                </c:pt>
                <c:pt idx="5">
                  <c:v>715</c:v>
                </c:pt>
                <c:pt idx="6">
                  <c:v>683</c:v>
                </c:pt>
                <c:pt idx="7">
                  <c:v>660</c:v>
                </c:pt>
                <c:pt idx="8">
                  <c:v>595</c:v>
                </c:pt>
                <c:pt idx="9">
                  <c:v>590</c:v>
                </c:pt>
                <c:pt idx="10">
                  <c:v>554</c:v>
                </c:pt>
                <c:pt idx="11">
                  <c:v>538</c:v>
                </c:pt>
                <c:pt idx="12">
                  <c:v>602</c:v>
                </c:pt>
              </c:numCache>
            </c:numRef>
          </c:val>
        </c:ser>
        <c:ser>
          <c:idx val="5"/>
          <c:order val="5"/>
          <c:tx>
            <c:strRef>
              <c:f>'49Grafik15'!$O$4</c:f>
              <c:strCache>
                <c:ptCount val="1"/>
                <c:pt idx="0">
                  <c:v>Fachschulen</c:v>
                </c:pt>
              </c:strCache>
            </c:strRef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'49Grafik15'!$I$5:$I$17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'49Grafik15'!$O$5:$O$17</c:f>
              <c:numCache>
                <c:formatCode>##_ ##0_ _ ;"Neg";\-_ _ </c:formatCode>
                <c:ptCount val="13"/>
                <c:pt idx="0">
                  <c:v>1894</c:v>
                </c:pt>
                <c:pt idx="1">
                  <c:v>1970</c:v>
                </c:pt>
                <c:pt idx="2">
                  <c:v>2202</c:v>
                </c:pt>
                <c:pt idx="3">
                  <c:v>2590</c:v>
                </c:pt>
                <c:pt idx="4">
                  <c:v>1771</c:v>
                </c:pt>
                <c:pt idx="5">
                  <c:v>1978</c:v>
                </c:pt>
                <c:pt idx="6">
                  <c:v>2122</c:v>
                </c:pt>
                <c:pt idx="7">
                  <c:v>1878</c:v>
                </c:pt>
                <c:pt idx="8">
                  <c:v>1896</c:v>
                </c:pt>
                <c:pt idx="9">
                  <c:v>2090</c:v>
                </c:pt>
                <c:pt idx="10">
                  <c:v>2188</c:v>
                </c:pt>
                <c:pt idx="11">
                  <c:v>2420</c:v>
                </c:pt>
                <c:pt idx="12">
                  <c:v>2818</c:v>
                </c:pt>
              </c:numCache>
            </c:numRef>
          </c:val>
        </c:ser>
        <c:ser>
          <c:idx val="6"/>
          <c:order val="6"/>
          <c:tx>
            <c:strRef>
              <c:f>'49Grafik15'!$P$4</c:f>
              <c:strCache>
                <c:ptCount val="1"/>
                <c:pt idx="0">
                  <c:v>Ausbildungsstätten des Gesundheitswesens
</c:v>
                </c:pt>
              </c:strCache>
            </c:strRef>
          </c:tx>
          <c:spPr>
            <a:solidFill>
              <a:srgbClr val="FEE2E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'49Grafik15'!$I$5:$I$17</c:f>
              <c:strCache>
                <c:ptCount val="13"/>
                <c:pt idx="0">
                  <c:v>2001</c:v>
                </c:pt>
                <c:pt idx="1">
                  <c:v>2002</c:v>
                </c:pt>
                <c:pt idx="2">
                  <c:v>2003</c:v>
                </c:pt>
                <c:pt idx="3">
                  <c:v>2004</c:v>
                </c:pt>
                <c:pt idx="4">
                  <c:v>2005</c:v>
                </c:pt>
                <c:pt idx="5">
                  <c:v>2006</c:v>
                </c:pt>
                <c:pt idx="6">
                  <c:v>2007</c:v>
                </c:pt>
                <c:pt idx="7">
                  <c:v>2008</c:v>
                </c:pt>
                <c:pt idx="8">
                  <c:v>2009</c:v>
                </c:pt>
                <c:pt idx="9">
                  <c:v>2010</c:v>
                </c:pt>
                <c:pt idx="10">
                  <c:v>2011</c:v>
                </c:pt>
                <c:pt idx="11">
                  <c:v>2012</c:v>
                </c:pt>
                <c:pt idx="12">
                  <c:v>2013</c:v>
                </c:pt>
              </c:strCache>
            </c:strRef>
          </c:cat>
          <c:val>
            <c:numRef>
              <c:f>'49Grafik15'!$P$5:$P$17</c:f>
              <c:numCache>
                <c:formatCode>##_ ##0_ _ ;"Neg";\-_ _ </c:formatCode>
                <c:ptCount val="13"/>
                <c:pt idx="0">
                  <c:v>1912</c:v>
                </c:pt>
                <c:pt idx="1">
                  <c:v>2022</c:v>
                </c:pt>
                <c:pt idx="2">
                  <c:v>1821</c:v>
                </c:pt>
                <c:pt idx="3">
                  <c:v>1793</c:v>
                </c:pt>
                <c:pt idx="4">
                  <c:v>1856</c:v>
                </c:pt>
                <c:pt idx="5">
                  <c:v>1834</c:v>
                </c:pt>
                <c:pt idx="6">
                  <c:v>1784</c:v>
                </c:pt>
                <c:pt idx="7">
                  <c:v>1873</c:v>
                </c:pt>
                <c:pt idx="8">
                  <c:v>2113</c:v>
                </c:pt>
                <c:pt idx="9">
                  <c:v>1905</c:v>
                </c:pt>
                <c:pt idx="10">
                  <c:v>1870</c:v>
                </c:pt>
                <c:pt idx="11">
                  <c:v>1938</c:v>
                </c:pt>
                <c:pt idx="12">
                  <c:v>1938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49866368"/>
        <c:axId val="149867904"/>
      </c:barChart>
      <c:catAx>
        <c:axId val="149866368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86790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9867904"/>
        <c:scaling>
          <c:orientation val="minMax"/>
          <c:max val="35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5.329153605015674E-2"/>
              <c:y val="1.4423076923076924E-2"/>
            </c:manualLayout>
          </c:layout>
          <c:overlay val="0"/>
          <c:spPr>
            <a:noFill/>
            <a:ln w="25400">
              <a:noFill/>
            </a:ln>
          </c:spPr>
        </c:title>
        <c:numFmt formatCode="###\ ##0" sourceLinked="0"/>
        <c:majorTickMark val="cross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9866368"/>
        <c:crosses val="autoZero"/>
        <c:crossBetween val="between"/>
        <c:majorUnit val="5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857897465011231"/>
          <c:y val="0.30609024833434278"/>
          <c:w val="0.20480685212154126"/>
          <c:h val="0.5945522915404803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FFFFFF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51181102300000003" footer="0.51181102300000003"/>
    <c:pageSetup paperSize="9" orientation="landscape" horizontalDpi="-4" verticalDpi="300"/>
  </c:printSettings>
  <c:userShapes r:id="rId1"/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einjährige Grundstufe</c:v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2"/>
              <c:pt idx="0">
                <c:v>D e u t s c h e
</c:v>
              </c:pt>
              <c:pt idx="1">
                <c:v>A u s l ä n d e r
</c:v>
              </c:pt>
            </c:strLit>
          </c:cat>
          <c:val>
            <c:numLit>
              <c:formatCode>General</c:formatCode>
              <c:ptCount val="2"/>
              <c:pt idx="0">
                <c:v>4.2019677507515701E-2</c:v>
              </c:pt>
              <c:pt idx="1">
                <c:v>3.2690035447026297E-2</c:v>
              </c:pt>
            </c:numLit>
          </c:val>
        </c:ser>
        <c:ser>
          <c:idx val="1"/>
          <c:order val="1"/>
          <c:tx>
            <c:v>einjähriger Grundbildungslehrgang</c:v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2"/>
              <c:pt idx="0">
                <c:v>D e u t s c h e
</c:v>
              </c:pt>
              <c:pt idx="1">
                <c:v>A u s l ä n d e r
</c:v>
              </c:pt>
            </c:strLit>
          </c:cat>
          <c:val>
            <c:numLit>
              <c:formatCode>General</c:formatCode>
              <c:ptCount val="2"/>
              <c:pt idx="0">
                <c:v>0.16090461874829101</c:v>
              </c:pt>
              <c:pt idx="1">
                <c:v>0.30445057109098</c:v>
              </c:pt>
            </c:numLit>
          </c:val>
        </c:ser>
        <c:ser>
          <c:idx val="2"/>
          <c:order val="2"/>
          <c:tx>
            <c:v>anerkannte Ausbildungsberufe gemäß BBiG bzw. HwO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2"/>
              <c:pt idx="0">
                <c:v>D e u t s c h e
</c:v>
              </c:pt>
              <c:pt idx="1">
                <c:v>A u s l ä n d e r
</c:v>
              </c:pt>
            </c:strLit>
          </c:cat>
          <c:val>
            <c:numLit>
              <c:formatCode>General</c:formatCode>
              <c:ptCount val="2"/>
              <c:pt idx="0">
                <c:v>0.34825088822082501</c:v>
              </c:pt>
              <c:pt idx="1">
                <c:v>0.38873572272548201</c:v>
              </c:pt>
            </c:numLit>
          </c:val>
        </c:ser>
        <c:ser>
          <c:idx val="3"/>
          <c:order val="3"/>
          <c:tx>
            <c:v>Berufe außerhalb des BBiG bzw. der HwO+Altenpflege</c:v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2"/>
              <c:pt idx="0">
                <c:v>D e u t s c h e
</c:v>
              </c:pt>
              <c:pt idx="1">
                <c:v>A u s l ä n d e r
</c:v>
              </c:pt>
            </c:strLit>
          </c:cat>
          <c:val>
            <c:numLit>
              <c:formatCode>General</c:formatCode>
              <c:ptCount val="2"/>
              <c:pt idx="0">
                <c:v>0.448824815523367</c:v>
              </c:pt>
              <c:pt idx="1">
                <c:v>0.27412367073651001</c:v>
              </c:pt>
            </c:numLit>
          </c:val>
        </c:ser>
        <c:ser>
          <c:idx val="4"/>
          <c:order val="4"/>
          <c:tx>
            <c:v/>
          </c:tx>
          <c:spPr>
            <a:solidFill>
              <a:srgbClr val="008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Lit>
              <c:ptCount val="2"/>
              <c:pt idx="0">
                <c:v>D e u t s c h e
</c:v>
              </c:pt>
              <c:pt idx="1">
                <c:v>A u s l ä n d e r
</c:v>
              </c:pt>
            </c:strLit>
          </c:cat>
          <c:val>
            <c:numLit>
              <c:formatCode>General</c:formatCode>
              <c:ptCount val="2"/>
              <c:pt idx="0">
                <c:v>1</c:v>
              </c:pt>
              <c:pt idx="1">
                <c:v>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46718080"/>
        <c:axId val="146719872"/>
      </c:barChart>
      <c:catAx>
        <c:axId val="146718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71987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6719872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\ 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71808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793702868083825E-2"/>
          <c:y val="8.222226683065692E-2"/>
          <c:w val="0.70887424259721155"/>
          <c:h val="0.7000003797745115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'62Tab 4.5_Grafik16'!$K$37</c:f>
              <c:strCache>
                <c:ptCount val="1"/>
              </c:strCache>
            </c:strRef>
          </c:tx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'62Tab 4.5_Grafik16'!$K$38:$K$39</c:f>
              <c:strCache>
                <c:ptCount val="2"/>
                <c:pt idx="0">
                  <c:v>Deutsche</c:v>
                </c:pt>
                <c:pt idx="1">
                  <c:v>Ausländerinnen
und Ausländer</c:v>
                </c:pt>
              </c:strCache>
            </c:strRef>
          </c:cat>
          <c:val>
            <c:numRef>
              <c:f>'62Tab 4.5_Grafik16'!$K$38:$K$39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ser>
          <c:idx val="1"/>
          <c:order val="1"/>
          <c:tx>
            <c:strRef>
              <c:f>'62Tab 4.5_Grafik16'!$L$37</c:f>
              <c:strCache>
                <c:ptCount val="1"/>
                <c:pt idx="0">
                  <c:v>einjähriger Grundbildungslehrgang bzw.Grundstufe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'62Tab 4.5_Grafik16'!$K$38:$K$39</c:f>
              <c:strCache>
                <c:ptCount val="2"/>
                <c:pt idx="0">
                  <c:v>Deutsche</c:v>
                </c:pt>
                <c:pt idx="1">
                  <c:v>Ausländerinnen
und Ausländer</c:v>
                </c:pt>
              </c:strCache>
            </c:strRef>
          </c:cat>
          <c:val>
            <c:numRef>
              <c:f>'62Tab 4.5_Grafik16'!$L$38:$L$39</c:f>
              <c:numCache>
                <c:formatCode>General</c:formatCode>
                <c:ptCount val="2"/>
                <c:pt idx="0">
                  <c:v>0.1325368157821617</c:v>
                </c:pt>
                <c:pt idx="1">
                  <c:v>0.19728141072740632</c:v>
                </c:pt>
              </c:numCache>
            </c:numRef>
          </c:val>
        </c:ser>
        <c:ser>
          <c:idx val="2"/>
          <c:order val="2"/>
          <c:tx>
            <c:strRef>
              <c:f>'62Tab 4.5_Grafik16'!$M$37</c:f>
              <c:strCache>
                <c:ptCount val="1"/>
                <c:pt idx="0">
                  <c:v>anerkannte Ausbildungsberufe gemäß BBiG bzw. HwO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'62Tab 4.5_Grafik16'!$K$38:$K$39</c:f>
              <c:strCache>
                <c:ptCount val="2"/>
                <c:pt idx="0">
                  <c:v>Deutsche</c:v>
                </c:pt>
                <c:pt idx="1">
                  <c:v>Ausländerinnen
und Ausländer</c:v>
                </c:pt>
              </c:strCache>
            </c:strRef>
          </c:cat>
          <c:val>
            <c:numRef>
              <c:f>'62Tab 4.5_Grafik16'!$M$38:$M$39</c:f>
              <c:numCache>
                <c:formatCode>General</c:formatCode>
                <c:ptCount val="2"/>
                <c:pt idx="0">
                  <c:v>0.24499861072520143</c:v>
                </c:pt>
                <c:pt idx="1">
                  <c:v>0.3618662747979427</c:v>
                </c:pt>
              </c:numCache>
            </c:numRef>
          </c:val>
        </c:ser>
        <c:ser>
          <c:idx val="3"/>
          <c:order val="3"/>
          <c:tx>
            <c:strRef>
              <c:f>'62Tab 4.5_Grafik16'!$N$37</c:f>
              <c:strCache>
                <c:ptCount val="1"/>
                <c:pt idx="0">
                  <c:v>Berufe außerhalb des BBiG bzw. der HwO+Altenpflege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'62Tab 4.5_Grafik16'!$K$38:$K$39</c:f>
              <c:strCache>
                <c:ptCount val="2"/>
                <c:pt idx="0">
                  <c:v>Deutsche</c:v>
                </c:pt>
                <c:pt idx="1">
                  <c:v>Ausländerinnen
und Ausländer</c:v>
                </c:pt>
              </c:strCache>
            </c:strRef>
          </c:cat>
          <c:val>
            <c:numRef>
              <c:f>'62Tab 4.5_Grafik16'!$N$38:$N$39</c:f>
              <c:numCache>
                <c:formatCode>General</c:formatCode>
                <c:ptCount val="2"/>
                <c:pt idx="0">
                  <c:v>0.62246457349263684</c:v>
                </c:pt>
                <c:pt idx="1">
                  <c:v>0.44085231447465101</c:v>
                </c:pt>
              </c:numCache>
            </c:numRef>
          </c:val>
        </c:ser>
        <c:ser>
          <c:idx val="4"/>
          <c:order val="4"/>
          <c:spPr>
            <a:solidFill>
              <a:srgbClr val="008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46843520"/>
        <c:axId val="146845056"/>
      </c:barChart>
      <c:catAx>
        <c:axId val="146843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84505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46845056"/>
        <c:scaling>
          <c:orientation val="minMax"/>
          <c:max val="1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\ %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684352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/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Kaufmann für Büro-   kommunikation   226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Kaufmann im Groß- und
Außenhandel   276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Informations- und                   Telekomminikationssystem - Kaufmann   236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3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PC-Assistent   284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4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Altenpflerger   398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Bürokaufmann   428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6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Assistent für
Medientechnik   308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7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Tischler   214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8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   Anlagenmechaniker für Sanitär-, Heizung- u. Klimatechnik   208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9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Elektroniker für Energie-
und Gebäudetechnik   220 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 algn="ctr" rtl="0"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0"/>
              <c:pt idx="0">
                <c:v>-428</c:v>
              </c:pt>
              <c:pt idx="1">
                <c:v>-398</c:v>
              </c:pt>
              <c:pt idx="2">
                <c:v>-308</c:v>
              </c:pt>
              <c:pt idx="3">
                <c:v>-284</c:v>
              </c:pt>
              <c:pt idx="4">
                <c:v>-276</c:v>
              </c:pt>
              <c:pt idx="5">
                <c:v>-236</c:v>
              </c:pt>
              <c:pt idx="6">
                <c:v>-226</c:v>
              </c:pt>
              <c:pt idx="7">
                <c:v>-220</c:v>
              </c:pt>
              <c:pt idx="8">
                <c:v>-214</c:v>
              </c:pt>
              <c:pt idx="9">
                <c:v>-208</c:v>
              </c:pt>
            </c:numLit>
          </c:val>
        </c:ser>
        <c:ser>
          <c:idx val="1"/>
          <c:order val="1"/>
          <c:tx>
            <c:v/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544-   Fremdsprachen
sekretärin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369-   Kauffrau für Büro
kommunikation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281 /   Modenäherin
    Modeschneiderin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3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189   Wirtschafterin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4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648   Bürokauffrau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151   Sozialassistentin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6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1222   Altenpflegerin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7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193-   Kauffrau im Groß
      und Außenhandel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8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145   Technische Assistentin
   für Gestaltungstechnik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9"/>
              <c:tx>
                <c:rich>
                  <a:bodyPr/>
                  <a:lstStyle/>
                  <a:p>
                    <a:pPr>
                      <a:defRPr sz="15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137   Kaufmännische Assistentin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 algn="ctr" rtl="1"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0"/>
              <c:pt idx="0">
                <c:v>1222</c:v>
              </c:pt>
              <c:pt idx="1">
                <c:v>648</c:v>
              </c:pt>
              <c:pt idx="2">
                <c:v>544</c:v>
              </c:pt>
              <c:pt idx="3">
                <c:v>369</c:v>
              </c:pt>
              <c:pt idx="4">
                <c:v>281</c:v>
              </c:pt>
              <c:pt idx="5">
                <c:v>193</c:v>
              </c:pt>
              <c:pt idx="6">
                <c:v>189</c:v>
              </c:pt>
              <c:pt idx="7">
                <c:v>151</c:v>
              </c:pt>
              <c:pt idx="8">
                <c:v>145</c:v>
              </c:pt>
              <c:pt idx="9">
                <c:v>137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50499328"/>
        <c:axId val="150500864"/>
      </c:barChart>
      <c:catAx>
        <c:axId val="150499328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150500864"/>
        <c:crosses val="autoZero"/>
        <c:auto val="0"/>
        <c:lblAlgn val="ctr"/>
        <c:lblOffset val="100"/>
        <c:noMultiLvlLbl val="0"/>
      </c:catAx>
      <c:valAx>
        <c:axId val="150500864"/>
        <c:scaling>
          <c:orientation val="minMax"/>
          <c:max val="1300"/>
          <c:min val="-500"/>
        </c:scaling>
        <c:delete val="0"/>
        <c:axPos val="b"/>
        <c:majorGridlines>
          <c:spPr>
            <a:ln w="3175">
              <a:solidFill>
                <a:srgbClr val="FFFFFF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one"/>
        <c:spPr>
          <a:ln w="9525">
            <a:noFill/>
          </a:ln>
        </c:spPr>
        <c:crossAx val="150499328"/>
        <c:crosses val="autoZero"/>
        <c:crossBetween val="between"/>
        <c:majorUnit val="1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3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807123710049807"/>
          <c:y val="2.1148083049301027E-2"/>
          <c:w val="0.67918865897230307"/>
          <c:h val="0.9607272013825323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'64Tab 5.2_Grafik17'!$M$140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-6.3959470127436621E-2"/>
                  <c:y val="-0.40001601804595421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Kaufmann für Büro-   kommunikation    278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7.4125567591072181E-2"/>
                  <c:y val="-0.46859613803947731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Kaufmann im Groß- und
Außenhandel    242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3.8456458550737767E-2"/>
                  <c:y val="-0.29397334032186967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Techn. Ass. für Chemie,  Physik, Biologie    267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9465606139334105E-2"/>
                  <c:y val="-0.48281085710207677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Techn. Ass. für Informations- und                   Telekommunikations-techn. Systeme    216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0.10464094029414892"/>
                  <c:y val="0.3812623371836617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Altenpfleger   715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4.8017236681176217E-2"/>
                  <c:y val="0.27944944837517299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Bürokaufmann    460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5.7250249810144288E-2"/>
                  <c:y val="0.27309750933701266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Techn. Assistent für Medientechnik    436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2.3059754586514249E-2"/>
                  <c:y val="3.6099150748150439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Techn. Assistent für Produktdesign    226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9.2485481823526991E-2"/>
                  <c:y val="0.67340798360870546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   Sozialassistent    569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3.2056150116045544E-4"/>
                  <c:y val="5.9673091201608609E-4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Bauzeichner    172 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'64Tab 5.2_Grafik17'!$M$141:$M$150</c:f>
              <c:numCache>
                <c:formatCode>General</c:formatCode>
                <c:ptCount val="10"/>
                <c:pt idx="0">
                  <c:v>-715</c:v>
                </c:pt>
                <c:pt idx="1">
                  <c:v>-569</c:v>
                </c:pt>
                <c:pt idx="2">
                  <c:v>-460</c:v>
                </c:pt>
                <c:pt idx="3">
                  <c:v>-436</c:v>
                </c:pt>
                <c:pt idx="4">
                  <c:v>-278</c:v>
                </c:pt>
                <c:pt idx="5">
                  <c:v>-267</c:v>
                </c:pt>
                <c:pt idx="6">
                  <c:v>-242</c:v>
                </c:pt>
                <c:pt idx="7">
                  <c:v>-226</c:v>
                </c:pt>
                <c:pt idx="8">
                  <c:v>-216</c:v>
                </c:pt>
                <c:pt idx="9">
                  <c:v>-172</c:v>
                </c:pt>
              </c:numCache>
            </c:numRef>
          </c:val>
        </c:ser>
        <c:ser>
          <c:idx val="1"/>
          <c:order val="1"/>
          <c:tx>
            <c:strRef>
              <c:f>'64Tab 5.2_Grafik17'!$N$140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-0.34167462431168832"/>
                  <c:y val="-0.29880733488144218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387    Kfm. Assistentin  FR Fremdsprachen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0.3571974096590339"/>
                  <c:y val="-0.2963903858040902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346    Kauffrau für Büro-
kommunikation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4.9014054191644216E-2"/>
                  <c:y val="-0.28944170464474511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224    Modenäherin/
    Modeschneiderin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2.5099781775871809E-2"/>
                  <c:y val="-0.3957863255352270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197    Techn. Assistentin für Produktdesign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7.8614950866613298E-2"/>
                  <c:y val="0.1879084350186237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587    Bürokauffrau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0.43417760616786533"/>
                  <c:y val="0.47733508262220398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1 933 Sozialassistentin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0.44047554099651837"/>
                  <c:y val="0.4785359267181710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1 905   Altenpflegerin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1.657653289287522E-2"/>
                  <c:y val="9.1223916744118408E-2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203 Techn. Assistentin für Chemie, Physik, Biologie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2.0089212198728966E-2"/>
                  <c:y val="3.0061612389085807E-3"/>
                </c:manualLayout>
              </c:layout>
              <c:tx>
                <c:rich>
                  <a:bodyPr/>
                  <a:lstStyle/>
                  <a:p>
                    <a:r>
                      <a:rPr lang="de-DE"/>
                      <a:t>167    Techn. Assistentin für Gestaltungstechnik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9"/>
              <c:layout>
                <c:manualLayout>
                  <c:x val="3.5991064144737558E-2"/>
                  <c:y val="-2.1299514300331581E-3"/>
                </c:manualLayout>
              </c:layout>
              <c:tx>
                <c:rich>
                  <a:bodyPr/>
                  <a:lstStyle/>
                  <a:p>
                    <a:pPr>
                      <a:defRPr sz="17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8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128    Techn. Ass. für Medientechnik und </a:t>
                    </a:r>
                  </a:p>
                  <a:p>
                    <a:pPr>
                      <a:defRPr sz="17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800" b="0" i="0" u="none" strike="noStrike" baseline="0">
                        <a:solidFill>
                          <a:srgbClr val="000000"/>
                        </a:solidFill>
                        <a:latin typeface="Arial"/>
                        <a:cs typeface="Arial"/>
                      </a:rPr>
                      <a:t>Kfm. Ass. für Personal u. Organisation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'64Tab 5.2_Grafik17'!$N$141:$N$150</c:f>
              <c:numCache>
                <c:formatCode>General</c:formatCode>
                <c:ptCount val="10"/>
                <c:pt idx="0">
                  <c:v>1933</c:v>
                </c:pt>
                <c:pt idx="1">
                  <c:v>1905</c:v>
                </c:pt>
                <c:pt idx="2">
                  <c:v>587</c:v>
                </c:pt>
                <c:pt idx="3">
                  <c:v>387</c:v>
                </c:pt>
                <c:pt idx="4">
                  <c:v>346</c:v>
                </c:pt>
                <c:pt idx="5">
                  <c:v>224</c:v>
                </c:pt>
                <c:pt idx="6">
                  <c:v>203</c:v>
                </c:pt>
                <c:pt idx="7">
                  <c:v>197</c:v>
                </c:pt>
                <c:pt idx="8">
                  <c:v>167</c:v>
                </c:pt>
                <c:pt idx="9">
                  <c:v>128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50814080"/>
        <c:axId val="150844544"/>
      </c:barChart>
      <c:catAx>
        <c:axId val="150814080"/>
        <c:scaling>
          <c:orientation val="minMax"/>
        </c:scaling>
        <c:delete val="1"/>
        <c:axPos val="l"/>
        <c:majorTickMark val="out"/>
        <c:minorTickMark val="none"/>
        <c:tickLblPos val="nextTo"/>
        <c:crossAx val="150844544"/>
        <c:crosses val="autoZero"/>
        <c:auto val="0"/>
        <c:lblAlgn val="ctr"/>
        <c:lblOffset val="100"/>
        <c:noMultiLvlLbl val="0"/>
      </c:catAx>
      <c:valAx>
        <c:axId val="150844544"/>
        <c:scaling>
          <c:orientation val="minMax"/>
          <c:max val="1950"/>
          <c:min val="-750"/>
        </c:scaling>
        <c:delete val="0"/>
        <c:axPos val="b"/>
        <c:majorGridlines>
          <c:spPr>
            <a:ln w="3175">
              <a:solidFill>
                <a:srgbClr val="FFFFFF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one"/>
        <c:spPr>
          <a:ln w="9525">
            <a:noFill/>
          </a:ln>
        </c:spPr>
        <c:crossAx val="150814080"/>
        <c:crosses val="autoZero"/>
        <c:crossBetween val="between"/>
        <c:majorUnit val="1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3" Type="http://schemas.openxmlformats.org/officeDocument/2006/relationships/chart" Target="../charts/chart10.xml"/><Relationship Id="rId7" Type="http://schemas.openxmlformats.org/officeDocument/2006/relationships/chart" Target="../charts/chart14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Relationship Id="rId9" Type="http://schemas.openxmlformats.org/officeDocument/2006/relationships/chart" Target="../charts/chart16.xml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.xml"/><Relationship Id="rId3" Type="http://schemas.openxmlformats.org/officeDocument/2006/relationships/chart" Target="../charts/chart19.xml"/><Relationship Id="rId7" Type="http://schemas.openxmlformats.org/officeDocument/2006/relationships/chart" Target="../charts/chart23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/Relationships>
</file>

<file path=xl/drawings/_rels/drawing3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.xml"/><Relationship Id="rId3" Type="http://schemas.openxmlformats.org/officeDocument/2006/relationships/chart" Target="../charts/chart27.xml"/><Relationship Id="rId7" Type="http://schemas.openxmlformats.org/officeDocument/2006/relationships/chart" Target="../charts/chart31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6" Type="http://schemas.openxmlformats.org/officeDocument/2006/relationships/chart" Target="../charts/chart30.xml"/><Relationship Id="rId11" Type="http://schemas.openxmlformats.org/officeDocument/2006/relationships/chart" Target="../charts/chart35.xml"/><Relationship Id="rId5" Type="http://schemas.openxmlformats.org/officeDocument/2006/relationships/chart" Target="../charts/chart29.xml"/><Relationship Id="rId10" Type="http://schemas.openxmlformats.org/officeDocument/2006/relationships/chart" Target="../charts/chart34.xml"/><Relationship Id="rId4" Type="http://schemas.openxmlformats.org/officeDocument/2006/relationships/chart" Target="../charts/chart28.xml"/><Relationship Id="rId9" Type="http://schemas.openxmlformats.org/officeDocument/2006/relationships/chart" Target="../charts/chart33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.xml"/><Relationship Id="rId13" Type="http://schemas.openxmlformats.org/officeDocument/2006/relationships/chart" Target="../charts/chart48.xml"/><Relationship Id="rId18" Type="http://schemas.openxmlformats.org/officeDocument/2006/relationships/chart" Target="../charts/chart53.xml"/><Relationship Id="rId26" Type="http://schemas.openxmlformats.org/officeDocument/2006/relationships/chart" Target="../charts/chart61.xml"/><Relationship Id="rId3" Type="http://schemas.openxmlformats.org/officeDocument/2006/relationships/chart" Target="../charts/chart38.xml"/><Relationship Id="rId21" Type="http://schemas.openxmlformats.org/officeDocument/2006/relationships/chart" Target="../charts/chart56.xml"/><Relationship Id="rId7" Type="http://schemas.openxmlformats.org/officeDocument/2006/relationships/chart" Target="../charts/chart42.xml"/><Relationship Id="rId12" Type="http://schemas.openxmlformats.org/officeDocument/2006/relationships/chart" Target="../charts/chart47.xml"/><Relationship Id="rId17" Type="http://schemas.openxmlformats.org/officeDocument/2006/relationships/chart" Target="../charts/chart52.xml"/><Relationship Id="rId25" Type="http://schemas.openxmlformats.org/officeDocument/2006/relationships/chart" Target="../charts/chart60.xml"/><Relationship Id="rId2" Type="http://schemas.openxmlformats.org/officeDocument/2006/relationships/chart" Target="../charts/chart37.xml"/><Relationship Id="rId16" Type="http://schemas.openxmlformats.org/officeDocument/2006/relationships/chart" Target="../charts/chart51.xml"/><Relationship Id="rId20" Type="http://schemas.openxmlformats.org/officeDocument/2006/relationships/chart" Target="../charts/chart55.xml"/><Relationship Id="rId29" Type="http://schemas.openxmlformats.org/officeDocument/2006/relationships/chart" Target="../charts/chart64.xml"/><Relationship Id="rId1" Type="http://schemas.openxmlformats.org/officeDocument/2006/relationships/chart" Target="../charts/chart36.xml"/><Relationship Id="rId6" Type="http://schemas.openxmlformats.org/officeDocument/2006/relationships/chart" Target="../charts/chart41.xml"/><Relationship Id="rId11" Type="http://schemas.openxmlformats.org/officeDocument/2006/relationships/chart" Target="../charts/chart46.xml"/><Relationship Id="rId24" Type="http://schemas.openxmlformats.org/officeDocument/2006/relationships/chart" Target="../charts/chart59.xml"/><Relationship Id="rId32" Type="http://schemas.openxmlformats.org/officeDocument/2006/relationships/chart" Target="../charts/chart67.xml"/><Relationship Id="rId5" Type="http://schemas.openxmlformats.org/officeDocument/2006/relationships/chart" Target="../charts/chart40.xml"/><Relationship Id="rId15" Type="http://schemas.openxmlformats.org/officeDocument/2006/relationships/chart" Target="../charts/chart50.xml"/><Relationship Id="rId23" Type="http://schemas.openxmlformats.org/officeDocument/2006/relationships/chart" Target="../charts/chart58.xml"/><Relationship Id="rId28" Type="http://schemas.openxmlformats.org/officeDocument/2006/relationships/chart" Target="../charts/chart63.xml"/><Relationship Id="rId10" Type="http://schemas.openxmlformats.org/officeDocument/2006/relationships/chart" Target="../charts/chart45.xml"/><Relationship Id="rId19" Type="http://schemas.openxmlformats.org/officeDocument/2006/relationships/chart" Target="../charts/chart54.xml"/><Relationship Id="rId31" Type="http://schemas.openxmlformats.org/officeDocument/2006/relationships/chart" Target="../charts/chart66.xml"/><Relationship Id="rId4" Type="http://schemas.openxmlformats.org/officeDocument/2006/relationships/chart" Target="../charts/chart39.xml"/><Relationship Id="rId9" Type="http://schemas.openxmlformats.org/officeDocument/2006/relationships/chart" Target="../charts/chart44.xml"/><Relationship Id="rId14" Type="http://schemas.openxmlformats.org/officeDocument/2006/relationships/chart" Target="../charts/chart49.xml"/><Relationship Id="rId22" Type="http://schemas.openxmlformats.org/officeDocument/2006/relationships/chart" Target="../charts/chart57.xml"/><Relationship Id="rId27" Type="http://schemas.openxmlformats.org/officeDocument/2006/relationships/chart" Target="../charts/chart62.xml"/><Relationship Id="rId30" Type="http://schemas.openxmlformats.org/officeDocument/2006/relationships/chart" Target="../charts/chart65.xml"/></Relationships>
</file>

<file path=xl/drawings/_rels/drawing3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5.xml"/><Relationship Id="rId3" Type="http://schemas.openxmlformats.org/officeDocument/2006/relationships/chart" Target="../charts/chart70.xml"/><Relationship Id="rId7" Type="http://schemas.openxmlformats.org/officeDocument/2006/relationships/chart" Target="../charts/chart74.xml"/><Relationship Id="rId12" Type="http://schemas.openxmlformats.org/officeDocument/2006/relationships/chart" Target="../charts/chart79.xml"/><Relationship Id="rId2" Type="http://schemas.openxmlformats.org/officeDocument/2006/relationships/chart" Target="../charts/chart69.xml"/><Relationship Id="rId1" Type="http://schemas.openxmlformats.org/officeDocument/2006/relationships/chart" Target="../charts/chart68.xml"/><Relationship Id="rId6" Type="http://schemas.openxmlformats.org/officeDocument/2006/relationships/chart" Target="../charts/chart73.xml"/><Relationship Id="rId11" Type="http://schemas.openxmlformats.org/officeDocument/2006/relationships/chart" Target="../charts/chart78.xml"/><Relationship Id="rId5" Type="http://schemas.openxmlformats.org/officeDocument/2006/relationships/chart" Target="../charts/chart72.xml"/><Relationship Id="rId10" Type="http://schemas.openxmlformats.org/officeDocument/2006/relationships/chart" Target="../charts/chart77.xml"/><Relationship Id="rId4" Type="http://schemas.openxmlformats.org/officeDocument/2006/relationships/chart" Target="../charts/chart71.xml"/><Relationship Id="rId9" Type="http://schemas.openxmlformats.org/officeDocument/2006/relationships/chart" Target="../charts/chart76.xml"/></Relationships>
</file>

<file path=xl/drawings/_rels/drawing3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2.xml"/><Relationship Id="rId7" Type="http://schemas.openxmlformats.org/officeDocument/2006/relationships/chart" Target="../charts/chart86.xml"/><Relationship Id="rId2" Type="http://schemas.openxmlformats.org/officeDocument/2006/relationships/chart" Target="../charts/chart81.xml"/><Relationship Id="rId1" Type="http://schemas.openxmlformats.org/officeDocument/2006/relationships/chart" Target="../charts/chart80.xml"/><Relationship Id="rId6" Type="http://schemas.openxmlformats.org/officeDocument/2006/relationships/chart" Target="../charts/chart85.xml"/><Relationship Id="rId11" Type="http://schemas.openxmlformats.org/officeDocument/2006/relationships/chart" Target="../charts/chart90.xml"/><Relationship Id="rId5" Type="http://schemas.openxmlformats.org/officeDocument/2006/relationships/chart" Target="../charts/chart84.xml"/><Relationship Id="rId10" Type="http://schemas.openxmlformats.org/officeDocument/2006/relationships/chart" Target="../charts/chart89.xml"/><Relationship Id="rId4" Type="http://schemas.openxmlformats.org/officeDocument/2006/relationships/chart" Target="../charts/chart83.xml"/><Relationship Id="rId9" Type="http://schemas.openxmlformats.org/officeDocument/2006/relationships/chart" Target="../charts/chart8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8.xml"/><Relationship Id="rId3" Type="http://schemas.openxmlformats.org/officeDocument/2006/relationships/chart" Target="../charts/chart93.xml"/><Relationship Id="rId7" Type="http://schemas.openxmlformats.org/officeDocument/2006/relationships/chart" Target="../charts/chart97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chart" Target="../charts/chart96.xml"/><Relationship Id="rId5" Type="http://schemas.openxmlformats.org/officeDocument/2006/relationships/chart" Target="../charts/chart95.xml"/><Relationship Id="rId4" Type="http://schemas.openxmlformats.org/officeDocument/2006/relationships/chart" Target="../charts/chart94.xml"/><Relationship Id="rId9" Type="http://schemas.openxmlformats.org/officeDocument/2006/relationships/chart" Target="../charts/chart99.xml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2.xml"/><Relationship Id="rId2" Type="http://schemas.openxmlformats.org/officeDocument/2006/relationships/chart" Target="../charts/chart101.xml"/><Relationship Id="rId1" Type="http://schemas.openxmlformats.org/officeDocument/2006/relationships/chart" Target="../charts/chart100.xml"/><Relationship Id="rId5" Type="http://schemas.openxmlformats.org/officeDocument/2006/relationships/chart" Target="../charts/chart104.xml"/><Relationship Id="rId4" Type="http://schemas.openxmlformats.org/officeDocument/2006/relationships/chart" Target="../charts/chart103.xm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6.xml"/><Relationship Id="rId1" Type="http://schemas.openxmlformats.org/officeDocument/2006/relationships/chart" Target="../charts/chart105.xm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8.xml"/><Relationship Id="rId1" Type="http://schemas.openxmlformats.org/officeDocument/2006/relationships/chart" Target="../charts/chart107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Relationship Id="rId6" Type="http://schemas.openxmlformats.org/officeDocument/2006/relationships/image" Target="../media/image9.emf"/><Relationship Id="rId5" Type="http://schemas.openxmlformats.org/officeDocument/2006/relationships/image" Target="../media/image8.emf"/><Relationship Id="rId4" Type="http://schemas.openxmlformats.org/officeDocument/2006/relationships/image" Target="../media/image7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4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4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4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4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4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4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5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5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5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5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5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5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5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5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5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5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6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6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6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6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6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6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6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6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6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6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7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7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7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2609850</xdr:colOff>
      <xdr:row>5</xdr:row>
      <xdr:rowOff>412750</xdr:rowOff>
    </xdr:from>
    <xdr:to>
      <xdr:col>2</xdr:col>
      <xdr:colOff>50800</xdr:colOff>
      <xdr:row>6</xdr:row>
      <xdr:rowOff>152400</xdr:rowOff>
    </xdr:to>
    <xdr:pic>
      <xdr:nvPicPr>
        <xdr:cNvPr id="1143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09850" y="2463800"/>
          <a:ext cx="203200" cy="17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45720</xdr:colOff>
      <xdr:row>13</xdr:row>
      <xdr:rowOff>41910</xdr:rowOff>
    </xdr:from>
    <xdr:to>
      <xdr:col>2</xdr:col>
      <xdr:colOff>3558540</xdr:colOff>
      <xdr:row>34</xdr:row>
      <xdr:rowOff>143510</xdr:rowOff>
    </xdr:to>
    <xdr:graphicFrame macro="">
      <xdr:nvGraphicFramePr>
        <xdr:cNvPr id="1144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0.41288</cdr:x>
      <cdr:y>0.4538</cdr:y>
    </cdr:from>
    <cdr:to>
      <cdr:x>0.418</cdr:x>
      <cdr:y>0.49961</cdr:y>
    </cdr:to>
    <cdr:sp macro="" textlink="">
      <cdr:nvSpPr>
        <cdr:cNvPr id="31641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94419" y="155030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  <cdr:relSizeAnchor xmlns:cdr="http://schemas.openxmlformats.org/drawingml/2006/chartDrawing">
    <cdr:from>
      <cdr:x>0.3022</cdr:x>
      <cdr:y>0.10493</cdr:y>
    </cdr:from>
    <cdr:to>
      <cdr:x>0.36635</cdr:x>
      <cdr:y>0.68249</cdr:y>
    </cdr:to>
    <cdr:sp macro="" textlink="">
      <cdr:nvSpPr>
        <cdr:cNvPr id="316418" name="Text Box 307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5740" y="363792"/>
          <a:ext cx="232601" cy="2002472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27</xdr:row>
      <xdr:rowOff>0</xdr:rowOff>
    </xdr:from>
    <xdr:to>
      <xdr:col>4</xdr:col>
      <xdr:colOff>693420</xdr:colOff>
      <xdr:row>30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111500" y="4330700"/>
          <a:ext cx="693420" cy="50292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32</xdr:row>
      <xdr:rowOff>0</xdr:rowOff>
    </xdr:from>
    <xdr:to>
      <xdr:col>5</xdr:col>
      <xdr:colOff>45720</xdr:colOff>
      <xdr:row>33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2660" y="5905500"/>
          <a:ext cx="175260" cy="1701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32</xdr:row>
      <xdr:rowOff>0</xdr:rowOff>
    </xdr:from>
    <xdr:to>
      <xdr:col>2</xdr:col>
      <xdr:colOff>99060</xdr:colOff>
      <xdr:row>33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5905500"/>
          <a:ext cx="175260" cy="1549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18</xdr:row>
      <xdr:rowOff>91440</xdr:rowOff>
    </xdr:from>
    <xdr:to>
      <xdr:col>2</xdr:col>
      <xdr:colOff>99060</xdr:colOff>
      <xdr:row>19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107690"/>
          <a:ext cx="175260" cy="1282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52</xdr:row>
      <xdr:rowOff>190500</xdr:rowOff>
    </xdr:from>
    <xdr:to>
      <xdr:col>1</xdr:col>
      <xdr:colOff>1059180</xdr:colOff>
      <xdr:row>53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889000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1617980</xdr:colOff>
      <xdr:row>0</xdr:row>
      <xdr:rowOff>0</xdr:rowOff>
    </xdr:from>
    <xdr:to>
      <xdr:col>7</xdr:col>
      <xdr:colOff>189230</xdr:colOff>
      <xdr:row>0</xdr:row>
      <xdr:rowOff>762000</xdr:rowOff>
    </xdr:to>
    <xdr:sp macro="" textlink="" fLocksText="0">
      <xdr:nvSpPr>
        <xdr:cNvPr id="8193" name="Text Box 1"/>
        <xdr:cNvSpPr txBox="1">
          <a:spLocks noChangeArrowheads="1"/>
        </xdr:cNvSpPr>
      </xdr:nvSpPr>
      <xdr:spPr bwMode="auto">
        <a:xfrm>
          <a:off x="4997450" y="0"/>
          <a:ext cx="125730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41148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II 1 – j / 13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152400</xdr:rowOff>
        </xdr:from>
        <xdr:to>
          <xdr:col>6</xdr:col>
          <xdr:colOff>1783080</xdr:colOff>
          <xdr:row>59</xdr:row>
          <xdr:rowOff>15240</xdr:rowOff>
        </xdr:to>
        <xdr:sp macro="" textlink="">
          <xdr:nvSpPr>
            <xdr:cNvPr id="477185" name="Object 1" hidden="1">
              <a:extLst>
                <a:ext uri="{63B3BB69-23CF-44E3-9099-C40C66FF867C}">
                  <a14:compatExt spid="_x0000_s4771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</xdr:colOff>
          <xdr:row>120</xdr:row>
          <xdr:rowOff>15240</xdr:rowOff>
        </xdr:from>
        <xdr:to>
          <xdr:col>7</xdr:col>
          <xdr:colOff>0</xdr:colOff>
          <xdr:row>177</xdr:row>
          <xdr:rowOff>30480</xdr:rowOff>
        </xdr:to>
        <xdr:sp macro="" textlink="">
          <xdr:nvSpPr>
            <xdr:cNvPr id="477187" name="Object 3" hidden="1">
              <a:extLst>
                <a:ext uri="{63B3BB69-23CF-44E3-9099-C40C66FF867C}">
                  <a14:compatExt spid="_x0000_s47718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60</xdr:row>
          <xdr:rowOff>22860</xdr:rowOff>
        </xdr:from>
        <xdr:to>
          <xdr:col>6</xdr:col>
          <xdr:colOff>1790700</xdr:colOff>
          <xdr:row>116</xdr:row>
          <xdr:rowOff>83820</xdr:rowOff>
        </xdr:to>
        <xdr:sp macro="" textlink="">
          <xdr:nvSpPr>
            <xdr:cNvPr id="477186" name="Object 2" hidden="1">
              <a:extLst>
                <a:ext uri="{63B3BB69-23CF-44E3-9099-C40C66FF867C}">
                  <a14:compatExt spid="_x0000_s47718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15240</xdr:colOff>
          <xdr:row>180</xdr:row>
          <xdr:rowOff>22860</xdr:rowOff>
        </xdr:from>
        <xdr:to>
          <xdr:col>7</xdr:col>
          <xdr:colOff>0</xdr:colOff>
          <xdr:row>238</xdr:row>
          <xdr:rowOff>15240</xdr:rowOff>
        </xdr:to>
        <xdr:sp macro="" textlink="">
          <xdr:nvSpPr>
            <xdr:cNvPr id="477188" name="Object 4" hidden="1">
              <a:extLst>
                <a:ext uri="{63B3BB69-23CF-44E3-9099-C40C66FF867C}">
                  <a14:compatExt spid="_x0000_s47718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</xdr:colOff>
          <xdr:row>240</xdr:row>
          <xdr:rowOff>22860</xdr:rowOff>
        </xdr:from>
        <xdr:to>
          <xdr:col>7</xdr:col>
          <xdr:colOff>15240</xdr:colOff>
          <xdr:row>299</xdr:row>
          <xdr:rowOff>68580</xdr:rowOff>
        </xdr:to>
        <xdr:sp macro="" textlink="">
          <xdr:nvSpPr>
            <xdr:cNvPr id="477189" name="Object 5" hidden="1">
              <a:extLst>
                <a:ext uri="{63B3BB69-23CF-44E3-9099-C40C66FF867C}">
                  <a14:compatExt spid="_x0000_s47718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300</xdr:row>
          <xdr:rowOff>38100</xdr:rowOff>
        </xdr:from>
        <xdr:to>
          <xdr:col>7</xdr:col>
          <xdr:colOff>53340</xdr:colOff>
          <xdr:row>360</xdr:row>
          <xdr:rowOff>15240</xdr:rowOff>
        </xdr:to>
        <xdr:sp macro="" textlink="">
          <xdr:nvSpPr>
            <xdr:cNvPr id="477190" name="Object 6" hidden="1">
              <a:extLst>
                <a:ext uri="{63B3BB69-23CF-44E3-9099-C40C66FF867C}">
                  <a14:compatExt spid="_x0000_s4771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0</xdr:col>
      <xdr:colOff>0</xdr:colOff>
      <xdr:row>23</xdr:row>
      <xdr:rowOff>0</xdr:rowOff>
    </xdr:to>
    <xdr:graphicFrame macro="">
      <xdr:nvGraphicFramePr>
        <xdr:cNvPr id="478504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</xdr:row>
      <xdr:rowOff>152400</xdr:rowOff>
    </xdr:from>
    <xdr:to>
      <xdr:col>0</xdr:col>
      <xdr:colOff>0</xdr:colOff>
      <xdr:row>23</xdr:row>
      <xdr:rowOff>0</xdr:rowOff>
    </xdr:to>
    <xdr:graphicFrame macro="">
      <xdr:nvGraphicFramePr>
        <xdr:cNvPr id="478505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23</xdr:row>
      <xdr:rowOff>0</xdr:rowOff>
    </xdr:from>
    <xdr:to>
      <xdr:col>0</xdr:col>
      <xdr:colOff>0</xdr:colOff>
      <xdr:row>23</xdr:row>
      <xdr:rowOff>0</xdr:rowOff>
    </xdr:to>
    <xdr:graphicFrame macro="">
      <xdr:nvGraphicFramePr>
        <xdr:cNvPr id="478506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23</xdr:row>
      <xdr:rowOff>0</xdr:rowOff>
    </xdr:from>
    <xdr:to>
      <xdr:col>6</xdr:col>
      <xdr:colOff>527050</xdr:colOff>
      <xdr:row>23</xdr:row>
      <xdr:rowOff>0</xdr:rowOff>
    </xdr:to>
    <xdr:graphicFrame macro="">
      <xdr:nvGraphicFramePr>
        <xdr:cNvPr id="478507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19050</xdr:colOff>
      <xdr:row>2</xdr:row>
      <xdr:rowOff>31750</xdr:rowOff>
    </xdr:from>
    <xdr:to>
      <xdr:col>6</xdr:col>
      <xdr:colOff>641350</xdr:colOff>
      <xdr:row>22</xdr:row>
      <xdr:rowOff>44450</xdr:rowOff>
    </xdr:to>
    <xdr:graphicFrame macro="">
      <xdr:nvGraphicFramePr>
        <xdr:cNvPr id="478508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7372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0.51992</cdr:y>
    </cdr:from>
    <cdr:to>
      <cdr:x>1</cdr:x>
      <cdr:y>0.56548</cdr:y>
    </cdr:to>
    <cdr:sp macro="" textlink="">
      <cdr:nvSpPr>
        <cdr:cNvPr id="7475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1786106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195585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0.46481</cdr:x>
      <cdr:y>0</cdr:y>
    </cdr:from>
    <cdr:to>
      <cdr:x>0.46783</cdr:x>
      <cdr:y>1</cdr:y>
    </cdr:to>
    <cdr:sp macro="" textlink="">
      <cdr:nvSpPr>
        <cdr:cNvPr id="25292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48227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0.45769</cdr:x>
      <cdr:y>0.57913</cdr:y>
    </cdr:from>
    <cdr:to>
      <cdr:x>0.46067</cdr:x>
      <cdr:y>0.62681</cdr:y>
    </cdr:to>
    <cdr:sp macro="" textlink="">
      <cdr:nvSpPr>
        <cdr:cNvPr id="29388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48212" y="1901261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107</xdr:row>
      <xdr:rowOff>0</xdr:rowOff>
    </xdr:from>
    <xdr:to>
      <xdr:col>6</xdr:col>
      <xdr:colOff>527050</xdr:colOff>
      <xdr:row>107</xdr:row>
      <xdr:rowOff>0</xdr:rowOff>
    </xdr:to>
    <xdr:graphicFrame macro="">
      <xdr:nvGraphicFramePr>
        <xdr:cNvPr id="47929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0.46433</cdr:x>
      <cdr:y>0</cdr:y>
    </cdr:from>
    <cdr:to>
      <cdr:x>0.46731</cdr:x>
      <cdr:y>1</cdr:y>
    </cdr:to>
    <cdr:sp macro="" textlink="">
      <cdr:nvSpPr>
        <cdr:cNvPr id="67585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83617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480788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24</xdr:row>
      <xdr:rowOff>0</xdr:rowOff>
    </xdr:from>
    <xdr:to>
      <xdr:col>0</xdr:col>
      <xdr:colOff>0</xdr:colOff>
      <xdr:row>24</xdr:row>
      <xdr:rowOff>19050</xdr:rowOff>
    </xdr:to>
    <xdr:graphicFrame macro="">
      <xdr:nvGraphicFramePr>
        <xdr:cNvPr id="480789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0</xdr:col>
      <xdr:colOff>0</xdr:colOff>
      <xdr:row>48</xdr:row>
      <xdr:rowOff>0</xdr:rowOff>
    </xdr:to>
    <xdr:graphicFrame macro="">
      <xdr:nvGraphicFramePr>
        <xdr:cNvPr id="480790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24</xdr:row>
      <xdr:rowOff>0</xdr:rowOff>
    </xdr:from>
    <xdr:to>
      <xdr:col>0</xdr:col>
      <xdr:colOff>0</xdr:colOff>
      <xdr:row>24</xdr:row>
      <xdr:rowOff>0</xdr:rowOff>
    </xdr:to>
    <xdr:graphicFrame macro="">
      <xdr:nvGraphicFramePr>
        <xdr:cNvPr id="480791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0</xdr:col>
      <xdr:colOff>0</xdr:colOff>
      <xdr:row>48</xdr:row>
      <xdr:rowOff>0</xdr:rowOff>
    </xdr:to>
    <xdr:graphicFrame macro="">
      <xdr:nvGraphicFramePr>
        <xdr:cNvPr id="480792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6</xdr:col>
      <xdr:colOff>1358900</xdr:colOff>
      <xdr:row>48</xdr:row>
      <xdr:rowOff>0</xdr:rowOff>
    </xdr:to>
    <xdr:graphicFrame macro="">
      <xdr:nvGraphicFramePr>
        <xdr:cNvPr id="480793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31750</xdr:colOff>
      <xdr:row>24</xdr:row>
      <xdr:rowOff>0</xdr:rowOff>
    </xdr:from>
    <xdr:to>
      <xdr:col>6</xdr:col>
      <xdr:colOff>1409700</xdr:colOff>
      <xdr:row>24</xdr:row>
      <xdr:rowOff>0</xdr:rowOff>
    </xdr:to>
    <xdr:graphicFrame macro="">
      <xdr:nvGraphicFramePr>
        <xdr:cNvPr id="480794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12700</xdr:colOff>
      <xdr:row>26</xdr:row>
      <xdr:rowOff>19050</xdr:rowOff>
    </xdr:from>
    <xdr:to>
      <xdr:col>6</xdr:col>
      <xdr:colOff>1390650</xdr:colOff>
      <xdr:row>48</xdr:row>
      <xdr:rowOff>0</xdr:rowOff>
    </xdr:to>
    <xdr:graphicFrame macro="">
      <xdr:nvGraphicFramePr>
        <xdr:cNvPr id="480795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31750</xdr:colOff>
      <xdr:row>1</xdr:row>
      <xdr:rowOff>50800</xdr:rowOff>
    </xdr:from>
    <xdr:to>
      <xdr:col>6</xdr:col>
      <xdr:colOff>1409700</xdr:colOff>
      <xdr:row>23</xdr:row>
      <xdr:rowOff>152400</xdr:rowOff>
    </xdr:to>
    <xdr:graphicFrame macro="">
      <xdr:nvGraphicFramePr>
        <xdr:cNvPr id="480796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4812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68734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4915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19763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19865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0.4594</cdr:x>
      <cdr:y>0</cdr:y>
    </cdr:from>
    <cdr:to>
      <cdr:x>0.46241</cdr:x>
      <cdr:y>1</cdr:y>
    </cdr:to>
    <cdr:sp macro="" textlink="">
      <cdr:nvSpPr>
        <cdr:cNvPr id="251905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29678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0.4594</cdr:x>
      <cdr:y>0</cdr:y>
    </cdr:from>
    <cdr:to>
      <cdr:x>0.4624</cdr:x>
      <cdr:y>1</cdr:y>
    </cdr:to>
    <cdr:sp macro="" textlink="">
      <cdr:nvSpPr>
        <cdr:cNvPr id="29491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38428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0.45449</cdr:x>
      <cdr:y>0.58676</cdr:y>
    </cdr:from>
    <cdr:to>
      <cdr:x>0.45749</cdr:x>
      <cdr:y>0.63</cdr:y>
    </cdr:to>
    <cdr:sp macro="" textlink="">
      <cdr:nvSpPr>
        <cdr:cNvPr id="29593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08092" y="2123772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0.4594</cdr:x>
      <cdr:y>0.58646</cdr:y>
    </cdr:from>
    <cdr:to>
      <cdr:x>0.4624</cdr:x>
      <cdr:y>0.62852</cdr:y>
    </cdr:to>
    <cdr:sp macro="" textlink="">
      <cdr:nvSpPr>
        <cdr:cNvPr id="296961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38429" y="2182272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48181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23</xdr:row>
      <xdr:rowOff>0</xdr:rowOff>
    </xdr:from>
    <xdr:to>
      <xdr:col>0</xdr:col>
      <xdr:colOff>0</xdr:colOff>
      <xdr:row>23</xdr:row>
      <xdr:rowOff>19050</xdr:rowOff>
    </xdr:to>
    <xdr:graphicFrame macro="">
      <xdr:nvGraphicFramePr>
        <xdr:cNvPr id="48181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76200</xdr:rowOff>
    </xdr:from>
    <xdr:to>
      <xdr:col>0</xdr:col>
      <xdr:colOff>0</xdr:colOff>
      <xdr:row>51</xdr:row>
      <xdr:rowOff>0</xdr:rowOff>
    </xdr:to>
    <xdr:graphicFrame macro="">
      <xdr:nvGraphicFramePr>
        <xdr:cNvPr id="48181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23</xdr:row>
      <xdr:rowOff>0</xdr:rowOff>
    </xdr:from>
    <xdr:to>
      <xdr:col>0</xdr:col>
      <xdr:colOff>0</xdr:colOff>
      <xdr:row>23</xdr:row>
      <xdr:rowOff>0</xdr:rowOff>
    </xdr:to>
    <xdr:graphicFrame macro="">
      <xdr:nvGraphicFramePr>
        <xdr:cNvPr id="48181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50</xdr:row>
      <xdr:rowOff>95250</xdr:rowOff>
    </xdr:from>
    <xdr:to>
      <xdr:col>0</xdr:col>
      <xdr:colOff>0</xdr:colOff>
      <xdr:row>51</xdr:row>
      <xdr:rowOff>0</xdr:rowOff>
    </xdr:to>
    <xdr:graphicFrame macro="">
      <xdr:nvGraphicFramePr>
        <xdr:cNvPr id="48181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23</xdr:row>
      <xdr:rowOff>0</xdr:rowOff>
    </xdr:from>
    <xdr:to>
      <xdr:col>6</xdr:col>
      <xdr:colOff>1428750</xdr:colOff>
      <xdr:row>23</xdr:row>
      <xdr:rowOff>0</xdr:rowOff>
    </xdr:to>
    <xdr:graphicFrame macro="">
      <xdr:nvGraphicFramePr>
        <xdr:cNvPr id="48181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1</xdr:row>
      <xdr:rowOff>19050</xdr:rowOff>
    </xdr:from>
    <xdr:to>
      <xdr:col>6</xdr:col>
      <xdr:colOff>1428750</xdr:colOff>
      <xdr:row>23</xdr:row>
      <xdr:rowOff>0</xdr:rowOff>
    </xdr:to>
    <xdr:graphicFrame macro="">
      <xdr:nvGraphicFramePr>
        <xdr:cNvPr id="481819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28</xdr:row>
      <xdr:rowOff>19050</xdr:rowOff>
    </xdr:from>
    <xdr:to>
      <xdr:col>6</xdr:col>
      <xdr:colOff>1428750</xdr:colOff>
      <xdr:row>49</xdr:row>
      <xdr:rowOff>76200</xdr:rowOff>
    </xdr:to>
    <xdr:graphicFrame macro="">
      <xdr:nvGraphicFramePr>
        <xdr:cNvPr id="481820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0.06897</cdr:x>
      <cdr:y>0.39634</cdr:y>
    </cdr:from>
    <cdr:to>
      <cdr:x>0.14741</cdr:x>
      <cdr:y>0.52069</cdr:y>
    </cdr:to>
    <cdr:sp macro="" textlink="">
      <cdr:nvSpPr>
        <cdr:cNvPr id="5222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291941"/>
          <a:ext cx="57785" cy="915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vert="vert270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Schüler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0.06897</cdr:x>
      <cdr:y>0.41875</cdr:y>
    </cdr:from>
    <cdr:to>
      <cdr:x>0.13211</cdr:x>
      <cdr:y>0.54871</cdr:y>
    </cdr:to>
    <cdr:sp macro="" textlink="">
      <cdr:nvSpPr>
        <cdr:cNvPr id="5325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308451"/>
          <a:ext cx="46514" cy="957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vert="vert270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Schüler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0.06897</cdr:x>
      <cdr:y>0.39634</cdr:y>
    </cdr:from>
    <cdr:to>
      <cdr:x>0.15108</cdr:x>
      <cdr:y>0.52069</cdr:y>
    </cdr:to>
    <cdr:sp macro="" textlink="">
      <cdr:nvSpPr>
        <cdr:cNvPr id="19968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291941"/>
          <a:ext cx="60484" cy="915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vert="vert270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Schüler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0.06897</cdr:x>
      <cdr:y>0.41875</cdr:y>
    </cdr:from>
    <cdr:to>
      <cdr:x>0.13276</cdr:x>
      <cdr:y>0.54871</cdr:y>
    </cdr:to>
    <cdr:sp macro="" textlink="">
      <cdr:nvSpPr>
        <cdr:cNvPr id="20070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308451"/>
          <a:ext cx="46990" cy="957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vert="vert270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Schüler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0.00815</cdr:x>
      <cdr:y>0.39914</cdr:y>
    </cdr:from>
    <cdr:to>
      <cdr:x>0.02339</cdr:x>
      <cdr:y>0.52565</cdr:y>
    </cdr:to>
    <cdr:sp macro="" textlink="">
      <cdr:nvSpPr>
        <cdr:cNvPr id="24883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294005"/>
          <a:ext cx="95079" cy="931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vert="vert270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50" b="1" i="0" u="none" strike="noStrike" baseline="0">
              <a:solidFill>
                <a:srgbClr val="000000"/>
              </a:solidFill>
              <a:latin typeface="Arial"/>
              <a:cs typeface="Arial"/>
            </a:rPr>
            <a:t>Schüler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0.03003</cdr:x>
      <cdr:y>0.0146</cdr:y>
    </cdr:from>
    <cdr:to>
      <cdr:x>0.13996</cdr:x>
      <cdr:y>0.05076</cdr:y>
    </cdr:to>
    <cdr:sp macro="" textlink="">
      <cdr:nvSpPr>
        <cdr:cNvPr id="29798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7284" y="50800"/>
          <a:ext cx="685485" cy="12583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22860" rIns="0" bIns="22860" anchor="ctr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0.02216</cdr:x>
      <cdr:y>0.01495</cdr:y>
    </cdr:from>
    <cdr:to>
      <cdr:x>0.09176</cdr:x>
      <cdr:y>0.05982</cdr:y>
    </cdr:to>
    <cdr:sp macro="" textlink="">
      <cdr:nvSpPr>
        <cdr:cNvPr id="2990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8211" y="50800"/>
          <a:ext cx="433988" cy="15242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22860" rIns="36576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48295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23</xdr:row>
      <xdr:rowOff>0</xdr:rowOff>
    </xdr:from>
    <xdr:to>
      <xdr:col>0</xdr:col>
      <xdr:colOff>0</xdr:colOff>
      <xdr:row>23</xdr:row>
      <xdr:rowOff>0</xdr:rowOff>
    </xdr:to>
    <xdr:graphicFrame macro="">
      <xdr:nvGraphicFramePr>
        <xdr:cNvPr id="482960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25</xdr:row>
      <xdr:rowOff>482600</xdr:rowOff>
    </xdr:from>
    <xdr:to>
      <xdr:col>0</xdr:col>
      <xdr:colOff>0</xdr:colOff>
      <xdr:row>26</xdr:row>
      <xdr:rowOff>0</xdr:rowOff>
    </xdr:to>
    <xdr:graphicFrame macro="">
      <xdr:nvGraphicFramePr>
        <xdr:cNvPr id="482961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23</xdr:row>
      <xdr:rowOff>0</xdr:rowOff>
    </xdr:from>
    <xdr:to>
      <xdr:col>0</xdr:col>
      <xdr:colOff>0</xdr:colOff>
      <xdr:row>23</xdr:row>
      <xdr:rowOff>0</xdr:rowOff>
    </xdr:to>
    <xdr:graphicFrame macro="">
      <xdr:nvGraphicFramePr>
        <xdr:cNvPr id="482962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26</xdr:row>
      <xdr:rowOff>0</xdr:rowOff>
    </xdr:from>
    <xdr:to>
      <xdr:col>0</xdr:col>
      <xdr:colOff>0</xdr:colOff>
      <xdr:row>26</xdr:row>
      <xdr:rowOff>0</xdr:rowOff>
    </xdr:to>
    <xdr:graphicFrame macro="">
      <xdr:nvGraphicFramePr>
        <xdr:cNvPr id="482963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25400</xdr:colOff>
      <xdr:row>23</xdr:row>
      <xdr:rowOff>0</xdr:rowOff>
    </xdr:from>
    <xdr:to>
      <xdr:col>6</xdr:col>
      <xdr:colOff>1466850</xdr:colOff>
      <xdr:row>23</xdr:row>
      <xdr:rowOff>0</xdr:rowOff>
    </xdr:to>
    <xdr:graphicFrame macro="">
      <xdr:nvGraphicFramePr>
        <xdr:cNvPr id="482964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12700</xdr:colOff>
      <xdr:row>26</xdr:row>
      <xdr:rowOff>0</xdr:rowOff>
    </xdr:from>
    <xdr:to>
      <xdr:col>6</xdr:col>
      <xdr:colOff>1485900</xdr:colOff>
      <xdr:row>26</xdr:row>
      <xdr:rowOff>0</xdr:rowOff>
    </xdr:to>
    <xdr:graphicFrame macro="">
      <xdr:nvGraphicFramePr>
        <xdr:cNvPr id="482965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23</xdr:row>
      <xdr:rowOff>0</xdr:rowOff>
    </xdr:from>
    <xdr:to>
      <xdr:col>6</xdr:col>
      <xdr:colOff>1536700</xdr:colOff>
      <xdr:row>23</xdr:row>
      <xdr:rowOff>0</xdr:rowOff>
    </xdr:to>
    <xdr:graphicFrame macro="">
      <xdr:nvGraphicFramePr>
        <xdr:cNvPr id="482966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26</xdr:row>
      <xdr:rowOff>0</xdr:rowOff>
    </xdr:from>
    <xdr:to>
      <xdr:col>6</xdr:col>
      <xdr:colOff>1536700</xdr:colOff>
      <xdr:row>26</xdr:row>
      <xdr:rowOff>0</xdr:rowOff>
    </xdr:to>
    <xdr:graphicFrame macro="">
      <xdr:nvGraphicFramePr>
        <xdr:cNvPr id="482967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1</xdr:row>
      <xdr:rowOff>19050</xdr:rowOff>
    </xdr:from>
    <xdr:to>
      <xdr:col>6</xdr:col>
      <xdr:colOff>1555750</xdr:colOff>
      <xdr:row>22</xdr:row>
      <xdr:rowOff>25400</xdr:rowOff>
    </xdr:to>
    <xdr:graphicFrame macro="">
      <xdr:nvGraphicFramePr>
        <xdr:cNvPr id="482968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26</xdr:row>
      <xdr:rowOff>44450</xdr:rowOff>
    </xdr:from>
    <xdr:to>
      <xdr:col>6</xdr:col>
      <xdr:colOff>1536700</xdr:colOff>
      <xdr:row>47</xdr:row>
      <xdr:rowOff>38100</xdr:rowOff>
    </xdr:to>
    <xdr:graphicFrame macro="">
      <xdr:nvGraphicFramePr>
        <xdr:cNvPr id="482969" name="Diagramm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40354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107</xdr:row>
      <xdr:rowOff>0</xdr:rowOff>
    </xdr:from>
    <xdr:to>
      <xdr:col>0</xdr:col>
      <xdr:colOff>0</xdr:colOff>
      <xdr:row>107</xdr:row>
      <xdr:rowOff>0</xdr:rowOff>
    </xdr:to>
    <xdr:graphicFrame macro="">
      <xdr:nvGraphicFramePr>
        <xdr:cNvPr id="40354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107</xdr:row>
      <xdr:rowOff>0</xdr:rowOff>
    </xdr:from>
    <xdr:to>
      <xdr:col>0</xdr:col>
      <xdr:colOff>0</xdr:colOff>
      <xdr:row>107</xdr:row>
      <xdr:rowOff>0</xdr:rowOff>
    </xdr:to>
    <xdr:graphicFrame macro="">
      <xdr:nvGraphicFramePr>
        <xdr:cNvPr id="4035427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107</xdr:row>
      <xdr:rowOff>0</xdr:rowOff>
    </xdr:from>
    <xdr:to>
      <xdr:col>0</xdr:col>
      <xdr:colOff>0</xdr:colOff>
      <xdr:row>107</xdr:row>
      <xdr:rowOff>0</xdr:rowOff>
    </xdr:to>
    <xdr:graphicFrame macro="">
      <xdr:nvGraphicFramePr>
        <xdr:cNvPr id="4035428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107</xdr:row>
      <xdr:rowOff>0</xdr:rowOff>
    </xdr:from>
    <xdr:to>
      <xdr:col>0</xdr:col>
      <xdr:colOff>0</xdr:colOff>
      <xdr:row>107</xdr:row>
      <xdr:rowOff>0</xdr:rowOff>
    </xdr:to>
    <xdr:graphicFrame macro="">
      <xdr:nvGraphicFramePr>
        <xdr:cNvPr id="4035429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107</xdr:row>
      <xdr:rowOff>0</xdr:rowOff>
    </xdr:from>
    <xdr:to>
      <xdr:col>0</xdr:col>
      <xdr:colOff>0</xdr:colOff>
      <xdr:row>107</xdr:row>
      <xdr:rowOff>0</xdr:rowOff>
    </xdr:to>
    <xdr:graphicFrame macro="">
      <xdr:nvGraphicFramePr>
        <xdr:cNvPr id="4035430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107</xdr:row>
      <xdr:rowOff>0</xdr:rowOff>
    </xdr:from>
    <xdr:to>
      <xdr:col>0</xdr:col>
      <xdr:colOff>0</xdr:colOff>
      <xdr:row>107</xdr:row>
      <xdr:rowOff>0</xdr:rowOff>
    </xdr:to>
    <xdr:graphicFrame macro="">
      <xdr:nvGraphicFramePr>
        <xdr:cNvPr id="4035431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107</xdr:row>
      <xdr:rowOff>0</xdr:rowOff>
    </xdr:from>
    <xdr:to>
      <xdr:col>0</xdr:col>
      <xdr:colOff>0</xdr:colOff>
      <xdr:row>107</xdr:row>
      <xdr:rowOff>0</xdr:rowOff>
    </xdr:to>
    <xdr:graphicFrame macro="">
      <xdr:nvGraphicFramePr>
        <xdr:cNvPr id="4035432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107</xdr:row>
      <xdr:rowOff>0</xdr:rowOff>
    </xdr:from>
    <xdr:to>
      <xdr:col>0</xdr:col>
      <xdr:colOff>0</xdr:colOff>
      <xdr:row>107</xdr:row>
      <xdr:rowOff>0</xdr:rowOff>
    </xdr:to>
    <xdr:graphicFrame macro="">
      <xdr:nvGraphicFramePr>
        <xdr:cNvPr id="4035433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107</xdr:row>
      <xdr:rowOff>0</xdr:rowOff>
    </xdr:from>
    <xdr:to>
      <xdr:col>0</xdr:col>
      <xdr:colOff>0</xdr:colOff>
      <xdr:row>107</xdr:row>
      <xdr:rowOff>0</xdr:rowOff>
    </xdr:to>
    <xdr:graphicFrame macro="">
      <xdr:nvGraphicFramePr>
        <xdr:cNvPr id="4035434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107</xdr:row>
      <xdr:rowOff>0</xdr:rowOff>
    </xdr:from>
    <xdr:to>
      <xdr:col>0</xdr:col>
      <xdr:colOff>0</xdr:colOff>
      <xdr:row>107</xdr:row>
      <xdr:rowOff>0</xdr:rowOff>
    </xdr:to>
    <xdr:graphicFrame macro="">
      <xdr:nvGraphicFramePr>
        <xdr:cNvPr id="4035435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107</xdr:row>
      <xdr:rowOff>0</xdr:rowOff>
    </xdr:from>
    <xdr:to>
      <xdr:col>0</xdr:col>
      <xdr:colOff>0</xdr:colOff>
      <xdr:row>107</xdr:row>
      <xdr:rowOff>0</xdr:rowOff>
    </xdr:to>
    <xdr:graphicFrame macro="">
      <xdr:nvGraphicFramePr>
        <xdr:cNvPr id="4035436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0</xdr:colOff>
      <xdr:row>107</xdr:row>
      <xdr:rowOff>0</xdr:rowOff>
    </xdr:from>
    <xdr:to>
      <xdr:col>0</xdr:col>
      <xdr:colOff>0</xdr:colOff>
      <xdr:row>107</xdr:row>
      <xdr:rowOff>0</xdr:rowOff>
    </xdr:to>
    <xdr:graphicFrame macro="">
      <xdr:nvGraphicFramePr>
        <xdr:cNvPr id="4035437" name="Diagramm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1041400</xdr:colOff>
      <xdr:row>107</xdr:row>
      <xdr:rowOff>0</xdr:rowOff>
    </xdr:from>
    <xdr:to>
      <xdr:col>6</xdr:col>
      <xdr:colOff>1270000</xdr:colOff>
      <xdr:row>107</xdr:row>
      <xdr:rowOff>0</xdr:rowOff>
    </xdr:to>
    <xdr:graphicFrame macro="">
      <xdr:nvGraphicFramePr>
        <xdr:cNvPr id="4035438" name="Diagramm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1047750</xdr:colOff>
      <xdr:row>107</xdr:row>
      <xdr:rowOff>0</xdr:rowOff>
    </xdr:from>
    <xdr:to>
      <xdr:col>6</xdr:col>
      <xdr:colOff>1238250</xdr:colOff>
      <xdr:row>107</xdr:row>
      <xdr:rowOff>0</xdr:rowOff>
    </xdr:to>
    <xdr:graphicFrame macro="">
      <xdr:nvGraphicFramePr>
        <xdr:cNvPr id="4035439" name="Diagramm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1041400</xdr:colOff>
      <xdr:row>107</xdr:row>
      <xdr:rowOff>0</xdr:rowOff>
    </xdr:from>
    <xdr:to>
      <xdr:col>6</xdr:col>
      <xdr:colOff>1270000</xdr:colOff>
      <xdr:row>107</xdr:row>
      <xdr:rowOff>0</xdr:rowOff>
    </xdr:to>
    <xdr:graphicFrame macro="">
      <xdr:nvGraphicFramePr>
        <xdr:cNvPr id="4035440" name="Diagramm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31750</xdr:colOff>
      <xdr:row>107</xdr:row>
      <xdr:rowOff>0</xdr:rowOff>
    </xdr:from>
    <xdr:to>
      <xdr:col>6</xdr:col>
      <xdr:colOff>1289050</xdr:colOff>
      <xdr:row>107</xdr:row>
      <xdr:rowOff>0</xdr:rowOff>
    </xdr:to>
    <xdr:graphicFrame macro="">
      <xdr:nvGraphicFramePr>
        <xdr:cNvPr id="4035441" name="Diagramm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1079500</xdr:colOff>
      <xdr:row>107</xdr:row>
      <xdr:rowOff>0</xdr:rowOff>
    </xdr:from>
    <xdr:to>
      <xdr:col>6</xdr:col>
      <xdr:colOff>1257300</xdr:colOff>
      <xdr:row>107</xdr:row>
      <xdr:rowOff>0</xdr:rowOff>
    </xdr:to>
    <xdr:graphicFrame macro="">
      <xdr:nvGraphicFramePr>
        <xdr:cNvPr id="4035442" name="Diagramm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1066800</xdr:colOff>
      <xdr:row>107</xdr:row>
      <xdr:rowOff>0</xdr:rowOff>
    </xdr:from>
    <xdr:to>
      <xdr:col>6</xdr:col>
      <xdr:colOff>1276350</xdr:colOff>
      <xdr:row>107</xdr:row>
      <xdr:rowOff>0</xdr:rowOff>
    </xdr:to>
    <xdr:graphicFrame macro="">
      <xdr:nvGraphicFramePr>
        <xdr:cNvPr id="4035443" name="Diagramm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0</xdr:colOff>
      <xdr:row>107</xdr:row>
      <xdr:rowOff>0</xdr:rowOff>
    </xdr:from>
    <xdr:to>
      <xdr:col>6</xdr:col>
      <xdr:colOff>0</xdr:colOff>
      <xdr:row>107</xdr:row>
      <xdr:rowOff>0</xdr:rowOff>
    </xdr:to>
    <xdr:graphicFrame macro="">
      <xdr:nvGraphicFramePr>
        <xdr:cNvPr id="4035444" name="Diagramm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</xdr:col>
      <xdr:colOff>31750</xdr:colOff>
      <xdr:row>107</xdr:row>
      <xdr:rowOff>0</xdr:rowOff>
    </xdr:from>
    <xdr:to>
      <xdr:col>6</xdr:col>
      <xdr:colOff>0</xdr:colOff>
      <xdr:row>107</xdr:row>
      <xdr:rowOff>0</xdr:rowOff>
    </xdr:to>
    <xdr:graphicFrame macro="">
      <xdr:nvGraphicFramePr>
        <xdr:cNvPr id="4035445" name="Diagramm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</xdr:col>
      <xdr:colOff>19050</xdr:colOff>
      <xdr:row>107</xdr:row>
      <xdr:rowOff>0</xdr:rowOff>
    </xdr:from>
    <xdr:to>
      <xdr:col>6</xdr:col>
      <xdr:colOff>0</xdr:colOff>
      <xdr:row>107</xdr:row>
      <xdr:rowOff>0</xdr:rowOff>
    </xdr:to>
    <xdr:graphicFrame macro="">
      <xdr:nvGraphicFramePr>
        <xdr:cNvPr id="4035446" name="Diagramm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</xdr:col>
      <xdr:colOff>12700</xdr:colOff>
      <xdr:row>107</xdr:row>
      <xdr:rowOff>0</xdr:rowOff>
    </xdr:from>
    <xdr:to>
      <xdr:col>5</xdr:col>
      <xdr:colOff>2019300</xdr:colOff>
      <xdr:row>107</xdr:row>
      <xdr:rowOff>0</xdr:rowOff>
    </xdr:to>
    <xdr:graphicFrame macro="">
      <xdr:nvGraphicFramePr>
        <xdr:cNvPr id="4035447" name="Diagramm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</xdr:col>
      <xdr:colOff>19050</xdr:colOff>
      <xdr:row>107</xdr:row>
      <xdr:rowOff>0</xdr:rowOff>
    </xdr:from>
    <xdr:to>
      <xdr:col>5</xdr:col>
      <xdr:colOff>2057400</xdr:colOff>
      <xdr:row>107</xdr:row>
      <xdr:rowOff>0</xdr:rowOff>
    </xdr:to>
    <xdr:graphicFrame macro="">
      <xdr:nvGraphicFramePr>
        <xdr:cNvPr id="4035448" name="Diagramm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12700</xdr:colOff>
      <xdr:row>107</xdr:row>
      <xdr:rowOff>0</xdr:rowOff>
    </xdr:from>
    <xdr:to>
      <xdr:col>5</xdr:col>
      <xdr:colOff>2057400</xdr:colOff>
      <xdr:row>107</xdr:row>
      <xdr:rowOff>0</xdr:rowOff>
    </xdr:to>
    <xdr:graphicFrame macro="">
      <xdr:nvGraphicFramePr>
        <xdr:cNvPr id="4035449" name="Diagramm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</xdr:col>
      <xdr:colOff>0</xdr:colOff>
      <xdr:row>1</xdr:row>
      <xdr:rowOff>19050</xdr:rowOff>
    </xdr:from>
    <xdr:to>
      <xdr:col>6</xdr:col>
      <xdr:colOff>1270000</xdr:colOff>
      <xdr:row>16</xdr:row>
      <xdr:rowOff>146050</xdr:rowOff>
    </xdr:to>
    <xdr:graphicFrame macro="">
      <xdr:nvGraphicFramePr>
        <xdr:cNvPr id="4035450" name="Diagramm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31750</xdr:colOff>
      <xdr:row>18</xdr:row>
      <xdr:rowOff>19050</xdr:rowOff>
    </xdr:from>
    <xdr:to>
      <xdr:col>6</xdr:col>
      <xdr:colOff>1270000</xdr:colOff>
      <xdr:row>33</xdr:row>
      <xdr:rowOff>146050</xdr:rowOff>
    </xdr:to>
    <xdr:graphicFrame macro="">
      <xdr:nvGraphicFramePr>
        <xdr:cNvPr id="4035451" name="Diagramm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19050</xdr:colOff>
      <xdr:row>35</xdr:row>
      <xdr:rowOff>19050</xdr:rowOff>
    </xdr:from>
    <xdr:to>
      <xdr:col>6</xdr:col>
      <xdr:colOff>1270000</xdr:colOff>
      <xdr:row>50</xdr:row>
      <xdr:rowOff>133350</xdr:rowOff>
    </xdr:to>
    <xdr:graphicFrame macro="">
      <xdr:nvGraphicFramePr>
        <xdr:cNvPr id="4035452" name="Diagramm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</xdr:col>
      <xdr:colOff>12700</xdr:colOff>
      <xdr:row>56</xdr:row>
      <xdr:rowOff>0</xdr:rowOff>
    </xdr:from>
    <xdr:to>
      <xdr:col>6</xdr:col>
      <xdr:colOff>1276350</xdr:colOff>
      <xdr:row>56</xdr:row>
      <xdr:rowOff>0</xdr:rowOff>
    </xdr:to>
    <xdr:graphicFrame macro="">
      <xdr:nvGraphicFramePr>
        <xdr:cNvPr id="4035453" name="Diagramm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19050</xdr:colOff>
      <xdr:row>73</xdr:row>
      <xdr:rowOff>25400</xdr:rowOff>
    </xdr:from>
    <xdr:to>
      <xdr:col>6</xdr:col>
      <xdr:colOff>1289050</xdr:colOff>
      <xdr:row>88</xdr:row>
      <xdr:rowOff>152400</xdr:rowOff>
    </xdr:to>
    <xdr:graphicFrame macro="">
      <xdr:nvGraphicFramePr>
        <xdr:cNvPr id="4035454" name="Diagramm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</xdr:col>
      <xdr:colOff>12700</xdr:colOff>
      <xdr:row>90</xdr:row>
      <xdr:rowOff>6350</xdr:rowOff>
    </xdr:from>
    <xdr:to>
      <xdr:col>6</xdr:col>
      <xdr:colOff>1289050</xdr:colOff>
      <xdr:row>105</xdr:row>
      <xdr:rowOff>146050</xdr:rowOff>
    </xdr:to>
    <xdr:graphicFrame macro="">
      <xdr:nvGraphicFramePr>
        <xdr:cNvPr id="4035455" name="Diagramm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</xdr:col>
      <xdr:colOff>19050</xdr:colOff>
      <xdr:row>56</xdr:row>
      <xdr:rowOff>57150</xdr:rowOff>
    </xdr:from>
    <xdr:to>
      <xdr:col>6</xdr:col>
      <xdr:colOff>1289050</xdr:colOff>
      <xdr:row>72</xdr:row>
      <xdr:rowOff>19050</xdr:rowOff>
    </xdr:to>
    <xdr:graphicFrame macro="">
      <xdr:nvGraphicFramePr>
        <xdr:cNvPr id="4035456" name="Diagramm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48506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24</xdr:row>
      <xdr:rowOff>0</xdr:rowOff>
    </xdr:from>
    <xdr:to>
      <xdr:col>0</xdr:col>
      <xdr:colOff>0</xdr:colOff>
      <xdr:row>24</xdr:row>
      <xdr:rowOff>38100</xdr:rowOff>
    </xdr:to>
    <xdr:graphicFrame macro="">
      <xdr:nvGraphicFramePr>
        <xdr:cNvPr id="48506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52</xdr:row>
      <xdr:rowOff>0</xdr:rowOff>
    </xdr:from>
    <xdr:to>
      <xdr:col>0</xdr:col>
      <xdr:colOff>0</xdr:colOff>
      <xdr:row>52</xdr:row>
      <xdr:rowOff>0</xdr:rowOff>
    </xdr:to>
    <xdr:graphicFrame macro="">
      <xdr:nvGraphicFramePr>
        <xdr:cNvPr id="485063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52</xdr:row>
      <xdr:rowOff>0</xdr:rowOff>
    </xdr:from>
    <xdr:to>
      <xdr:col>0</xdr:col>
      <xdr:colOff>0</xdr:colOff>
      <xdr:row>52</xdr:row>
      <xdr:rowOff>0</xdr:rowOff>
    </xdr:to>
    <xdr:graphicFrame macro="">
      <xdr:nvGraphicFramePr>
        <xdr:cNvPr id="485064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24</xdr:row>
      <xdr:rowOff>0</xdr:rowOff>
    </xdr:from>
    <xdr:to>
      <xdr:col>0</xdr:col>
      <xdr:colOff>0</xdr:colOff>
      <xdr:row>24</xdr:row>
      <xdr:rowOff>19050</xdr:rowOff>
    </xdr:to>
    <xdr:graphicFrame macro="">
      <xdr:nvGraphicFramePr>
        <xdr:cNvPr id="48506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52</xdr:row>
      <xdr:rowOff>0</xdr:rowOff>
    </xdr:from>
    <xdr:to>
      <xdr:col>6</xdr:col>
      <xdr:colOff>1447800</xdr:colOff>
      <xdr:row>52</xdr:row>
      <xdr:rowOff>0</xdr:rowOff>
    </xdr:to>
    <xdr:graphicFrame macro="">
      <xdr:nvGraphicFramePr>
        <xdr:cNvPr id="485066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52</xdr:row>
      <xdr:rowOff>0</xdr:rowOff>
    </xdr:from>
    <xdr:to>
      <xdr:col>6</xdr:col>
      <xdr:colOff>1447800</xdr:colOff>
      <xdr:row>52</xdr:row>
      <xdr:rowOff>0</xdr:rowOff>
    </xdr:to>
    <xdr:graphicFrame macro="">
      <xdr:nvGraphicFramePr>
        <xdr:cNvPr id="485067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24</xdr:row>
      <xdr:rowOff>0</xdr:rowOff>
    </xdr:from>
    <xdr:to>
      <xdr:col>6</xdr:col>
      <xdr:colOff>1447800</xdr:colOff>
      <xdr:row>24</xdr:row>
      <xdr:rowOff>0</xdr:rowOff>
    </xdr:to>
    <xdr:graphicFrame macro="">
      <xdr:nvGraphicFramePr>
        <xdr:cNvPr id="485068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52</xdr:row>
      <xdr:rowOff>0</xdr:rowOff>
    </xdr:from>
    <xdr:to>
      <xdr:col>6</xdr:col>
      <xdr:colOff>1447800</xdr:colOff>
      <xdr:row>52</xdr:row>
      <xdr:rowOff>0</xdr:rowOff>
    </xdr:to>
    <xdr:graphicFrame macro="">
      <xdr:nvGraphicFramePr>
        <xdr:cNvPr id="485069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1</xdr:row>
      <xdr:rowOff>38100</xdr:rowOff>
    </xdr:from>
    <xdr:to>
      <xdr:col>6</xdr:col>
      <xdr:colOff>1416050</xdr:colOff>
      <xdr:row>23</xdr:row>
      <xdr:rowOff>63500</xdr:rowOff>
    </xdr:to>
    <xdr:graphicFrame macro="">
      <xdr:nvGraphicFramePr>
        <xdr:cNvPr id="485070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27</xdr:row>
      <xdr:rowOff>44450</xdr:rowOff>
    </xdr:from>
    <xdr:to>
      <xdr:col>6</xdr:col>
      <xdr:colOff>1517650</xdr:colOff>
      <xdr:row>51</xdr:row>
      <xdr:rowOff>146050</xdr:rowOff>
    </xdr:to>
    <xdr:graphicFrame macro="">
      <xdr:nvGraphicFramePr>
        <xdr:cNvPr id="485071" name="Diagramm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27</xdr:row>
      <xdr:rowOff>0</xdr:rowOff>
    </xdr:from>
    <xdr:to>
      <xdr:col>7</xdr:col>
      <xdr:colOff>1314450</xdr:colOff>
      <xdr:row>27</xdr:row>
      <xdr:rowOff>0</xdr:rowOff>
    </xdr:to>
    <xdr:graphicFrame macro="">
      <xdr:nvGraphicFramePr>
        <xdr:cNvPr id="485072" name="Diagramm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57345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5920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  <cdr:relSizeAnchor xmlns:cdr="http://schemas.openxmlformats.org/drawingml/2006/chartDrawing">
    <cdr:from>
      <cdr:x>0.06897</cdr:x>
      <cdr:y>0.17134</cdr:y>
    </cdr:from>
    <cdr:to>
      <cdr:x>0.14483</cdr:x>
      <cdr:y>0.19138</cdr:y>
    </cdr:to>
    <cdr:sp macro="" textlink="">
      <cdr:nvSpPr>
        <cdr:cNvPr id="5734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126206"/>
          <a:ext cx="55880" cy="147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vert="vert270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Einpendler</a:t>
          </a: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0172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68734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  <cdr:relSizeAnchor xmlns:cdr="http://schemas.openxmlformats.org/drawingml/2006/chartDrawing">
    <cdr:from>
      <cdr:x>0.06897</cdr:x>
      <cdr:y>0.17134</cdr:y>
    </cdr:from>
    <cdr:to>
      <cdr:x>0.14483</cdr:x>
      <cdr:y>0.19138</cdr:y>
    </cdr:to>
    <cdr:sp macro="" textlink="">
      <cdr:nvSpPr>
        <cdr:cNvPr id="20173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126206"/>
          <a:ext cx="55880" cy="147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vert="vert270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" b="1" i="0" u="none" strike="noStrike" baseline="0">
              <a:solidFill>
                <a:srgbClr val="000000"/>
              </a:solidFill>
              <a:latin typeface="Arial"/>
              <a:cs typeface="Arial"/>
            </a:rPr>
            <a:t>Einpendler</a:t>
          </a: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0.38663</cdr:x>
      <cdr:y>0</cdr:y>
    </cdr:from>
    <cdr:to>
      <cdr:x>0.3897</cdr:x>
      <cdr:y>1</cdr:y>
    </cdr:to>
    <cdr:sp macro="" textlink="">
      <cdr:nvSpPr>
        <cdr:cNvPr id="24780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27410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  <cdr:relSizeAnchor xmlns:cdr="http://schemas.openxmlformats.org/drawingml/2006/chartDrawing">
    <cdr:from>
      <cdr:x>0.00843</cdr:x>
      <cdr:y>0.31293</cdr:y>
    </cdr:from>
    <cdr:to>
      <cdr:x>0.04063</cdr:x>
      <cdr:y>0.40108</cdr:y>
    </cdr:to>
    <cdr:sp macro="" textlink="">
      <cdr:nvSpPr>
        <cdr:cNvPr id="24781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230505"/>
          <a:ext cx="194029" cy="649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vert="vert270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50" b="1" i="0" u="none" strike="noStrike" baseline="0">
              <a:solidFill>
                <a:srgbClr val="000000"/>
              </a:solidFill>
              <a:latin typeface="Arial"/>
              <a:cs typeface="Arial"/>
            </a:rPr>
            <a:t>Einpendler</a:t>
          </a: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0.38663</cdr:x>
      <cdr:y>0</cdr:y>
    </cdr:from>
    <cdr:to>
      <cdr:x>0.3897</cdr:x>
      <cdr:y>1</cdr:y>
    </cdr:to>
    <cdr:sp macro="" textlink="">
      <cdr:nvSpPr>
        <cdr:cNvPr id="30003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27410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  <cdr:relSizeAnchor xmlns:cdr="http://schemas.openxmlformats.org/drawingml/2006/chartDrawing">
    <cdr:from>
      <cdr:x>0.00843</cdr:x>
      <cdr:y>0.31293</cdr:y>
    </cdr:from>
    <cdr:to>
      <cdr:x>0.04063</cdr:x>
      <cdr:y>0.40108</cdr:y>
    </cdr:to>
    <cdr:sp macro="" textlink="">
      <cdr:nvSpPr>
        <cdr:cNvPr id="30003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230505"/>
          <a:ext cx="194029" cy="649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vert="vert270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50" b="1" i="0" u="none" strike="noStrike" baseline="0">
              <a:solidFill>
                <a:srgbClr val="000000"/>
              </a:solidFill>
              <a:latin typeface="Arial"/>
              <a:cs typeface="Arial"/>
            </a:rPr>
            <a:t>Einpendler</a:t>
          </a: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0.37704</cdr:x>
      <cdr:y>0.55544</cdr:y>
    </cdr:from>
    <cdr:to>
      <cdr:x>0.38014</cdr:x>
      <cdr:y>0.59994</cdr:y>
    </cdr:to>
    <cdr:sp macro="" textlink="">
      <cdr:nvSpPr>
        <cdr:cNvPr id="302081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57751" y="1953997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  <cdr:relSizeAnchor xmlns:cdr="http://schemas.openxmlformats.org/drawingml/2006/chartDrawing">
    <cdr:from>
      <cdr:x>0.01019</cdr:x>
      <cdr:y>0.02704</cdr:y>
    </cdr:from>
    <cdr:to>
      <cdr:x>0.12325</cdr:x>
      <cdr:y>0.06759</cdr:y>
    </cdr:to>
    <cdr:sp macro="" textlink="">
      <cdr:nvSpPr>
        <cdr:cNvPr id="302082" name="Text Box 102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112" y="95294"/>
          <a:ext cx="677672" cy="1428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22860" rIns="36576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Einpendler</a:t>
          </a:r>
        </a:p>
      </cdr:txBody>
    </cdr:sp>
  </cdr:relSizeAnchor>
  <cdr:relSizeAnchor xmlns:cdr="http://schemas.openxmlformats.org/drawingml/2006/chartDrawing">
    <cdr:from>
      <cdr:x>0.17092</cdr:x>
      <cdr:y>0.06856</cdr:y>
    </cdr:from>
    <cdr:to>
      <cdr:x>0.22401</cdr:x>
      <cdr:y>0.94164</cdr:y>
    </cdr:to>
    <cdr:sp macro="" textlink="">
      <cdr:nvSpPr>
        <cdr:cNvPr id="302083" name="Text Box 102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24585" y="241613"/>
          <a:ext cx="318211" cy="3076962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486026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469900</xdr:rowOff>
    </xdr:from>
    <xdr:to>
      <xdr:col>0</xdr:col>
      <xdr:colOff>0</xdr:colOff>
      <xdr:row>23</xdr:row>
      <xdr:rowOff>0</xdr:rowOff>
    </xdr:to>
    <xdr:graphicFrame macro="">
      <xdr:nvGraphicFramePr>
        <xdr:cNvPr id="486027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0</xdr:col>
      <xdr:colOff>0</xdr:colOff>
      <xdr:row>48</xdr:row>
      <xdr:rowOff>0</xdr:rowOff>
    </xdr:to>
    <xdr:graphicFrame macro="">
      <xdr:nvGraphicFramePr>
        <xdr:cNvPr id="486028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23</xdr:row>
      <xdr:rowOff>0</xdr:rowOff>
    </xdr:from>
    <xdr:to>
      <xdr:col>0</xdr:col>
      <xdr:colOff>0</xdr:colOff>
      <xdr:row>23</xdr:row>
      <xdr:rowOff>0</xdr:rowOff>
    </xdr:to>
    <xdr:graphicFrame macro="">
      <xdr:nvGraphicFramePr>
        <xdr:cNvPr id="486029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0</xdr:col>
      <xdr:colOff>0</xdr:colOff>
      <xdr:row>48</xdr:row>
      <xdr:rowOff>0</xdr:rowOff>
    </xdr:to>
    <xdr:graphicFrame macro="">
      <xdr:nvGraphicFramePr>
        <xdr:cNvPr id="486030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23</xdr:row>
      <xdr:rowOff>0</xdr:rowOff>
    </xdr:from>
    <xdr:to>
      <xdr:col>0</xdr:col>
      <xdr:colOff>0</xdr:colOff>
      <xdr:row>23</xdr:row>
      <xdr:rowOff>0</xdr:rowOff>
    </xdr:to>
    <xdr:graphicFrame macro="">
      <xdr:nvGraphicFramePr>
        <xdr:cNvPr id="486031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48</xdr:row>
      <xdr:rowOff>0</xdr:rowOff>
    </xdr:from>
    <xdr:to>
      <xdr:col>0</xdr:col>
      <xdr:colOff>0</xdr:colOff>
      <xdr:row>48</xdr:row>
      <xdr:rowOff>0</xdr:rowOff>
    </xdr:to>
    <xdr:graphicFrame macro="">
      <xdr:nvGraphicFramePr>
        <xdr:cNvPr id="486032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25400</xdr:colOff>
      <xdr:row>23</xdr:row>
      <xdr:rowOff>0</xdr:rowOff>
    </xdr:from>
    <xdr:to>
      <xdr:col>6</xdr:col>
      <xdr:colOff>1428750</xdr:colOff>
      <xdr:row>23</xdr:row>
      <xdr:rowOff>0</xdr:rowOff>
    </xdr:to>
    <xdr:graphicFrame macro="">
      <xdr:nvGraphicFramePr>
        <xdr:cNvPr id="486033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12700</xdr:colOff>
      <xdr:row>48</xdr:row>
      <xdr:rowOff>0</xdr:rowOff>
    </xdr:from>
    <xdr:to>
      <xdr:col>6</xdr:col>
      <xdr:colOff>1555750</xdr:colOff>
      <xdr:row>48</xdr:row>
      <xdr:rowOff>0</xdr:rowOff>
    </xdr:to>
    <xdr:graphicFrame macro="">
      <xdr:nvGraphicFramePr>
        <xdr:cNvPr id="486034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25400</xdr:colOff>
      <xdr:row>1</xdr:row>
      <xdr:rowOff>50800</xdr:rowOff>
    </xdr:from>
    <xdr:to>
      <xdr:col>6</xdr:col>
      <xdr:colOff>1397000</xdr:colOff>
      <xdr:row>22</xdr:row>
      <xdr:rowOff>152400</xdr:rowOff>
    </xdr:to>
    <xdr:graphicFrame macro="">
      <xdr:nvGraphicFramePr>
        <xdr:cNvPr id="486035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25400</xdr:colOff>
      <xdr:row>26</xdr:row>
      <xdr:rowOff>50800</xdr:rowOff>
    </xdr:from>
    <xdr:to>
      <xdr:col>6</xdr:col>
      <xdr:colOff>1397000</xdr:colOff>
      <xdr:row>47</xdr:row>
      <xdr:rowOff>146050</xdr:rowOff>
    </xdr:to>
    <xdr:graphicFrame macro="">
      <xdr:nvGraphicFramePr>
        <xdr:cNvPr id="486036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</cdr:x>
      <cdr:y>0.52697</cdr:y>
    </cdr:from>
    <cdr:to>
      <cdr:x>1</cdr:x>
      <cdr:y>0.56977</cdr:y>
    </cdr:to>
    <cdr:sp macro="" textlink="">
      <cdr:nvSpPr>
        <cdr:cNvPr id="61441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19274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62465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31425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3244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5497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56001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0.46773</cdr:x>
      <cdr:y>0</cdr:y>
    </cdr:from>
    <cdr:to>
      <cdr:x>0.47083</cdr:x>
      <cdr:y>1</cdr:y>
    </cdr:to>
    <cdr:sp macro="" textlink="">
      <cdr:nvSpPr>
        <cdr:cNvPr id="257025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94847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0.46763</cdr:x>
      <cdr:y>0</cdr:y>
    </cdr:from>
    <cdr:to>
      <cdr:x>0.47066</cdr:x>
      <cdr:y>1</cdr:y>
    </cdr:to>
    <cdr:sp macro="" textlink="">
      <cdr:nvSpPr>
        <cdr:cNvPr id="25804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59580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0.46158</cdr:x>
      <cdr:y>0.58417</cdr:y>
    </cdr:from>
    <cdr:to>
      <cdr:x>0.4647</cdr:x>
      <cdr:y>0.62811</cdr:y>
    </cdr:to>
    <cdr:sp macro="" textlink="">
      <cdr:nvSpPr>
        <cdr:cNvPr id="30412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43454" y="2081024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0.46011</cdr:x>
      <cdr:y>0.58704</cdr:y>
    </cdr:from>
    <cdr:to>
      <cdr:x>0.46323</cdr:x>
      <cdr:y>0.63106</cdr:y>
    </cdr:to>
    <cdr:sp macro="" textlink="">
      <cdr:nvSpPr>
        <cdr:cNvPr id="30515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34717" y="2087523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48693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26</xdr:row>
      <xdr:rowOff>0</xdr:rowOff>
    </xdr:from>
    <xdr:to>
      <xdr:col>0</xdr:col>
      <xdr:colOff>0</xdr:colOff>
      <xdr:row>26</xdr:row>
      <xdr:rowOff>63500</xdr:rowOff>
    </xdr:to>
    <xdr:graphicFrame macro="">
      <xdr:nvGraphicFramePr>
        <xdr:cNvPr id="48693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52</xdr:row>
      <xdr:rowOff>0</xdr:rowOff>
    </xdr:from>
    <xdr:to>
      <xdr:col>0</xdr:col>
      <xdr:colOff>0</xdr:colOff>
      <xdr:row>52</xdr:row>
      <xdr:rowOff>0</xdr:rowOff>
    </xdr:to>
    <xdr:graphicFrame macro="">
      <xdr:nvGraphicFramePr>
        <xdr:cNvPr id="48693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26</xdr:row>
      <xdr:rowOff>0</xdr:rowOff>
    </xdr:from>
    <xdr:to>
      <xdr:col>0</xdr:col>
      <xdr:colOff>0</xdr:colOff>
      <xdr:row>26</xdr:row>
      <xdr:rowOff>38100</xdr:rowOff>
    </xdr:to>
    <xdr:graphicFrame macro="">
      <xdr:nvGraphicFramePr>
        <xdr:cNvPr id="48693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52</xdr:row>
      <xdr:rowOff>0</xdr:rowOff>
    </xdr:from>
    <xdr:to>
      <xdr:col>0</xdr:col>
      <xdr:colOff>0</xdr:colOff>
      <xdr:row>52</xdr:row>
      <xdr:rowOff>0</xdr:rowOff>
    </xdr:to>
    <xdr:graphicFrame macro="">
      <xdr:nvGraphicFramePr>
        <xdr:cNvPr id="48693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26</xdr:row>
      <xdr:rowOff>0</xdr:rowOff>
    </xdr:from>
    <xdr:to>
      <xdr:col>6</xdr:col>
      <xdr:colOff>1524000</xdr:colOff>
      <xdr:row>26</xdr:row>
      <xdr:rowOff>38100</xdr:rowOff>
    </xdr:to>
    <xdr:graphicFrame macro="">
      <xdr:nvGraphicFramePr>
        <xdr:cNvPr id="48693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19050</xdr:colOff>
      <xdr:row>52</xdr:row>
      <xdr:rowOff>0</xdr:rowOff>
    </xdr:from>
    <xdr:to>
      <xdr:col>6</xdr:col>
      <xdr:colOff>1524000</xdr:colOff>
      <xdr:row>52</xdr:row>
      <xdr:rowOff>0</xdr:rowOff>
    </xdr:to>
    <xdr:graphicFrame macro="">
      <xdr:nvGraphicFramePr>
        <xdr:cNvPr id="486938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1</xdr:row>
      <xdr:rowOff>19050</xdr:rowOff>
    </xdr:from>
    <xdr:to>
      <xdr:col>6</xdr:col>
      <xdr:colOff>1498600</xdr:colOff>
      <xdr:row>25</xdr:row>
      <xdr:rowOff>25400</xdr:rowOff>
    </xdr:to>
    <xdr:graphicFrame macro="">
      <xdr:nvGraphicFramePr>
        <xdr:cNvPr id="486939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28</xdr:row>
      <xdr:rowOff>19050</xdr:rowOff>
    </xdr:from>
    <xdr:to>
      <xdr:col>6</xdr:col>
      <xdr:colOff>1498600</xdr:colOff>
      <xdr:row>52</xdr:row>
      <xdr:rowOff>0</xdr:rowOff>
    </xdr:to>
    <xdr:graphicFrame macro="">
      <xdr:nvGraphicFramePr>
        <xdr:cNvPr id="486940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48772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0</xdr:col>
      <xdr:colOff>0</xdr:colOff>
      <xdr:row>25</xdr:row>
      <xdr:rowOff>0</xdr:rowOff>
    </xdr:to>
    <xdr:graphicFrame macro="">
      <xdr:nvGraphicFramePr>
        <xdr:cNvPr id="487721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0</xdr:col>
      <xdr:colOff>0</xdr:colOff>
      <xdr:row>25</xdr:row>
      <xdr:rowOff>0</xdr:rowOff>
    </xdr:to>
    <xdr:graphicFrame macro="">
      <xdr:nvGraphicFramePr>
        <xdr:cNvPr id="487722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25400</xdr:colOff>
      <xdr:row>25</xdr:row>
      <xdr:rowOff>0</xdr:rowOff>
    </xdr:from>
    <xdr:to>
      <xdr:col>6</xdr:col>
      <xdr:colOff>1435100</xdr:colOff>
      <xdr:row>25</xdr:row>
      <xdr:rowOff>0</xdr:rowOff>
    </xdr:to>
    <xdr:graphicFrame macro="">
      <xdr:nvGraphicFramePr>
        <xdr:cNvPr id="487723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3</xdr:row>
      <xdr:rowOff>165100</xdr:rowOff>
    </xdr:from>
    <xdr:to>
      <xdr:col>6</xdr:col>
      <xdr:colOff>1504950</xdr:colOff>
      <xdr:row>28</xdr:row>
      <xdr:rowOff>63500</xdr:rowOff>
    </xdr:to>
    <xdr:graphicFrame macro="">
      <xdr:nvGraphicFramePr>
        <xdr:cNvPr id="487724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168961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3347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-9265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0.47166</cdr:x>
      <cdr:y>0</cdr:y>
    </cdr:from>
    <cdr:to>
      <cdr:x>0.47476</cdr:x>
      <cdr:y>1</cdr:y>
    </cdr:to>
    <cdr:sp macro="" textlink="">
      <cdr:nvSpPr>
        <cdr:cNvPr id="25907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21335" y="-78259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0.4562</cdr:x>
      <cdr:y>0.58938</cdr:y>
    </cdr:from>
    <cdr:to>
      <cdr:x>0.45924</cdr:x>
      <cdr:y>0.62888</cdr:y>
    </cdr:to>
    <cdr:sp macro="" textlink="">
      <cdr:nvSpPr>
        <cdr:cNvPr id="30617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72277" y="2335358"/>
          <a:ext cx="18531" cy="1565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0" rIns="0" bIns="0" anchor="ctr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endParaRPr lang="de-DE"/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6350</xdr:colOff>
      <xdr:row>53</xdr:row>
      <xdr:rowOff>0</xdr:rowOff>
    </xdr:from>
    <xdr:to>
      <xdr:col>6</xdr:col>
      <xdr:colOff>1517650</xdr:colOff>
      <xdr:row>53</xdr:row>
      <xdr:rowOff>0</xdr:rowOff>
    </xdr:to>
    <xdr:graphicFrame macro="">
      <xdr:nvGraphicFramePr>
        <xdr:cNvPr id="488626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34</xdr:row>
      <xdr:rowOff>25400</xdr:rowOff>
    </xdr:from>
    <xdr:to>
      <xdr:col>9</xdr:col>
      <xdr:colOff>444500</xdr:colOff>
      <xdr:row>49</xdr:row>
      <xdr:rowOff>139700</xdr:rowOff>
    </xdr:to>
    <xdr:graphicFrame macro="">
      <xdr:nvGraphicFramePr>
        <xdr:cNvPr id="488627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6</xdr:col>
      <xdr:colOff>82550</xdr:colOff>
      <xdr:row>35</xdr:row>
      <xdr:rowOff>50800</xdr:rowOff>
    </xdr:from>
    <xdr:to>
      <xdr:col>8</xdr:col>
      <xdr:colOff>374650</xdr:colOff>
      <xdr:row>47</xdr:row>
      <xdr:rowOff>44450</xdr:rowOff>
    </xdr:to>
    <xdr:sp macro="" textlink="">
      <xdr:nvSpPr>
        <xdr:cNvPr id="467975" name="Text Box 7"/>
        <xdr:cNvSpPr txBox="1">
          <a:spLocks noChangeArrowheads="1"/>
        </xdr:cNvSpPr>
      </xdr:nvSpPr>
      <xdr:spPr bwMode="auto">
        <a:xfrm>
          <a:off x="4514850" y="6877050"/>
          <a:ext cx="1270000" cy="2006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Berufe außerhalb des BBiG bzw. der HwO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anerkannte Ausbildungsberufe gemäß BBiG bzw. HwO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einjähriger Grundbildungslehrgang bzw. Grundstufe</a:t>
          </a:r>
        </a:p>
      </xdr:txBody>
    </xdr:sp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0.21182</cdr:x>
      <cdr:y>0.6944</cdr:y>
    </cdr:from>
    <cdr:to>
      <cdr:x>0.21182</cdr:x>
      <cdr:y>0.6944</cdr:y>
    </cdr:to>
    <cdr:sp macro="" textlink="">
      <cdr:nvSpPr>
        <cdr:cNvPr id="468993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2443" y="511493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36576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14 636 Schüler</a:t>
          </a:r>
        </a:p>
      </cdr:txBody>
    </cdr:sp>
  </cdr:relSizeAnchor>
  <cdr:relSizeAnchor xmlns:cdr="http://schemas.openxmlformats.org/drawingml/2006/chartDrawing">
    <cdr:from>
      <cdr:x>0.58104</cdr:x>
      <cdr:y>0.68039</cdr:y>
    </cdr:from>
    <cdr:to>
      <cdr:x>0.58104</cdr:x>
      <cdr:y>0.68039</cdr:y>
    </cdr:to>
    <cdr:sp macro="" textlink="">
      <cdr:nvSpPr>
        <cdr:cNvPr id="468994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59451" y="50117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36576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2 539 Schüler</a:t>
          </a:r>
        </a:p>
      </cdr:txBody>
    </cdr:sp>
  </cdr:relSizeAnchor>
  <cdr:relSizeAnchor xmlns:cdr="http://schemas.openxmlformats.org/drawingml/2006/chartDrawing">
    <cdr:from>
      <cdr:x>0.79723</cdr:x>
      <cdr:y>0.14978</cdr:y>
    </cdr:from>
    <cdr:to>
      <cdr:x>0.79723</cdr:x>
      <cdr:y>0.14978</cdr:y>
    </cdr:to>
    <cdr:sp macro="" textlink="">
      <cdr:nvSpPr>
        <cdr:cNvPr id="468995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23389" y="110331"/>
          <a:ext cx="0" cy="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18288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endParaRPr lang="de-DE" sz="15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de-DE" sz="150" b="0" i="0" u="none" strike="noStrike" baseline="0">
              <a:solidFill>
                <a:srgbClr val="000000"/>
              </a:solidFill>
              <a:latin typeface="Arial"/>
              <a:cs typeface="Arial"/>
            </a:rPr>
            <a:t>Berufe außerhalb des BBiG bzw. der HwO</a:t>
          </a:r>
        </a:p>
      </cdr:txBody>
    </cdr:sp>
  </cdr:relSizeAnchor>
  <cdr:relSizeAnchor xmlns:cdr="http://schemas.openxmlformats.org/drawingml/2006/chartDrawing">
    <cdr:from>
      <cdr:x>0.79723</cdr:x>
      <cdr:y>0.17759</cdr:y>
    </cdr:from>
    <cdr:to>
      <cdr:x>0.79723</cdr:x>
      <cdr:y>0.17759</cdr:y>
    </cdr:to>
    <cdr:sp macro="" textlink="">
      <cdr:nvSpPr>
        <cdr:cNvPr id="468996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23389" y="130810"/>
          <a:ext cx="0" cy="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0" bIns="18288" anchor="ctr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150" b="0" i="0" u="none" strike="noStrike" baseline="0">
              <a:solidFill>
                <a:srgbClr val="000000"/>
              </a:solidFill>
              <a:latin typeface="Arial"/>
              <a:cs typeface="Arial"/>
            </a:rPr>
            <a:t>anerkannte Ausbildungsberufe gemäß BBiG bzw. HwO</a:t>
          </a:r>
        </a:p>
      </cdr:txBody>
    </cdr:sp>
  </cdr:relSizeAnchor>
  <cdr:relSizeAnchor xmlns:cdr="http://schemas.openxmlformats.org/drawingml/2006/chartDrawing">
    <cdr:from>
      <cdr:x>0.79723</cdr:x>
      <cdr:y>0.21228</cdr:y>
    </cdr:from>
    <cdr:to>
      <cdr:x>0.79723</cdr:x>
      <cdr:y>0.21228</cdr:y>
    </cdr:to>
    <cdr:sp macro="" textlink="">
      <cdr:nvSpPr>
        <cdr:cNvPr id="468997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23389" y="156369"/>
          <a:ext cx="0" cy="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0" bIns="18288" anchor="ctr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150" b="0" i="0" u="none" strike="noStrike" baseline="0">
              <a:solidFill>
                <a:srgbClr val="000000"/>
              </a:solidFill>
              <a:latin typeface="Arial"/>
              <a:cs typeface="Arial"/>
            </a:rPr>
            <a:t>einjähriger Grundbildungslehrgang</a:t>
          </a:r>
        </a:p>
      </cdr:txBody>
    </cdr:sp>
  </cdr:relSizeAnchor>
  <cdr:relSizeAnchor xmlns:cdr="http://schemas.openxmlformats.org/drawingml/2006/chartDrawing">
    <cdr:from>
      <cdr:x>0.80336</cdr:x>
      <cdr:y>0.23621</cdr:y>
    </cdr:from>
    <cdr:to>
      <cdr:x>0.80336</cdr:x>
      <cdr:y>0.23621</cdr:y>
    </cdr:to>
    <cdr:sp macro="" textlink="">
      <cdr:nvSpPr>
        <cdr:cNvPr id="468998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53512" y="173990"/>
          <a:ext cx="0" cy="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0" bIns="18288" anchor="ctr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150" b="0" i="0" u="none" strike="noStrike" baseline="0">
              <a:solidFill>
                <a:srgbClr val="000000"/>
              </a:solidFill>
              <a:latin typeface="Arial"/>
              <a:cs typeface="Arial"/>
            </a:rPr>
            <a:t>einjährige Grundstufe</a:t>
          </a: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0.19543</cdr:x>
      <cdr:y>0.91113</cdr:y>
    </cdr:from>
    <cdr:to>
      <cdr:x>0.19543</cdr:x>
      <cdr:y>0.91113</cdr:y>
    </cdr:to>
    <cdr:sp macro="" textlink="">
      <cdr:nvSpPr>
        <cdr:cNvPr id="470017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45959" y="260933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36576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14 572 Schüler</a:t>
          </a:r>
        </a:p>
      </cdr:txBody>
    </cdr:sp>
  </cdr:relSizeAnchor>
  <cdr:relSizeAnchor xmlns:cdr="http://schemas.openxmlformats.org/drawingml/2006/chartDrawing">
    <cdr:from>
      <cdr:x>0.57011</cdr:x>
      <cdr:y>0.91113</cdr:y>
    </cdr:from>
    <cdr:to>
      <cdr:x>0.57011</cdr:x>
      <cdr:y>0.91113</cdr:y>
    </cdr:to>
    <cdr:sp macro="" textlink="">
      <cdr:nvSpPr>
        <cdr:cNvPr id="470018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34708" y="260933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36576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2 811 Schüler</a:t>
          </a:r>
        </a:p>
      </cdr:txBody>
    </cdr:sp>
  </cdr:relSizeAnchor>
  <cdr:relSizeAnchor xmlns:cdr="http://schemas.openxmlformats.org/drawingml/2006/chartDrawing">
    <cdr:from>
      <cdr:x>0.79817</cdr:x>
      <cdr:y>0.08091</cdr:y>
    </cdr:from>
    <cdr:to>
      <cdr:x>0.79817</cdr:x>
      <cdr:y>0.08091</cdr:y>
    </cdr:to>
    <cdr:sp macro="" textlink="">
      <cdr:nvSpPr>
        <cdr:cNvPr id="470019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8661" y="231727"/>
          <a:ext cx="0" cy="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36576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Berufe außerhalb des BBiG bzw. der HwO</a:t>
          </a:r>
        </a:p>
      </cdr:txBody>
    </cdr:sp>
  </cdr:relSizeAnchor>
  <cdr:relSizeAnchor xmlns:cdr="http://schemas.openxmlformats.org/drawingml/2006/chartDrawing">
    <cdr:from>
      <cdr:x>0.79916</cdr:x>
      <cdr:y>0.33193</cdr:y>
    </cdr:from>
    <cdr:to>
      <cdr:x>0.79916</cdr:x>
      <cdr:y>0.33193</cdr:y>
    </cdr:to>
    <cdr:sp macro="" textlink="">
      <cdr:nvSpPr>
        <cdr:cNvPr id="470020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94935" y="950603"/>
          <a:ext cx="0" cy="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22860" rIns="0" bIns="22860" anchor="ctr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anerkannte Ausbildungsberufe gemäß BBiG bzw. HwO</a:t>
          </a:r>
        </a:p>
      </cdr:txBody>
    </cdr:sp>
  </cdr:relSizeAnchor>
  <cdr:relSizeAnchor xmlns:cdr="http://schemas.openxmlformats.org/drawingml/2006/chartDrawing">
    <cdr:from>
      <cdr:x>0.79817</cdr:x>
      <cdr:y>0.58006</cdr:y>
    </cdr:from>
    <cdr:to>
      <cdr:x>0.79817</cdr:x>
      <cdr:y>0.58006</cdr:y>
    </cdr:to>
    <cdr:sp macro="" textlink="">
      <cdr:nvSpPr>
        <cdr:cNvPr id="470021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8661" y="1661192"/>
          <a:ext cx="0" cy="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22860" rIns="0" bIns="22860" anchor="ctr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einjähriger Grundbildungslehrgang</a:t>
          </a:r>
        </a:p>
      </cdr:txBody>
    </cdr:sp>
  </cdr:relSizeAnchor>
  <cdr:relSizeAnchor xmlns:cdr="http://schemas.openxmlformats.org/drawingml/2006/chartDrawing">
    <cdr:from>
      <cdr:x>0.81638</cdr:x>
      <cdr:y>0.83107</cdr:y>
    </cdr:from>
    <cdr:to>
      <cdr:x>0.81638</cdr:x>
      <cdr:y>0.83107</cdr:y>
    </cdr:to>
    <cdr:sp macro="" textlink="">
      <cdr:nvSpPr>
        <cdr:cNvPr id="470022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04727" y="238006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0.79743</cdr:x>
      <cdr:y>0.73438</cdr:y>
    </cdr:from>
    <cdr:to>
      <cdr:x>0.79743</cdr:x>
      <cdr:y>0.73438</cdr:y>
    </cdr:to>
    <cdr:sp macro="" textlink="">
      <cdr:nvSpPr>
        <cdr:cNvPr id="470023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3956" y="2103152"/>
          <a:ext cx="0" cy="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36576" tIns="22860" rIns="0" bIns="22860" anchor="ctr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einjährige Grundstufe</a:t>
          </a:r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31750</xdr:colOff>
      <xdr:row>153</xdr:row>
      <xdr:rowOff>0</xdr:rowOff>
    </xdr:from>
    <xdr:to>
      <xdr:col>6</xdr:col>
      <xdr:colOff>1568450</xdr:colOff>
      <xdr:row>153</xdr:row>
      <xdr:rowOff>0</xdr:rowOff>
    </xdr:to>
    <xdr:graphicFrame macro="">
      <xdr:nvGraphicFramePr>
        <xdr:cNvPr id="489709" name="Diagramm 10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31750</xdr:colOff>
      <xdr:row>134</xdr:row>
      <xdr:rowOff>0</xdr:rowOff>
    </xdr:from>
    <xdr:to>
      <xdr:col>8</xdr:col>
      <xdr:colOff>69850</xdr:colOff>
      <xdr:row>162</xdr:row>
      <xdr:rowOff>107950</xdr:rowOff>
    </xdr:to>
    <xdr:graphicFrame macro="">
      <xdr:nvGraphicFramePr>
        <xdr:cNvPr id="489710" name="Diagramm 10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1377950</xdr:colOff>
      <xdr:row>159</xdr:row>
      <xdr:rowOff>152400</xdr:rowOff>
    </xdr:from>
    <xdr:to>
      <xdr:col>0</xdr:col>
      <xdr:colOff>1955800</xdr:colOff>
      <xdr:row>160</xdr:row>
      <xdr:rowOff>146050</xdr:rowOff>
    </xdr:to>
    <xdr:sp macro="" textlink="">
      <xdr:nvSpPr>
        <xdr:cNvPr id="163847" name="Text Box 1031"/>
        <xdr:cNvSpPr txBox="1">
          <a:spLocks noChangeArrowheads="1"/>
        </xdr:cNvSpPr>
      </xdr:nvSpPr>
      <xdr:spPr bwMode="auto">
        <a:xfrm>
          <a:off x="1377950" y="25666700"/>
          <a:ext cx="57785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outerShdw dist="35921" dir="2700000" algn="ctr" rotWithShape="0">
            <a:srgbClr xmlns:mc="http://schemas.openxmlformats.org/markup-compatibility/2006" xmlns:a14="http://schemas.microsoft.com/office/drawing/2010/main" val="000000" mc:Ignorable="a14" a14:legacySpreadsheetColorIndex="8"/>
          </a:outerShdw>
        </a:effectLst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 editAs="oneCell">
    <xdr:from>
      <xdr:col>0</xdr:col>
      <xdr:colOff>2603500</xdr:colOff>
      <xdr:row>160</xdr:row>
      <xdr:rowOff>0</xdr:rowOff>
    </xdr:from>
    <xdr:to>
      <xdr:col>0</xdr:col>
      <xdr:colOff>3168650</xdr:colOff>
      <xdr:row>160</xdr:row>
      <xdr:rowOff>146050</xdr:rowOff>
    </xdr:to>
    <xdr:sp macro="" textlink="">
      <xdr:nvSpPr>
        <xdr:cNvPr id="163848" name="Text Box 1032"/>
        <xdr:cNvSpPr txBox="1">
          <a:spLocks noChangeArrowheads="1"/>
        </xdr:cNvSpPr>
      </xdr:nvSpPr>
      <xdr:spPr bwMode="auto">
        <a:xfrm>
          <a:off x="2603500" y="25673050"/>
          <a:ext cx="565150" cy="146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miter lim="800000"/>
          <a:headEnd/>
          <a:tailEnd/>
        </a:ln>
        <a:effectLst>
          <a:outerShdw dist="35921" dir="2700000" algn="ctr" rotWithShape="0">
            <a:srgbClr xmlns:mc="http://schemas.openxmlformats.org/markup-compatibility/2006" xmlns:a14="http://schemas.microsoft.com/office/drawing/2010/main" val="000000" mc:Ignorable="a14" a14:legacySpreadsheetColorIndex="8"/>
          </a:outerShdw>
        </a:effectLst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 fLocksWithSheet="0"/>
  </xdr:twoCell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0.46562</cdr:x>
      <cdr:y>0.76789</cdr:y>
    </cdr:from>
    <cdr:to>
      <cdr:x>0.46562</cdr:x>
      <cdr:y>0.76789</cdr:y>
    </cdr:to>
    <cdr:sp macro="" textlink="">
      <cdr:nvSpPr>
        <cdr:cNvPr id="46284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8748" y="565626"/>
          <a:ext cx="0" cy="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miter lim="800000"/>
          <a:headEnd/>
          <a:tailEnd/>
        </a:ln>
        <a:effectLst xmlns:a="http://schemas.openxmlformats.org/drawingml/2006/main">
          <a:outerShdw dist="35921" dir="2700000" algn="ctr" rotWithShape="0">
            <a:srgbClr xmlns:mc="http://schemas.openxmlformats.org/markup-compatibility/2006" xmlns:a14="http://schemas.microsoft.com/office/drawing/2010/main" val="000000" mc:Ignorable="a14" a14:legacySpreadsheetColorIndex="8"/>
          </a:outerShdw>
        </a:effec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5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cdr:txBody>
    </cdr:sp>
  </cdr:relSizeAnchor>
  <cdr:relSizeAnchor xmlns:cdr="http://schemas.openxmlformats.org/drawingml/2006/chartDrawing">
    <cdr:from>
      <cdr:x>0.2468</cdr:x>
      <cdr:y>0.76789</cdr:y>
    </cdr:from>
    <cdr:to>
      <cdr:x>0.2468</cdr:x>
      <cdr:y>0.76789</cdr:y>
    </cdr:to>
    <cdr:sp macro="" textlink="">
      <cdr:nvSpPr>
        <cdr:cNvPr id="46285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19876" y="565626"/>
          <a:ext cx="0" cy="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 xmlns:a="http://schemas.openxmlformats.org/drawingml/2006/main">
          <a:outerShdw dist="35921" dir="2700000" algn="ctr" rotWithShape="0">
            <a:srgbClr xmlns:mc="http://schemas.openxmlformats.org/markup-compatibility/2006" xmlns:a14="http://schemas.microsoft.com/office/drawing/2010/main" val="000000" mc:Ignorable="a14" a14:legacySpreadsheetColorIndex="8"/>
          </a:outerShdw>
        </a:effec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5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cdr:txBody>
    </cdr:sp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0.46778</cdr:x>
      <cdr:y>0.83936</cdr:y>
    </cdr:from>
    <cdr:to>
      <cdr:x>0.46778</cdr:x>
      <cdr:y>0.83936</cdr:y>
    </cdr:to>
    <cdr:sp macro="" textlink="">
      <cdr:nvSpPr>
        <cdr:cNvPr id="46387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28826" y="3533738"/>
          <a:ext cx="0" cy="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 w="0">
          <a:solidFill>
            <a:srgbClr xmlns:mc="http://schemas.openxmlformats.org/markup-compatibility/2006" xmlns:a14="http://schemas.microsoft.com/office/drawing/2010/main" val="000000" mc:Ignorable="a14" a14:legacySpreadsheetColorIndex="8"/>
          </a:solidFill>
          <a:miter lim="800000"/>
          <a:headEnd/>
          <a:tailEnd/>
        </a:ln>
        <a:effectLst xmlns:a="http://schemas.openxmlformats.org/drawingml/2006/main">
          <a:outerShdw dist="35921" dir="2700000" algn="ctr" rotWithShape="0">
            <a:srgbClr xmlns:mc="http://schemas.openxmlformats.org/markup-compatibility/2006" xmlns:a14="http://schemas.microsoft.com/office/drawing/2010/main" val="000000" mc:Ignorable="a14" a14:legacySpreadsheetColorIndex="8"/>
          </a:outerShdw>
        </a:effectLst>
      </cdr:spPr>
      <cdr:txBody>
        <a:bodyPr xmlns:a="http://schemas.openxmlformats.org/drawingml/2006/main" vertOverflow="clip" wrap="square" lIns="36576" tIns="22860" rIns="36576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cdr:txBody>
    </cdr:sp>
  </cdr:relSizeAnchor>
  <cdr:relSizeAnchor xmlns:cdr="http://schemas.openxmlformats.org/drawingml/2006/chartDrawing">
    <cdr:from>
      <cdr:x>0.24643</cdr:x>
      <cdr:y>0.84033</cdr:y>
    </cdr:from>
    <cdr:to>
      <cdr:x>0.24643</cdr:x>
      <cdr:y>0.84033</cdr:y>
    </cdr:to>
    <cdr:sp macro="" textlink="">
      <cdr:nvSpPr>
        <cdr:cNvPr id="463874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2939" y="3537847"/>
          <a:ext cx="0" cy="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 xmlns:a="http://schemas.openxmlformats.org/drawingml/2006/main">
          <a:outerShdw dist="35921" dir="2700000" algn="ctr" rotWithShape="0">
            <a:srgbClr xmlns:mc="http://schemas.openxmlformats.org/markup-compatibility/2006" xmlns:a14="http://schemas.microsoft.com/office/drawing/2010/main" val="000000" mc:Ignorable="a14" a14:legacySpreadsheetColorIndex="8"/>
          </a:outerShdw>
        </a:effectLst>
      </cdr:spPr>
      <cdr:txBody>
        <a:bodyPr xmlns:a="http://schemas.openxmlformats.org/drawingml/2006/main" vertOverflow="clip" wrap="square" lIns="36576" tIns="22860" rIns="36576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cdr:txBody>
    </cdr:sp>
  </cdr:relSizeAnchor>
</c:userShapes>
</file>

<file path=xl/drawings/drawing6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7</xdr:col>
          <xdr:colOff>266700</xdr:colOff>
          <xdr:row>50</xdr:row>
          <xdr:rowOff>60960</xdr:rowOff>
        </xdr:to>
        <xdr:sp macro="" textlink="">
          <xdr:nvSpPr>
            <xdr:cNvPr id="374785" name="Object 1" hidden="1">
              <a:extLst>
                <a:ext uri="{63B3BB69-23CF-44E3-9099-C40C66FF867C}">
                  <a14:compatExt spid="_x0000_s3747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IIB\1_BS\BS95\STATBE95\7_OF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7A"/>
      <sheetName val="T7B"/>
      <sheetName val="T7C"/>
      <sheetName val="T7D"/>
      <sheetName val="T7E"/>
    </sheetNames>
    <sheetDataSet>
      <sheetData sheetId="0"/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410000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 cap="flat" cmpd="sng" algn="ctr">
              <a:solidFill>
                <a:srgbClr xmlns:mc="http://schemas.openxmlformats.org/markup-compatibility/2006" val="400000" mc:Ignorable="a14" a14:legacySpreadsheetColorIndex="64"/>
              </a:solidFill>
              <a:prstDash val="solid"/>
              <a:round/>
              <a:headEnd type="none" w="med" len="med"/>
              <a:tailEnd type="none" w="med" len="med"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410000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 cap="flat" cmpd="sng" algn="ctr">
              <a:solidFill>
                <a:srgbClr xmlns:mc="http://schemas.openxmlformats.org/markup-compatibility/2006" val="400000" mc:Ignorable="a14" a14:legacySpreadsheetColorIndex="64"/>
              </a:solidFill>
              <a:prstDash val="solid"/>
              <a:round/>
              <a:headEnd type="none" w="med" len="med"/>
              <a:tailEnd type="none" w="med" len="med"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13" Type="http://schemas.openxmlformats.org/officeDocument/2006/relationships/oleObject" Target="../embeddings/Microsoft_Word_97_-_2003_Document5.doc"/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Microsoft_Word_97_-_2003_Document2.doc"/><Relationship Id="rId12" Type="http://schemas.openxmlformats.org/officeDocument/2006/relationships/image" Target="../media/image7.emf"/><Relationship Id="rId2" Type="http://schemas.openxmlformats.org/officeDocument/2006/relationships/drawing" Target="../drawings/drawing5.xml"/><Relationship Id="rId16" Type="http://schemas.openxmlformats.org/officeDocument/2006/relationships/image" Target="../media/image9.emf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11" Type="http://schemas.openxmlformats.org/officeDocument/2006/relationships/oleObject" Target="../embeddings/Microsoft_Word_97_-_2003_Document4.doc"/><Relationship Id="rId5" Type="http://schemas.openxmlformats.org/officeDocument/2006/relationships/oleObject" Target="../embeddings/Microsoft_Word_97_-_2003_Document1.doc"/><Relationship Id="rId15" Type="http://schemas.openxmlformats.org/officeDocument/2006/relationships/oleObject" Target="../embeddings/Microsoft_Word_97_-_2003_Document6.doc"/><Relationship Id="rId10" Type="http://schemas.openxmlformats.org/officeDocument/2006/relationships/image" Target="../media/image6.emf"/><Relationship Id="rId4" Type="http://schemas.openxmlformats.org/officeDocument/2006/relationships/vmlDrawing" Target="../drawings/vmlDrawing2.vml"/><Relationship Id="rId9" Type="http://schemas.openxmlformats.org/officeDocument/2006/relationships/oleObject" Target="../embeddings/Microsoft_Word_97_-_2003_Document3.doc"/><Relationship Id="rId14" Type="http://schemas.openxmlformats.org/officeDocument/2006/relationships/image" Target="../media/image8.emf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4.vml"/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6.v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7.v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8.v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9.v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0.v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1.v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2.v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3.v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4.v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5.v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6.v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7.v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8.v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9.v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0.v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1.v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2.v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3.v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4.v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5.v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6.v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7.v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8.v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9.v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0.v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1.v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2.vml"/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74.bin"/><Relationship Id="rId5" Type="http://schemas.openxmlformats.org/officeDocument/2006/relationships/image" Target="../media/image11.emf"/><Relationship Id="rId4" Type="http://schemas.openxmlformats.org/officeDocument/2006/relationships/oleObject" Target="../embeddings/Microsoft_Word_97_-_2003_Document7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5"/>
  <sheetViews>
    <sheetView tabSelected="1" zoomScaleNormal="100" workbookViewId="0"/>
  </sheetViews>
  <sheetFormatPr baseColWidth="10" defaultColWidth="11.5546875" defaultRowHeight="13.2"/>
  <cols>
    <col min="1" max="1" width="38.77734375" style="185" customWidth="1"/>
    <col min="2" max="2" width="0.77734375" style="185" customWidth="1"/>
    <col min="3" max="3" width="52" style="185" customWidth="1"/>
    <col min="4" max="4" width="5.5546875" style="185" bestFit="1" customWidth="1"/>
    <col min="5" max="5" width="11.5546875" style="185" customWidth="1"/>
    <col min="6" max="13" width="6.77734375" style="185" customWidth="1"/>
    <col min="14" max="16384" width="11.5546875" style="185"/>
  </cols>
  <sheetData>
    <row r="1" spans="1:13" ht="60" customHeight="1">
      <c r="A1" s="1080"/>
      <c r="B1" s="184"/>
      <c r="C1" s="184"/>
      <c r="D1" s="1081" t="s">
        <v>343</v>
      </c>
    </row>
    <row r="2" spans="1:13" ht="40.200000000000003" customHeight="1">
      <c r="B2" s="1083" t="s">
        <v>282</v>
      </c>
      <c r="C2" s="1083"/>
      <c r="D2" s="1082"/>
    </row>
    <row r="3" spans="1:13" ht="34.799999999999997">
      <c r="B3" s="1083" t="s">
        <v>283</v>
      </c>
      <c r="C3" s="1083"/>
      <c r="D3" s="1082"/>
    </row>
    <row r="4" spans="1:13" ht="6.6" customHeight="1">
      <c r="C4" s="184"/>
      <c r="D4" s="1082"/>
    </row>
    <row r="5" spans="1:13" ht="20.399999999999999">
      <c r="C5" s="186" t="s">
        <v>1017</v>
      </c>
      <c r="D5" s="1082"/>
    </row>
    <row r="6" spans="1:13" s="187" customFormat="1" ht="34.950000000000003" customHeight="1">
      <c r="C6" s="188"/>
      <c r="D6" s="1082"/>
    </row>
    <row r="7" spans="1:13" ht="84" customHeight="1">
      <c r="C7" s="189" t="s">
        <v>1016</v>
      </c>
      <c r="D7" s="1082"/>
    </row>
    <row r="8" spans="1:13">
      <c r="C8" s="184"/>
      <c r="D8" s="1082"/>
    </row>
    <row r="9" spans="1:13" ht="78" customHeight="1">
      <c r="C9" s="190" t="s">
        <v>893</v>
      </c>
      <c r="D9" s="1082"/>
    </row>
    <row r="10" spans="1:13" ht="7.2" customHeight="1">
      <c r="D10" s="1082"/>
    </row>
    <row r="11" spans="1:13" ht="15">
      <c r="C11" s="190"/>
      <c r="D11" s="1082"/>
    </row>
    <row r="12" spans="1:13" ht="66" customHeight="1">
      <c r="F12" s="185" t="s">
        <v>902</v>
      </c>
    </row>
    <row r="13" spans="1:13" ht="36" customHeight="1">
      <c r="C13" s="770" t="s">
        <v>1018</v>
      </c>
      <c r="D13"/>
      <c r="E13"/>
      <c r="F13" s="791" t="s">
        <v>416</v>
      </c>
      <c r="G13" s="768" t="s">
        <v>1211</v>
      </c>
      <c r="H13" s="767" t="s">
        <v>1267</v>
      </c>
      <c r="I13" s="767" t="s">
        <v>619</v>
      </c>
      <c r="J13" s="767" t="s">
        <v>620</v>
      </c>
      <c r="K13" s="767" t="s">
        <v>621</v>
      </c>
      <c r="L13" s="767" t="s">
        <v>204</v>
      </c>
      <c r="M13" s="767" t="s">
        <v>354</v>
      </c>
    </row>
    <row r="14" spans="1:13">
      <c r="C14"/>
      <c r="D14"/>
      <c r="E14"/>
      <c r="F14" s="792" t="s">
        <v>1166</v>
      </c>
      <c r="G14" s="793">
        <v>60418</v>
      </c>
      <c r="H14" s="793">
        <v>4785</v>
      </c>
      <c r="I14" s="793">
        <v>3889</v>
      </c>
      <c r="J14" s="946"/>
      <c r="K14" s="793">
        <v>1378</v>
      </c>
      <c r="L14" s="793">
        <v>5504</v>
      </c>
      <c r="M14" s="793">
        <v>7534</v>
      </c>
    </row>
    <row r="15" spans="1:13" customFormat="1">
      <c r="F15" s="792" t="s">
        <v>417</v>
      </c>
      <c r="G15" s="793">
        <v>70546</v>
      </c>
      <c r="H15" s="793">
        <v>13568</v>
      </c>
      <c r="I15" s="793">
        <v>6052</v>
      </c>
      <c r="J15" s="946"/>
      <c r="K15" s="793">
        <v>2598</v>
      </c>
      <c r="L15" s="793">
        <v>5779</v>
      </c>
      <c r="M15" s="793">
        <v>5902</v>
      </c>
    </row>
    <row r="16" spans="1:13" customFormat="1">
      <c r="F16" s="988" t="s">
        <v>296</v>
      </c>
      <c r="G16" s="793"/>
      <c r="H16" s="793"/>
      <c r="I16" s="793"/>
      <c r="J16" s="946"/>
      <c r="K16" s="793"/>
      <c r="L16" s="793"/>
      <c r="M16" s="793"/>
    </row>
    <row r="17" spans="6:13" customFormat="1">
      <c r="F17" s="947" t="s">
        <v>365</v>
      </c>
      <c r="G17" s="946">
        <v>63346</v>
      </c>
      <c r="H17" s="946">
        <v>17503</v>
      </c>
      <c r="I17" s="946">
        <v>7536</v>
      </c>
      <c r="J17" s="946">
        <v>1127</v>
      </c>
      <c r="K17" s="946">
        <v>2605</v>
      </c>
      <c r="L17" s="946">
        <v>6215</v>
      </c>
      <c r="M17" s="946">
        <v>5839</v>
      </c>
    </row>
    <row r="18" spans="6:13" customFormat="1">
      <c r="F18" s="947" t="s">
        <v>415</v>
      </c>
      <c r="G18" s="946">
        <v>62556</v>
      </c>
      <c r="H18" s="946">
        <v>17175</v>
      </c>
      <c r="I18" s="946">
        <v>6933</v>
      </c>
      <c r="J18" s="946">
        <v>1174</v>
      </c>
      <c r="K18" s="946">
        <v>2467</v>
      </c>
      <c r="L18" s="946">
        <v>6479</v>
      </c>
      <c r="M18" s="946">
        <v>5890</v>
      </c>
    </row>
    <row r="19" spans="6:13" customFormat="1">
      <c r="F19" s="947" t="s">
        <v>366</v>
      </c>
      <c r="G19" s="946">
        <v>60195</v>
      </c>
      <c r="H19" s="946">
        <v>17311</v>
      </c>
      <c r="I19" s="946">
        <v>6633</v>
      </c>
      <c r="J19" s="946">
        <v>1201</v>
      </c>
      <c r="K19" s="946">
        <v>2410</v>
      </c>
      <c r="L19" s="946">
        <v>7202</v>
      </c>
      <c r="M19" s="946">
        <v>5886</v>
      </c>
    </row>
    <row r="20" spans="6:13" customFormat="1">
      <c r="F20" s="947" t="s">
        <v>361</v>
      </c>
      <c r="G20" s="946">
        <v>57517</v>
      </c>
      <c r="H20" s="946">
        <v>17365</v>
      </c>
      <c r="I20" s="946">
        <v>6143</v>
      </c>
      <c r="J20" s="946">
        <v>1400</v>
      </c>
      <c r="K20" s="946">
        <v>2603</v>
      </c>
      <c r="L20" s="946">
        <v>7857</v>
      </c>
      <c r="M20" s="946">
        <v>5917</v>
      </c>
    </row>
    <row r="21" spans="6:13" customFormat="1">
      <c r="F21" s="947" t="s">
        <v>1271</v>
      </c>
      <c r="G21" s="946">
        <v>54731</v>
      </c>
      <c r="H21" s="946">
        <v>17399</v>
      </c>
      <c r="I21" s="946">
        <v>5586</v>
      </c>
      <c r="J21" s="946">
        <v>1349</v>
      </c>
      <c r="K21" s="946">
        <v>2755</v>
      </c>
      <c r="L21" s="946">
        <v>9148</v>
      </c>
      <c r="M21" s="946">
        <v>5954</v>
      </c>
    </row>
    <row r="22" spans="6:13" customFormat="1">
      <c r="F22" s="997" t="s">
        <v>1411</v>
      </c>
      <c r="G22" s="996">
        <v>52405</v>
      </c>
      <c r="H22" s="996">
        <v>17383</v>
      </c>
      <c r="I22" s="996">
        <v>4767</v>
      </c>
      <c r="J22" s="996">
        <v>1318</v>
      </c>
      <c r="K22" s="996">
        <v>3272</v>
      </c>
      <c r="L22" s="996">
        <v>10083</v>
      </c>
      <c r="M22" s="996">
        <v>5856</v>
      </c>
    </row>
    <row r="23" spans="6:13" customFormat="1">
      <c r="F23" s="997" t="s">
        <v>1019</v>
      </c>
      <c r="G23" s="996">
        <v>50652</v>
      </c>
      <c r="H23" s="996">
        <v>17118</v>
      </c>
      <c r="I23" s="996">
        <v>4744</v>
      </c>
      <c r="J23" s="996">
        <v>1151</v>
      </c>
      <c r="K23" s="996">
        <v>3729</v>
      </c>
      <c r="L23" s="996">
        <v>10688</v>
      </c>
      <c r="M23" s="996">
        <v>5724</v>
      </c>
    </row>
    <row r="24" spans="6:13" customFormat="1"/>
    <row r="25" spans="6:13" customFormat="1"/>
    <row r="26" spans="6:13" customFormat="1"/>
    <row r="27" spans="6:13" customFormat="1"/>
    <row r="28" spans="6:13" customFormat="1">
      <c r="F28" s="185"/>
    </row>
    <row r="29" spans="6:13" customFormat="1">
      <c r="F29" s="185"/>
    </row>
    <row r="30" spans="6:13" customFormat="1"/>
    <row r="32" spans="6:13" ht="12" customHeight="1"/>
    <row r="33" spans="1:16" ht="12" customHeight="1"/>
    <row r="34" spans="1:16" s="191" customFormat="1" ht="12" customHeight="1">
      <c r="D34" s="185"/>
      <c r="E34" s="185"/>
      <c r="F34" s="185"/>
      <c r="G34" s="185"/>
      <c r="H34" s="185"/>
      <c r="I34" s="185"/>
      <c r="J34" s="185"/>
      <c r="K34" s="185"/>
      <c r="L34" s="185"/>
      <c r="M34" s="185"/>
      <c r="N34" s="185"/>
      <c r="O34" s="185"/>
      <c r="P34" s="185"/>
    </row>
    <row r="35" spans="1:16" s="191" customFormat="1" ht="12" customHeight="1">
      <c r="A35" s="192"/>
      <c r="D35" s="185"/>
      <c r="E35" s="185"/>
      <c r="F35" s="185"/>
      <c r="G35" s="185"/>
      <c r="H35" s="185"/>
      <c r="I35" s="185"/>
      <c r="J35" s="185"/>
      <c r="K35" s="185"/>
      <c r="L35" s="185"/>
      <c r="M35" s="185"/>
      <c r="N35" s="185"/>
      <c r="O35" s="185"/>
      <c r="P35" s="185"/>
    </row>
    <row r="36" spans="1:16" s="191" customFormat="1" ht="12" customHeight="1">
      <c r="D36" s="185"/>
      <c r="E36" s="185"/>
      <c r="F36" s="185"/>
      <c r="G36" s="185"/>
      <c r="H36" s="185"/>
      <c r="I36" s="185"/>
      <c r="J36" s="185"/>
      <c r="K36" s="185"/>
      <c r="L36" s="185"/>
      <c r="M36" s="185"/>
      <c r="N36" s="185"/>
      <c r="O36" s="185"/>
      <c r="P36" s="185"/>
    </row>
    <row r="37" spans="1:16" s="191" customFormat="1" ht="12" customHeight="1">
      <c r="D37" s="185"/>
      <c r="E37" s="185"/>
      <c r="F37" s="185"/>
      <c r="G37" s="185"/>
      <c r="H37" s="185"/>
      <c r="I37" s="185"/>
      <c r="J37" s="185"/>
      <c r="K37" s="185"/>
      <c r="L37" s="185"/>
      <c r="M37" s="185"/>
      <c r="N37" s="185"/>
      <c r="O37" s="185"/>
      <c r="P37" s="185"/>
    </row>
    <row r="38" spans="1:16" ht="12" customHeight="1"/>
    <row r="39" spans="1:16" ht="12" customHeight="1"/>
    <row r="40" spans="1:16" ht="12" customHeight="1"/>
    <row r="41" spans="1:16" ht="12" customHeight="1"/>
    <row r="42" spans="1:16" ht="12" customHeight="1"/>
    <row r="43" spans="1:16" ht="12" customHeight="1"/>
    <row r="44" spans="1:16" ht="12" customHeight="1"/>
    <row r="45" spans="1:16" ht="12" customHeight="1"/>
  </sheetData>
  <sheetProtection formatRows="0" deleteRows="0"/>
  <mergeCells count="3">
    <mergeCell ref="D1:D11"/>
    <mergeCell ref="B2:C2"/>
    <mergeCell ref="B3:C3"/>
  </mergeCells>
  <phoneticPr fontId="3" type="noConversion"/>
  <pageMargins left="0.55118110236220474" right="0.19685039370078741" top="0.59055118110236227" bottom="0.39370078740157483" header="0.51181102362204722" footer="0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57"/>
  <sheetViews>
    <sheetView workbookViewId="0"/>
  </sheetViews>
  <sheetFormatPr baseColWidth="10" defaultColWidth="11.44140625" defaultRowHeight="13.2"/>
  <cols>
    <col min="1" max="1" width="1.6640625" style="771" customWidth="1"/>
    <col min="2" max="2" width="25.6640625" style="184" customWidth="1"/>
    <col min="3" max="3" width="15.6640625" style="184" customWidth="1"/>
    <col min="4" max="4" width="1.6640625" style="184" customWidth="1"/>
    <col min="5" max="5" width="25.6640625" style="184" customWidth="1"/>
    <col min="6" max="16384" width="11.44140625" style="184"/>
  </cols>
  <sheetData>
    <row r="2" spans="1:2">
      <c r="B2" s="771"/>
    </row>
    <row r="3" spans="1:2">
      <c r="B3" s="771"/>
    </row>
    <row r="4" spans="1:2">
      <c r="B4" s="771"/>
    </row>
    <row r="5" spans="1:2">
      <c r="B5" s="771"/>
    </row>
    <row r="6" spans="1:2">
      <c r="B6" s="771"/>
    </row>
    <row r="7" spans="1:2">
      <c r="B7" s="771"/>
    </row>
    <row r="8" spans="1:2">
      <c r="B8" s="771"/>
    </row>
    <row r="9" spans="1:2">
      <c r="B9" s="771"/>
    </row>
    <row r="10" spans="1:2">
      <c r="B10" s="771"/>
    </row>
    <row r="11" spans="1:2">
      <c r="B11" s="771"/>
    </row>
    <row r="12" spans="1:2">
      <c r="B12" s="771"/>
    </row>
    <row r="13" spans="1:2">
      <c r="B13" s="771"/>
    </row>
    <row r="14" spans="1:2">
      <c r="B14" s="771"/>
    </row>
    <row r="15" spans="1:2">
      <c r="A15" s="184"/>
      <c r="B15" s="771"/>
    </row>
    <row r="16" spans="1:2">
      <c r="A16" s="184"/>
      <c r="B16" s="771"/>
    </row>
    <row r="17" spans="1:2">
      <c r="A17" s="184"/>
      <c r="B17" s="771"/>
    </row>
    <row r="18" spans="1:2">
      <c r="B18" s="1076"/>
    </row>
    <row r="19" spans="1:2">
      <c r="B19" s="771"/>
    </row>
    <row r="20" spans="1:2">
      <c r="A20" s="772" t="s">
        <v>287</v>
      </c>
      <c r="B20" s="771"/>
    </row>
    <row r="22" spans="1:2" ht="11.1" customHeight="1">
      <c r="A22" s="184"/>
      <c r="B22" s="772" t="s">
        <v>284</v>
      </c>
    </row>
    <row r="23" spans="1:2" ht="11.1" customHeight="1">
      <c r="A23" s="184"/>
      <c r="B23" s="187" t="s">
        <v>1017</v>
      </c>
    </row>
    <row r="24" spans="1:2" ht="11.1" customHeight="1">
      <c r="A24" s="184"/>
    </row>
    <row r="25" spans="1:2" ht="11.1" customHeight="1">
      <c r="A25" s="184"/>
      <c r="B25" s="187" t="s">
        <v>1479</v>
      </c>
    </row>
    <row r="26" spans="1:2" ht="11.1" customHeight="1">
      <c r="A26" s="184"/>
      <c r="B26" s="187" t="s">
        <v>1476</v>
      </c>
    </row>
    <row r="27" spans="1:2" ht="11.1" customHeight="1">
      <c r="A27" s="184"/>
      <c r="B27" s="188"/>
    </row>
    <row r="28" spans="1:2" ht="11.1" customHeight="1">
      <c r="A28" s="184"/>
      <c r="B28" s="772" t="s">
        <v>285</v>
      </c>
    </row>
    <row r="29" spans="1:2" ht="11.1" customHeight="1">
      <c r="A29" s="184"/>
      <c r="B29" s="188" t="s">
        <v>286</v>
      </c>
    </row>
    <row r="30" spans="1:2" ht="11.1" customHeight="1">
      <c r="A30" s="184"/>
      <c r="B30" s="188" t="s">
        <v>196</v>
      </c>
    </row>
    <row r="31" spans="1:2" ht="11.1" customHeight="1">
      <c r="A31" s="184"/>
      <c r="B31" s="187" t="s">
        <v>1270</v>
      </c>
    </row>
    <row r="32" spans="1:2" ht="80.400000000000006" customHeight="1">
      <c r="A32" s="184"/>
    </row>
    <row r="33" spans="1:5" ht="10.95" customHeight="1">
      <c r="A33" s="773" t="s">
        <v>197</v>
      </c>
      <c r="B33" s="774"/>
      <c r="C33" s="774"/>
      <c r="D33" s="775" t="s">
        <v>291</v>
      </c>
      <c r="E33" s="1077"/>
    </row>
    <row r="34" spans="1:5" ht="10.95" customHeight="1">
      <c r="A34" s="774"/>
      <c r="B34" s="774"/>
      <c r="C34" s="774"/>
      <c r="D34" s="1077"/>
      <c r="E34" s="1077"/>
    </row>
    <row r="35" spans="1:5" ht="10.95" customHeight="1">
      <c r="A35" s="774"/>
      <c r="B35" s="776" t="s">
        <v>427</v>
      </c>
      <c r="C35" s="774"/>
      <c r="D35" s="1077">
        <v>0</v>
      </c>
      <c r="E35" s="1077" t="s">
        <v>198</v>
      </c>
    </row>
    <row r="36" spans="1:5" ht="10.95" customHeight="1">
      <c r="A36" s="774"/>
      <c r="B36" s="774" t="s">
        <v>358</v>
      </c>
      <c r="C36" s="774"/>
      <c r="D36" s="774"/>
      <c r="E36" s="1077" t="s">
        <v>199</v>
      </c>
    </row>
    <row r="37" spans="1:5" ht="10.95" customHeight="1">
      <c r="A37" s="774"/>
      <c r="B37" s="774" t="s">
        <v>288</v>
      </c>
      <c r="C37" s="774"/>
      <c r="D37" s="774"/>
      <c r="E37" s="1077" t="s">
        <v>293</v>
      </c>
    </row>
    <row r="38" spans="1:5" ht="10.95" customHeight="1">
      <c r="A38" s="774"/>
      <c r="B38" s="774" t="s">
        <v>289</v>
      </c>
      <c r="C38" s="774"/>
      <c r="D38" s="1077" t="s">
        <v>294</v>
      </c>
      <c r="E38" s="1077" t="s">
        <v>295</v>
      </c>
    </row>
    <row r="39" spans="1:5" ht="10.95" customHeight="1">
      <c r="A39" s="774"/>
      <c r="B39" s="774" t="s">
        <v>290</v>
      </c>
      <c r="C39" s="774"/>
      <c r="D39" s="1077" t="s">
        <v>296</v>
      </c>
      <c r="E39" s="1077" t="s">
        <v>323</v>
      </c>
    </row>
    <row r="40" spans="1:5" ht="10.95" customHeight="1">
      <c r="A40" s="774"/>
      <c r="B40" s="776"/>
      <c r="C40" s="777"/>
      <c r="D40" s="1077" t="s">
        <v>324</v>
      </c>
      <c r="E40" s="1077" t="s">
        <v>325</v>
      </c>
    </row>
    <row r="41" spans="1:5" ht="10.95" customHeight="1">
      <c r="A41" s="774"/>
      <c r="B41" s="774" t="s">
        <v>359</v>
      </c>
      <c r="C41" s="777"/>
      <c r="D41" s="1077" t="s">
        <v>326</v>
      </c>
      <c r="E41" s="1077" t="s">
        <v>327</v>
      </c>
    </row>
    <row r="42" spans="1:5" ht="10.95" customHeight="1">
      <c r="A42" s="774"/>
      <c r="B42" s="774" t="s">
        <v>360</v>
      </c>
      <c r="C42" s="777"/>
      <c r="D42" s="1077" t="s">
        <v>328</v>
      </c>
      <c r="E42" s="1077" t="s">
        <v>329</v>
      </c>
    </row>
    <row r="43" spans="1:5" ht="10.95" customHeight="1">
      <c r="A43" s="777"/>
      <c r="B43" s="778"/>
      <c r="C43" s="777"/>
      <c r="D43" s="774"/>
      <c r="E43" s="1077" t="s">
        <v>200</v>
      </c>
    </row>
    <row r="44" spans="1:5" ht="10.95" customHeight="1">
      <c r="A44" s="777"/>
      <c r="B44" s="778"/>
      <c r="C44" s="777"/>
      <c r="D44" s="1077" t="s">
        <v>330</v>
      </c>
      <c r="E44" s="1077" t="s">
        <v>331</v>
      </c>
    </row>
    <row r="45" spans="1:5" ht="10.95" customHeight="1">
      <c r="A45" s="777"/>
      <c r="B45" s="778"/>
      <c r="C45" s="777"/>
      <c r="D45" s="1077" t="s">
        <v>485</v>
      </c>
      <c r="E45" s="1077" t="s">
        <v>486</v>
      </c>
    </row>
    <row r="46" spans="1:5" ht="10.95" customHeight="1">
      <c r="A46" s="777"/>
      <c r="B46" s="778"/>
      <c r="C46" s="777"/>
      <c r="D46" s="1077" t="s">
        <v>487</v>
      </c>
      <c r="E46" s="1077" t="s">
        <v>419</v>
      </c>
    </row>
    <row r="47" spans="1:5" ht="10.95" customHeight="1">
      <c r="A47" s="777"/>
      <c r="B47" s="778"/>
      <c r="C47" s="777"/>
      <c r="D47" s="1077" t="s">
        <v>420</v>
      </c>
      <c r="E47" s="1077" t="s">
        <v>421</v>
      </c>
    </row>
    <row r="48" spans="1:5" ht="10.95" customHeight="1">
      <c r="A48" s="777"/>
      <c r="B48" s="778"/>
      <c r="C48" s="777"/>
      <c r="D48" s="774"/>
      <c r="E48" s="1077"/>
    </row>
    <row r="49" spans="1:5" ht="10.95" customHeight="1">
      <c r="A49" s="777"/>
      <c r="B49" s="778"/>
      <c r="C49" s="777"/>
      <c r="D49" s="774"/>
      <c r="E49" s="1077"/>
    </row>
    <row r="50" spans="1:5" ht="10.95" customHeight="1">
      <c r="A50" s="774"/>
      <c r="B50" s="776" t="s">
        <v>1006</v>
      </c>
      <c r="C50" s="777"/>
    </row>
    <row r="51" spans="1:5" ht="10.95" customHeight="1">
      <c r="A51" s="774"/>
      <c r="B51" s="1078" t="s">
        <v>1430</v>
      </c>
      <c r="C51" s="777"/>
    </row>
    <row r="52" spans="1:5" ht="10.95" customHeight="1">
      <c r="A52" s="774"/>
      <c r="B52" s="1078"/>
      <c r="C52" s="777"/>
    </row>
    <row r="53" spans="1:5" ht="30" customHeight="1">
      <c r="A53" s="774"/>
      <c r="B53" s="1078"/>
      <c r="C53" s="777"/>
    </row>
    <row r="54" spans="1:5" ht="18" customHeight="1">
      <c r="A54" s="184"/>
      <c r="B54" s="1084" t="s">
        <v>1474</v>
      </c>
      <c r="C54" s="1084"/>
      <c r="D54" s="1084"/>
    </row>
    <row r="55" spans="1:5" ht="18" customHeight="1">
      <c r="A55" s="777"/>
      <c r="B55" s="1084"/>
      <c r="C55" s="1084"/>
      <c r="D55" s="1084"/>
    </row>
    <row r="56" spans="1:5" ht="10.95" customHeight="1">
      <c r="A56" s="777"/>
      <c r="B56" s="1079" t="s">
        <v>1475</v>
      </c>
      <c r="C56" s="777"/>
    </row>
    <row r="57" spans="1:5" ht="10.95" customHeight="1">
      <c r="A57" s="777"/>
      <c r="C57" s="777"/>
    </row>
  </sheetData>
  <sheetProtection selectLockedCells="1"/>
  <mergeCells count="1">
    <mergeCell ref="B54:D55"/>
  </mergeCells>
  <hyperlinks>
    <hyperlink ref="B56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5"/>
  <sheetViews>
    <sheetView zoomScaleNormal="100" workbookViewId="0">
      <selection sqref="A1:B1"/>
    </sheetView>
  </sheetViews>
  <sheetFormatPr baseColWidth="10" defaultColWidth="11.5546875" defaultRowHeight="12"/>
  <cols>
    <col min="1" max="1" width="3.77734375" style="881" customWidth="1"/>
    <col min="2" max="2" width="35.77734375" style="203" customWidth="1"/>
    <col min="3" max="3" width="2.77734375" style="204" customWidth="1"/>
    <col min="4" max="4" width="2.44140625" style="891" customWidth="1"/>
    <col min="5" max="5" width="3.77734375" style="881" customWidth="1"/>
    <col min="6" max="6" width="35.77734375" style="203" customWidth="1"/>
    <col min="7" max="7" width="2.77734375" style="204" customWidth="1"/>
    <col min="8" max="8" width="9.5546875" style="203" customWidth="1"/>
    <col min="9" max="16384" width="11.5546875" style="203"/>
  </cols>
  <sheetData>
    <row r="1" spans="1:8" ht="100.2" customHeight="1">
      <c r="A1" s="1085" t="s">
        <v>422</v>
      </c>
      <c r="B1" s="1085"/>
      <c r="C1" s="691"/>
      <c r="G1" s="693"/>
      <c r="H1" s="1086" t="s">
        <v>344</v>
      </c>
    </row>
    <row r="2" spans="1:8" ht="20.55" customHeight="1">
      <c r="A2" s="882"/>
      <c r="C2" s="692" t="s">
        <v>423</v>
      </c>
      <c r="G2" s="692" t="s">
        <v>423</v>
      </c>
      <c r="H2" s="1086"/>
    </row>
    <row r="3" spans="1:8">
      <c r="A3" s="882"/>
      <c r="E3" s="882"/>
      <c r="F3" s="1058"/>
      <c r="H3" s="1086"/>
    </row>
    <row r="4" spans="1:8" ht="11.1" customHeight="1">
      <c r="A4" s="882"/>
      <c r="B4" s="779" t="s">
        <v>424</v>
      </c>
      <c r="C4" s="804">
        <v>7</v>
      </c>
      <c r="E4" s="884">
        <v>12</v>
      </c>
      <c r="F4" s="249" t="s">
        <v>571</v>
      </c>
      <c r="G4" s="246"/>
      <c r="H4" s="1086"/>
    </row>
    <row r="5" spans="1:8" ht="11.1" customHeight="1">
      <c r="A5" s="882"/>
      <c r="B5" s="690"/>
      <c r="C5" s="195"/>
      <c r="E5" s="884"/>
      <c r="F5" s="249" t="s">
        <v>261</v>
      </c>
      <c r="G5" s="244"/>
      <c r="H5" s="1086"/>
    </row>
    <row r="6" spans="1:8" ht="11.1" customHeight="1">
      <c r="A6" s="884"/>
      <c r="B6" s="247" t="s">
        <v>425</v>
      </c>
      <c r="C6" s="244"/>
      <c r="E6" s="884"/>
      <c r="F6" s="249" t="s">
        <v>576</v>
      </c>
      <c r="G6" s="244"/>
      <c r="H6" s="1086"/>
    </row>
    <row r="7" spans="1:8" ht="11.1" customHeight="1">
      <c r="A7" s="884"/>
      <c r="B7" s="1059"/>
      <c r="C7" s="244"/>
      <c r="E7" s="1013"/>
      <c r="F7" s="1060" t="s">
        <v>636</v>
      </c>
      <c r="G7" s="1014"/>
      <c r="H7" s="1086"/>
    </row>
    <row r="8" spans="1:8" ht="11.1" customHeight="1">
      <c r="A8" s="884">
        <v>1</v>
      </c>
      <c r="B8" s="249" t="s">
        <v>689</v>
      </c>
      <c r="C8" s="246"/>
      <c r="E8" s="884"/>
      <c r="F8" s="711" t="s">
        <v>258</v>
      </c>
      <c r="G8" s="244">
        <v>39</v>
      </c>
      <c r="H8" s="1086"/>
    </row>
    <row r="9" spans="1:8" ht="11.1" customHeight="1">
      <c r="A9" s="885"/>
      <c r="B9" s="1012" t="s">
        <v>688</v>
      </c>
      <c r="C9" s="244"/>
      <c r="E9" s="883"/>
      <c r="F9" s="200"/>
      <c r="H9" s="1086"/>
    </row>
    <row r="10" spans="1:8" ht="11.1" customHeight="1">
      <c r="A10" s="885"/>
      <c r="B10" s="1012" t="s">
        <v>627</v>
      </c>
      <c r="C10" s="244"/>
      <c r="E10" s="885">
        <v>13</v>
      </c>
      <c r="F10" s="249" t="s">
        <v>577</v>
      </c>
      <c r="G10" s="246"/>
      <c r="H10" s="1086"/>
    </row>
    <row r="11" spans="1:8" ht="11.1" customHeight="1">
      <c r="A11" s="885"/>
      <c r="B11" s="711" t="s">
        <v>258</v>
      </c>
      <c r="C11" s="244">
        <v>13</v>
      </c>
      <c r="E11" s="885"/>
      <c r="F11" s="1060" t="s">
        <v>1339</v>
      </c>
      <c r="G11" s="244"/>
      <c r="H11" s="1086"/>
    </row>
    <row r="12" spans="1:8" ht="11.1" customHeight="1">
      <c r="A12" s="883"/>
      <c r="B12" s="202"/>
      <c r="C12" s="195"/>
      <c r="E12" s="885"/>
      <c r="F12" s="249" t="s">
        <v>637</v>
      </c>
      <c r="G12" s="244"/>
      <c r="H12" s="1086"/>
    </row>
    <row r="13" spans="1:8" ht="11.1" customHeight="1">
      <c r="A13" s="886">
        <v>2</v>
      </c>
      <c r="B13" s="744" t="s">
        <v>1240</v>
      </c>
      <c r="C13" s="743"/>
      <c r="E13" s="1013"/>
      <c r="F13" s="1012" t="s">
        <v>578</v>
      </c>
      <c r="G13" s="1014"/>
      <c r="H13" s="1086"/>
    </row>
    <row r="14" spans="1:8" ht="11.1" customHeight="1">
      <c r="A14" s="886"/>
      <c r="B14" s="744" t="s">
        <v>572</v>
      </c>
      <c r="C14" s="743"/>
      <c r="E14" s="885"/>
      <c r="F14" s="711" t="s">
        <v>480</v>
      </c>
      <c r="G14" s="244">
        <v>42</v>
      </c>
      <c r="H14" s="1086"/>
    </row>
    <row r="15" spans="1:8" ht="11.1" customHeight="1">
      <c r="A15" s="886"/>
      <c r="B15" s="744" t="s">
        <v>479</v>
      </c>
      <c r="C15" s="743"/>
      <c r="E15" s="883"/>
      <c r="F15" s="201"/>
      <c r="G15" s="195"/>
      <c r="H15" s="199"/>
    </row>
    <row r="16" spans="1:8" ht="11.1" customHeight="1">
      <c r="A16" s="886"/>
      <c r="B16" s="744" t="s">
        <v>628</v>
      </c>
      <c r="C16" s="743"/>
      <c r="E16" s="885">
        <v>14</v>
      </c>
      <c r="F16" s="721" t="s">
        <v>579</v>
      </c>
      <c r="G16" s="244"/>
      <c r="H16" s="199"/>
    </row>
    <row r="17" spans="1:8" ht="11.1" customHeight="1">
      <c r="A17" s="886"/>
      <c r="B17" s="746" t="s">
        <v>480</v>
      </c>
      <c r="C17" s="743">
        <v>19</v>
      </c>
      <c r="E17" s="885"/>
      <c r="F17" s="249" t="s">
        <v>580</v>
      </c>
      <c r="G17" s="246"/>
      <c r="H17" s="199"/>
    </row>
    <row r="18" spans="1:8" ht="11.1" customHeight="1">
      <c r="A18" s="882"/>
      <c r="B18" s="202"/>
      <c r="E18" s="885"/>
      <c r="F18" s="249" t="s">
        <v>581</v>
      </c>
      <c r="G18" s="246"/>
      <c r="H18" s="199"/>
    </row>
    <row r="19" spans="1:8" ht="11.1" customHeight="1">
      <c r="A19" s="886">
        <v>3</v>
      </c>
      <c r="B19" s="744" t="s">
        <v>571</v>
      </c>
      <c r="C19" s="743"/>
      <c r="E19" s="885"/>
      <c r="F19" s="249" t="s">
        <v>638</v>
      </c>
      <c r="G19" s="246"/>
      <c r="H19" s="199"/>
    </row>
    <row r="20" spans="1:8" ht="11.1" customHeight="1">
      <c r="A20" s="886"/>
      <c r="B20" s="744" t="s">
        <v>261</v>
      </c>
      <c r="C20" s="745"/>
      <c r="E20" s="885"/>
      <c r="F20" s="248" t="s">
        <v>582</v>
      </c>
      <c r="G20" s="246">
        <v>42</v>
      </c>
      <c r="H20" s="199"/>
    </row>
    <row r="21" spans="1:8" ht="11.1" customHeight="1">
      <c r="A21" s="886"/>
      <c r="B21" s="744" t="s">
        <v>573</v>
      </c>
      <c r="C21" s="745"/>
      <c r="F21" s="1058"/>
      <c r="H21" s="199"/>
    </row>
    <row r="22" spans="1:8" ht="11.1" customHeight="1">
      <c r="A22" s="886"/>
      <c r="B22" s="744" t="s">
        <v>629</v>
      </c>
      <c r="C22" s="745"/>
      <c r="E22" s="884">
        <v>15</v>
      </c>
      <c r="F22" s="790" t="s">
        <v>1141</v>
      </c>
      <c r="G22" s="246"/>
      <c r="H22" s="199"/>
    </row>
    <row r="23" spans="1:8" ht="11.1" customHeight="1">
      <c r="A23" s="886"/>
      <c r="B23" s="746" t="s">
        <v>258</v>
      </c>
      <c r="C23" s="745">
        <v>19</v>
      </c>
      <c r="E23" s="1036"/>
      <c r="F23" s="790" t="s">
        <v>572</v>
      </c>
      <c r="G23" s="246"/>
      <c r="H23" s="199"/>
    </row>
    <row r="24" spans="1:8" ht="11.1" customHeight="1">
      <c r="A24" s="882"/>
      <c r="B24" s="202"/>
      <c r="C24" s="195"/>
      <c r="E24" s="884"/>
      <c r="F24" s="790" t="s">
        <v>639</v>
      </c>
      <c r="G24" s="246"/>
      <c r="H24" s="199"/>
    </row>
    <row r="25" spans="1:8" ht="11.1" customHeight="1">
      <c r="A25" s="884">
        <v>4</v>
      </c>
      <c r="B25" s="249" t="s">
        <v>484</v>
      </c>
      <c r="C25" s="246"/>
      <c r="E25" s="884"/>
      <c r="F25" s="711" t="s">
        <v>1142</v>
      </c>
      <c r="G25" s="246">
        <v>49</v>
      </c>
      <c r="H25" s="199"/>
    </row>
    <row r="26" spans="1:8" ht="11.1" customHeight="1">
      <c r="A26" s="884"/>
      <c r="B26" s="249" t="s">
        <v>630</v>
      </c>
      <c r="C26" s="246"/>
      <c r="E26" s="883"/>
      <c r="F26" s="197"/>
      <c r="G26" s="195"/>
      <c r="H26" s="199"/>
    </row>
    <row r="27" spans="1:8" ht="11.1" customHeight="1">
      <c r="A27" s="884"/>
      <c r="B27" s="248" t="s">
        <v>259</v>
      </c>
      <c r="C27" s="246">
        <v>24</v>
      </c>
      <c r="E27" s="886">
        <v>16</v>
      </c>
      <c r="F27" s="864" t="s">
        <v>584</v>
      </c>
      <c r="G27" s="743"/>
      <c r="H27" s="199"/>
    </row>
    <row r="28" spans="1:8" ht="11.1" customHeight="1">
      <c r="A28" s="882"/>
      <c r="B28" s="200"/>
      <c r="E28" s="886"/>
      <c r="F28" s="865" t="s">
        <v>585</v>
      </c>
      <c r="G28" s="743"/>
    </row>
    <row r="29" spans="1:8" ht="11.1" customHeight="1">
      <c r="A29" s="886">
        <v>5</v>
      </c>
      <c r="B29" s="744" t="s">
        <v>399</v>
      </c>
      <c r="C29" s="862"/>
      <c r="E29" s="886"/>
      <c r="F29" s="1060" t="s">
        <v>640</v>
      </c>
      <c r="G29" s="1014"/>
    </row>
    <row r="30" spans="1:8" ht="11.1" customHeight="1">
      <c r="A30" s="886"/>
      <c r="B30" s="746" t="s">
        <v>631</v>
      </c>
      <c r="C30" s="743">
        <v>24</v>
      </c>
      <c r="E30" s="1013"/>
      <c r="F30" s="863" t="s">
        <v>583</v>
      </c>
      <c r="G30" s="804">
        <v>62</v>
      </c>
    </row>
    <row r="31" spans="1:8" ht="11.1" customHeight="1">
      <c r="A31" s="882"/>
      <c r="B31" s="202"/>
      <c r="F31" s="1058"/>
    </row>
    <row r="32" spans="1:8" ht="11.1" customHeight="1">
      <c r="A32" s="884">
        <v>6</v>
      </c>
      <c r="B32" s="249" t="s">
        <v>1412</v>
      </c>
      <c r="C32" s="246"/>
      <c r="E32" s="886">
        <v>17</v>
      </c>
      <c r="F32" s="864" t="s">
        <v>586</v>
      </c>
      <c r="G32" s="804"/>
    </row>
    <row r="33" spans="1:11" ht="11.1" customHeight="1">
      <c r="A33" s="884"/>
      <c r="B33" s="249" t="s">
        <v>260</v>
      </c>
      <c r="C33" s="244"/>
      <c r="E33" s="1037"/>
      <c r="F33" s="864" t="s">
        <v>641</v>
      </c>
      <c r="G33" s="743"/>
    </row>
    <row r="34" spans="1:11" ht="11.1" customHeight="1">
      <c r="A34" s="884"/>
      <c r="B34" s="248" t="s">
        <v>632</v>
      </c>
      <c r="C34" s="244">
        <v>26</v>
      </c>
      <c r="E34" s="886"/>
      <c r="F34" s="746" t="s">
        <v>587</v>
      </c>
      <c r="G34" s="804">
        <v>66</v>
      </c>
    </row>
    <row r="35" spans="1:11" ht="11.1" customHeight="1">
      <c r="A35" s="882"/>
      <c r="B35" s="202"/>
      <c r="C35" s="195"/>
    </row>
    <row r="36" spans="1:11" ht="11.1" customHeight="1">
      <c r="A36" s="884">
        <v>7</v>
      </c>
      <c r="B36" s="249" t="s">
        <v>1413</v>
      </c>
      <c r="C36" s="246"/>
    </row>
    <row r="37" spans="1:11" ht="11.1" customHeight="1">
      <c r="A37" s="884"/>
      <c r="B37" s="249" t="s">
        <v>260</v>
      </c>
      <c r="C37" s="244"/>
    </row>
    <row r="38" spans="1:11" ht="11.1" customHeight="1">
      <c r="A38" s="884"/>
      <c r="B38" s="248" t="s">
        <v>632</v>
      </c>
      <c r="C38" s="244">
        <v>26</v>
      </c>
      <c r="K38" s="196"/>
    </row>
    <row r="39" spans="1:11" ht="11.1" customHeight="1">
      <c r="A39" s="882"/>
      <c r="B39" s="202"/>
      <c r="C39" s="195"/>
    </row>
    <row r="40" spans="1:11" ht="11.1" customHeight="1">
      <c r="A40" s="1038">
        <v>8</v>
      </c>
      <c r="B40" s="249" t="s">
        <v>574</v>
      </c>
      <c r="C40" s="246"/>
    </row>
    <row r="41" spans="1:11" ht="11.1" customHeight="1">
      <c r="A41" s="884"/>
      <c r="B41" s="1012" t="s">
        <v>575</v>
      </c>
      <c r="C41" s="244"/>
    </row>
    <row r="42" spans="1:11" ht="11.1" customHeight="1">
      <c r="A42" s="884"/>
      <c r="B42" s="248" t="s">
        <v>633</v>
      </c>
      <c r="C42" s="244">
        <v>30</v>
      </c>
    </row>
    <row r="43" spans="1:11" ht="11.1" customHeight="1">
      <c r="A43" s="882"/>
      <c r="B43" s="202"/>
      <c r="C43" s="195"/>
      <c r="K43" s="196"/>
    </row>
    <row r="44" spans="1:11" ht="11.1" customHeight="1">
      <c r="A44" s="884">
        <v>9</v>
      </c>
      <c r="B44" s="1012" t="s">
        <v>687</v>
      </c>
      <c r="C44" s="246"/>
      <c r="F44" s="245" t="s">
        <v>426</v>
      </c>
    </row>
    <row r="45" spans="1:11" ht="11.1" customHeight="1">
      <c r="A45" s="884"/>
      <c r="B45" s="1012" t="s">
        <v>688</v>
      </c>
      <c r="C45" s="244"/>
      <c r="F45" s="722"/>
    </row>
    <row r="46" spans="1:11" ht="11.1" customHeight="1">
      <c r="A46" s="884"/>
      <c r="B46" s="710" t="s">
        <v>1071</v>
      </c>
      <c r="C46" s="244"/>
      <c r="E46" s="883"/>
      <c r="F46" s="255" t="s">
        <v>1286</v>
      </c>
      <c r="G46" s="195"/>
      <c r="K46" s="196"/>
    </row>
    <row r="47" spans="1:11" ht="11.1" customHeight="1">
      <c r="A47" s="884"/>
      <c r="B47" s="711" t="s">
        <v>634</v>
      </c>
      <c r="C47" s="244">
        <v>33</v>
      </c>
      <c r="E47" s="883"/>
      <c r="F47" s="790"/>
      <c r="G47" s="195"/>
    </row>
    <row r="48" spans="1:11" ht="11.1" customHeight="1">
      <c r="A48" s="882"/>
      <c r="B48" s="1058"/>
      <c r="C48" s="194"/>
      <c r="E48" s="1039">
        <v>1</v>
      </c>
      <c r="F48" s="721" t="s">
        <v>454</v>
      </c>
      <c r="G48" s="244"/>
    </row>
    <row r="49" spans="1:11" ht="11.1" customHeight="1">
      <c r="A49" s="886">
        <v>10</v>
      </c>
      <c r="B49" s="744" t="s">
        <v>1138</v>
      </c>
      <c r="C49" s="862"/>
      <c r="E49" s="1039"/>
      <c r="F49" s="721" t="s">
        <v>262</v>
      </c>
      <c r="G49" s="244"/>
      <c r="K49" s="196"/>
    </row>
    <row r="50" spans="1:11" ht="11.1" customHeight="1">
      <c r="A50" s="886"/>
      <c r="B50" s="1032" t="s">
        <v>1139</v>
      </c>
      <c r="C50" s="1040"/>
      <c r="E50" s="1036"/>
      <c r="F50" s="790"/>
      <c r="G50" s="246"/>
    </row>
    <row r="51" spans="1:11" ht="11.1" customHeight="1">
      <c r="A51" s="886"/>
      <c r="B51" s="1032" t="s">
        <v>1140</v>
      </c>
      <c r="C51" s="1040"/>
      <c r="E51" s="1041" t="s">
        <v>1288</v>
      </c>
      <c r="F51" s="721" t="s">
        <v>1143</v>
      </c>
      <c r="G51" s="244"/>
    </row>
    <row r="52" spans="1:11" ht="11.1" customHeight="1">
      <c r="A52" s="886"/>
      <c r="B52" s="863" t="s">
        <v>1070</v>
      </c>
      <c r="C52" s="745">
        <v>33</v>
      </c>
      <c r="E52" s="1041"/>
      <c r="F52" s="722" t="s">
        <v>1145</v>
      </c>
      <c r="G52" s="244"/>
    </row>
    <row r="53" spans="1:11" ht="11.1" customHeight="1">
      <c r="A53" s="882"/>
      <c r="B53" s="202"/>
      <c r="C53" s="195"/>
      <c r="E53" s="1039"/>
      <c r="F53" s="722" t="s">
        <v>642</v>
      </c>
      <c r="K53" s="196"/>
    </row>
    <row r="54" spans="1:11" ht="11.1" customHeight="1">
      <c r="A54" s="884">
        <v>11</v>
      </c>
      <c r="B54" s="249" t="s">
        <v>1240</v>
      </c>
      <c r="C54" s="246"/>
      <c r="E54" s="889"/>
      <c r="F54" s="711" t="s">
        <v>1144</v>
      </c>
      <c r="G54" s="244">
        <v>14</v>
      </c>
    </row>
    <row r="55" spans="1:11" ht="11.1" customHeight="1">
      <c r="A55" s="884"/>
      <c r="B55" s="249" t="s">
        <v>572</v>
      </c>
      <c r="C55" s="246"/>
      <c r="F55" s="1058"/>
    </row>
    <row r="56" spans="1:11" ht="11.1" customHeight="1">
      <c r="A56" s="884"/>
      <c r="B56" s="249" t="s">
        <v>479</v>
      </c>
      <c r="C56" s="246"/>
      <c r="E56" s="1041" t="s">
        <v>1289</v>
      </c>
      <c r="F56" s="249" t="s">
        <v>275</v>
      </c>
      <c r="G56" s="244"/>
    </row>
    <row r="57" spans="1:11" ht="11.1" customHeight="1">
      <c r="A57" s="884"/>
      <c r="B57" s="1012" t="s">
        <v>635</v>
      </c>
      <c r="C57" s="246"/>
      <c r="E57" s="1041"/>
      <c r="F57" s="721" t="s">
        <v>643</v>
      </c>
      <c r="G57" s="244"/>
    </row>
    <row r="58" spans="1:11" ht="11.1" customHeight="1">
      <c r="A58" s="884"/>
      <c r="B58" s="248" t="s">
        <v>480</v>
      </c>
      <c r="C58" s="246">
        <v>39</v>
      </c>
      <c r="E58" s="1041"/>
      <c r="F58" s="248" t="s">
        <v>1315</v>
      </c>
      <c r="G58" s="244">
        <v>17</v>
      </c>
      <c r="K58" s="196"/>
    </row>
    <row r="59" spans="1:11" ht="37.950000000000003" customHeight="1">
      <c r="A59" s="882"/>
      <c r="B59" s="202"/>
      <c r="C59" s="195"/>
    </row>
    <row r="60" spans="1:11" ht="20.55" customHeight="1">
      <c r="A60" s="882"/>
      <c r="C60" s="692" t="s">
        <v>423</v>
      </c>
      <c r="G60" s="692" t="s">
        <v>423</v>
      </c>
      <c r="H60" s="199"/>
    </row>
    <row r="61" spans="1:11">
      <c r="B61" s="254" t="s">
        <v>1286</v>
      </c>
    </row>
    <row r="62" spans="1:11">
      <c r="B62" s="1058"/>
      <c r="E62" s="890"/>
      <c r="F62" s="1058"/>
      <c r="K62" s="196"/>
    </row>
    <row r="63" spans="1:11" ht="11.1" customHeight="1">
      <c r="A63" s="1041" t="s">
        <v>1290</v>
      </c>
      <c r="B63" s="249" t="s">
        <v>801</v>
      </c>
      <c r="C63" s="244"/>
      <c r="E63" s="1041" t="s">
        <v>319</v>
      </c>
      <c r="F63" s="721" t="s">
        <v>1317</v>
      </c>
      <c r="G63" s="246"/>
    </row>
    <row r="64" spans="1:11" ht="11.1" customHeight="1">
      <c r="A64" s="1041"/>
      <c r="B64" s="721" t="s">
        <v>1045</v>
      </c>
      <c r="C64" s="244"/>
      <c r="E64" s="1041"/>
      <c r="F64" s="248" t="s">
        <v>1237</v>
      </c>
      <c r="G64" s="246">
        <v>41</v>
      </c>
    </row>
    <row r="65" spans="1:11" ht="11.1" customHeight="1">
      <c r="A65" s="1041"/>
      <c r="B65" s="722" t="s">
        <v>644</v>
      </c>
      <c r="C65" s="244"/>
      <c r="E65" s="888"/>
      <c r="F65" s="1058"/>
    </row>
    <row r="66" spans="1:11" ht="11.1" customHeight="1">
      <c r="A66" s="1039"/>
      <c r="B66" s="721" t="s">
        <v>1315</v>
      </c>
      <c r="C66" s="244"/>
      <c r="E66" s="1041" t="s">
        <v>320</v>
      </c>
      <c r="F66" s="790" t="s">
        <v>1317</v>
      </c>
      <c r="G66" s="246"/>
    </row>
    <row r="67" spans="1:11" ht="11.1" customHeight="1">
      <c r="A67" s="1041"/>
      <c r="B67" s="711" t="s">
        <v>938</v>
      </c>
      <c r="C67" s="244">
        <v>18</v>
      </c>
      <c r="E67" s="1036"/>
      <c r="F67" s="248" t="s">
        <v>1238</v>
      </c>
      <c r="G67" s="246">
        <v>43</v>
      </c>
      <c r="K67" s="196"/>
    </row>
    <row r="68" spans="1:11" ht="11.1" customHeight="1">
      <c r="A68" s="888"/>
      <c r="B68" s="1058"/>
      <c r="F68" s="1058"/>
    </row>
    <row r="69" spans="1:11" ht="11.1" customHeight="1">
      <c r="A69" s="1041" t="s">
        <v>1291</v>
      </c>
      <c r="B69" s="722" t="s">
        <v>588</v>
      </c>
      <c r="C69" s="244"/>
      <c r="E69" s="1042" t="s">
        <v>321</v>
      </c>
      <c r="F69" s="865" t="s">
        <v>1317</v>
      </c>
      <c r="G69" s="743"/>
    </row>
    <row r="70" spans="1:11" ht="11.1" customHeight="1">
      <c r="A70" s="1039"/>
      <c r="B70" s="722" t="s">
        <v>589</v>
      </c>
      <c r="C70" s="244"/>
      <c r="E70" s="1016"/>
      <c r="F70" s="865" t="s">
        <v>98</v>
      </c>
      <c r="G70" s="1017"/>
    </row>
    <row r="71" spans="1:11" ht="11.1" customHeight="1">
      <c r="B71" s="721" t="s">
        <v>645</v>
      </c>
      <c r="E71" s="746"/>
      <c r="F71" s="746" t="s">
        <v>97</v>
      </c>
      <c r="G71" s="743">
        <v>44</v>
      </c>
    </row>
    <row r="72" spans="1:11" ht="11.1" customHeight="1">
      <c r="A72" s="1041"/>
      <c r="B72" s="248" t="s">
        <v>1257</v>
      </c>
      <c r="C72" s="244">
        <v>20</v>
      </c>
      <c r="E72" s="888"/>
      <c r="F72" s="1058"/>
      <c r="K72" s="196"/>
    </row>
    <row r="73" spans="1:11" ht="11.1" customHeight="1">
      <c r="A73" s="889"/>
      <c r="B73" s="197"/>
      <c r="C73" s="195"/>
      <c r="E73" s="1041" t="s">
        <v>241</v>
      </c>
      <c r="F73" s="790" t="s">
        <v>99</v>
      </c>
      <c r="G73" s="246"/>
    </row>
    <row r="74" spans="1:11" ht="11.1" customHeight="1">
      <c r="A74" s="1041" t="s">
        <v>1292</v>
      </c>
      <c r="B74" s="722" t="s">
        <v>590</v>
      </c>
      <c r="C74" s="244"/>
      <c r="E74" s="1036"/>
      <c r="F74" s="710" t="s">
        <v>100</v>
      </c>
      <c r="G74" s="246"/>
    </row>
    <row r="75" spans="1:11" ht="11.1" customHeight="1">
      <c r="A75" s="1041"/>
      <c r="B75" s="721" t="s">
        <v>648</v>
      </c>
      <c r="C75" s="244"/>
      <c r="E75" s="1036"/>
      <c r="F75" s="248" t="s">
        <v>267</v>
      </c>
      <c r="G75" s="246">
        <v>45</v>
      </c>
    </row>
    <row r="76" spans="1:11" ht="11.1" customHeight="1">
      <c r="B76" s="721" t="s">
        <v>649</v>
      </c>
      <c r="E76" s="888"/>
      <c r="F76" s="1058"/>
    </row>
    <row r="77" spans="1:11" ht="11.1" customHeight="1">
      <c r="A77" s="1039"/>
      <c r="B77" s="248" t="s">
        <v>591</v>
      </c>
      <c r="C77" s="244">
        <v>22</v>
      </c>
      <c r="E77" s="1041" t="s">
        <v>232</v>
      </c>
      <c r="F77" s="710" t="s">
        <v>83</v>
      </c>
      <c r="G77" s="246"/>
    </row>
    <row r="78" spans="1:11" ht="11.1" customHeight="1">
      <c r="A78" s="889"/>
      <c r="B78" s="197"/>
      <c r="C78" s="195"/>
      <c r="E78" s="1036"/>
      <c r="F78" s="710" t="s">
        <v>799</v>
      </c>
      <c r="G78" s="246"/>
    </row>
    <row r="79" spans="1:11" ht="11.1" customHeight="1">
      <c r="A79" s="1041" t="s">
        <v>1293</v>
      </c>
      <c r="B79" s="722" t="s">
        <v>460</v>
      </c>
      <c r="C79" s="244"/>
      <c r="E79" s="1036"/>
      <c r="F79" s="248" t="s">
        <v>896</v>
      </c>
      <c r="G79" s="246">
        <v>46</v>
      </c>
    </row>
    <row r="80" spans="1:11" ht="11.1" customHeight="1">
      <c r="A80" s="1043"/>
      <c r="B80" s="721" t="s">
        <v>646</v>
      </c>
      <c r="C80" s="244"/>
      <c r="E80" s="888"/>
      <c r="F80" s="1058"/>
    </row>
    <row r="81" spans="1:7" ht="11.1" customHeight="1">
      <c r="A81" s="1043"/>
      <c r="B81" s="248" t="s">
        <v>211</v>
      </c>
      <c r="C81" s="244">
        <v>25</v>
      </c>
      <c r="E81" s="1041" t="s">
        <v>84</v>
      </c>
      <c r="F81" s="790" t="s">
        <v>101</v>
      </c>
      <c r="G81" s="246"/>
    </row>
    <row r="82" spans="1:7" ht="11.1" customHeight="1">
      <c r="A82" s="882"/>
      <c r="B82" s="790"/>
      <c r="E82" s="884"/>
      <c r="F82" s="710" t="s">
        <v>102</v>
      </c>
      <c r="G82" s="246"/>
    </row>
    <row r="83" spans="1:7" ht="11.1" customHeight="1">
      <c r="A83" s="1041" t="s">
        <v>1294</v>
      </c>
      <c r="B83" s="722" t="s">
        <v>1310</v>
      </c>
      <c r="C83" s="244"/>
      <c r="E83" s="884"/>
      <c r="F83" s="710" t="s">
        <v>103</v>
      </c>
      <c r="G83" s="246"/>
    </row>
    <row r="84" spans="1:7" ht="11.1" customHeight="1">
      <c r="A84" s="1041"/>
      <c r="B84" s="721" t="s">
        <v>1311</v>
      </c>
      <c r="C84" s="244"/>
      <c r="E84" s="884"/>
      <c r="F84" s="248" t="s">
        <v>896</v>
      </c>
      <c r="G84" s="246">
        <v>47</v>
      </c>
    </row>
    <row r="85" spans="1:7" ht="11.1" customHeight="1">
      <c r="A85" s="1041"/>
      <c r="B85" s="721" t="s">
        <v>647</v>
      </c>
      <c r="C85" s="244"/>
    </row>
    <row r="86" spans="1:7" ht="11.1" customHeight="1">
      <c r="A86" s="1036"/>
      <c r="B86" s="248" t="s">
        <v>1312</v>
      </c>
      <c r="C86" s="244">
        <v>27</v>
      </c>
    </row>
    <row r="87" spans="1:7" ht="11.1" customHeight="1">
      <c r="A87" s="888"/>
      <c r="B87" s="1058"/>
    </row>
    <row r="88" spans="1:7" ht="11.1" customHeight="1">
      <c r="A88" s="1041" t="s">
        <v>1295</v>
      </c>
      <c r="B88" s="721" t="s">
        <v>1313</v>
      </c>
      <c r="C88" s="244"/>
    </row>
    <row r="89" spans="1:7" ht="11.1" customHeight="1">
      <c r="A89" s="1041"/>
      <c r="B89" s="721" t="s">
        <v>1314</v>
      </c>
      <c r="C89" s="244"/>
      <c r="F89" s="944" t="s">
        <v>655</v>
      </c>
    </row>
    <row r="90" spans="1:7" ht="11.1" customHeight="1">
      <c r="A90" s="1041"/>
      <c r="B90" s="722" t="s">
        <v>650</v>
      </c>
      <c r="C90" s="244"/>
      <c r="F90" s="1061"/>
    </row>
    <row r="91" spans="1:7" ht="11.1" customHeight="1">
      <c r="A91" s="1041"/>
      <c r="B91" s="248" t="s">
        <v>651</v>
      </c>
      <c r="C91" s="244">
        <v>29</v>
      </c>
      <c r="E91" s="1036">
        <v>3</v>
      </c>
      <c r="F91" s="710" t="s">
        <v>68</v>
      </c>
      <c r="G91" s="247"/>
    </row>
    <row r="92" spans="1:7" ht="11.1" customHeight="1">
      <c r="A92" s="889"/>
      <c r="B92" s="202"/>
      <c r="C92" s="195"/>
      <c r="E92" s="1036"/>
      <c r="F92" s="710" t="s">
        <v>656</v>
      </c>
      <c r="G92" s="247"/>
    </row>
    <row r="93" spans="1:7" ht="11.1" customHeight="1">
      <c r="A93" s="1041" t="s">
        <v>1296</v>
      </c>
      <c r="B93" s="722" t="s">
        <v>1146</v>
      </c>
      <c r="C93" s="244"/>
      <c r="E93" s="884"/>
      <c r="F93" s="790"/>
      <c r="G93" s="247"/>
    </row>
    <row r="94" spans="1:7" ht="11.1" customHeight="1">
      <c r="A94" s="1039"/>
      <c r="B94" s="722" t="s">
        <v>652</v>
      </c>
      <c r="C94" s="244"/>
      <c r="E94" s="1044" t="s">
        <v>1046</v>
      </c>
      <c r="F94" s="710" t="s">
        <v>398</v>
      </c>
      <c r="G94" s="247"/>
    </row>
    <row r="95" spans="1:7" ht="11.1" customHeight="1">
      <c r="A95" s="1039"/>
      <c r="B95" s="711" t="s">
        <v>651</v>
      </c>
      <c r="C95" s="244">
        <v>32</v>
      </c>
      <c r="E95" s="1044"/>
      <c r="F95" s="790" t="s">
        <v>927</v>
      </c>
      <c r="G95" s="247"/>
    </row>
    <row r="96" spans="1:7" ht="11.1" customHeight="1">
      <c r="A96" s="890"/>
      <c r="B96" s="197"/>
      <c r="C96" s="195"/>
      <c r="E96" s="1036"/>
      <c r="F96" s="711" t="s">
        <v>1432</v>
      </c>
      <c r="G96" s="247">
        <v>50</v>
      </c>
    </row>
    <row r="97" spans="1:7" ht="11.1" customHeight="1">
      <c r="A97" s="1041" t="s">
        <v>243</v>
      </c>
      <c r="B97" s="722" t="s">
        <v>1316</v>
      </c>
      <c r="C97" s="244"/>
      <c r="E97" s="889"/>
      <c r="F97" s="1058"/>
      <c r="G97" s="195"/>
    </row>
    <row r="98" spans="1:7" ht="11.1" customHeight="1">
      <c r="A98" s="885"/>
      <c r="B98" s="721" t="s">
        <v>171</v>
      </c>
      <c r="C98" s="244"/>
      <c r="E98" s="1044" t="s">
        <v>1415</v>
      </c>
      <c r="F98" s="710" t="s">
        <v>169</v>
      </c>
      <c r="G98" s="247"/>
    </row>
    <row r="99" spans="1:7" ht="11.1" customHeight="1">
      <c r="A99" s="885"/>
      <c r="B99" s="722" t="s">
        <v>645</v>
      </c>
      <c r="C99" s="244"/>
      <c r="E99" s="1044"/>
      <c r="F99" s="248" t="s">
        <v>1433</v>
      </c>
      <c r="G99" s="247">
        <v>51</v>
      </c>
    </row>
    <row r="100" spans="1:7" ht="11.1" customHeight="1">
      <c r="A100" s="885"/>
      <c r="B100" s="248" t="s">
        <v>1257</v>
      </c>
      <c r="C100" s="244">
        <v>34</v>
      </c>
      <c r="E100" s="726"/>
      <c r="F100" s="1045" t="s">
        <v>1209</v>
      </c>
    </row>
    <row r="101" spans="1:7" ht="11.1" customHeight="1">
      <c r="E101" s="896" t="s">
        <v>1416</v>
      </c>
      <c r="F101" s="746" t="s">
        <v>455</v>
      </c>
      <c r="G101" s="804">
        <v>53</v>
      </c>
    </row>
    <row r="102" spans="1:7" ht="11.1" customHeight="1">
      <c r="E102" s="726"/>
      <c r="F102" s="1045"/>
      <c r="G102" s="1046"/>
    </row>
    <row r="103" spans="1:7" ht="11.1" customHeight="1">
      <c r="E103" s="896" t="s">
        <v>1417</v>
      </c>
      <c r="F103" s="865" t="s">
        <v>1418</v>
      </c>
      <c r="G103" s="804"/>
    </row>
    <row r="104" spans="1:7" ht="11.1" customHeight="1">
      <c r="E104" s="895"/>
      <c r="F104" s="746" t="s">
        <v>797</v>
      </c>
      <c r="G104" s="804">
        <v>54</v>
      </c>
    </row>
    <row r="105" spans="1:7" ht="11.1" customHeight="1">
      <c r="A105" s="883"/>
      <c r="B105" s="254" t="s">
        <v>400</v>
      </c>
      <c r="C105" s="195"/>
      <c r="E105" s="726"/>
      <c r="F105" s="1045"/>
    </row>
    <row r="106" spans="1:7" ht="11.1" customHeight="1">
      <c r="A106" s="883"/>
      <c r="B106" s="694"/>
      <c r="C106" s="195"/>
      <c r="E106" s="896" t="s">
        <v>1419</v>
      </c>
      <c r="F106" s="865" t="s">
        <v>1420</v>
      </c>
      <c r="G106" s="804"/>
    </row>
    <row r="107" spans="1:7" ht="11.1" customHeight="1">
      <c r="A107" s="1039">
        <v>2</v>
      </c>
      <c r="B107" s="722" t="s">
        <v>1287</v>
      </c>
      <c r="C107" s="244"/>
      <c r="E107" s="896"/>
      <c r="F107" s="864" t="s">
        <v>463</v>
      </c>
      <c r="G107" s="804"/>
    </row>
    <row r="108" spans="1:7" ht="11.1" customHeight="1">
      <c r="A108" s="1039"/>
      <c r="B108" s="721" t="s">
        <v>262</v>
      </c>
      <c r="C108" s="244"/>
      <c r="E108" s="954"/>
      <c r="F108" s="865" t="s">
        <v>567</v>
      </c>
      <c r="G108" s="743"/>
    </row>
    <row r="109" spans="1:7" ht="11.1" customHeight="1">
      <c r="A109" s="1039"/>
      <c r="B109" s="721" t="s">
        <v>653</v>
      </c>
      <c r="C109" s="244"/>
      <c r="E109" s="954"/>
      <c r="F109" s="865" t="s">
        <v>568</v>
      </c>
      <c r="G109" s="743"/>
    </row>
    <row r="110" spans="1:7" ht="11.1" customHeight="1">
      <c r="A110" s="1039"/>
      <c r="B110" s="722"/>
      <c r="C110" s="244"/>
      <c r="E110" s="895"/>
      <c r="F110" s="1025" t="s">
        <v>569</v>
      </c>
      <c r="G110" s="804">
        <v>55</v>
      </c>
    </row>
    <row r="111" spans="1:7" ht="11.1" customHeight="1">
      <c r="A111" s="1041" t="s">
        <v>401</v>
      </c>
      <c r="B111" s="722" t="s">
        <v>1143</v>
      </c>
      <c r="C111" s="244"/>
      <c r="E111" s="887"/>
      <c r="F111" s="1058"/>
    </row>
    <row r="112" spans="1:7" ht="11.1" customHeight="1">
      <c r="A112" s="1039"/>
      <c r="B112" s="722" t="s">
        <v>928</v>
      </c>
      <c r="C112" s="244"/>
      <c r="E112" s="1026" t="s">
        <v>1421</v>
      </c>
      <c r="F112" s="865" t="s">
        <v>2</v>
      </c>
      <c r="G112" s="1024"/>
    </row>
    <row r="113" spans="1:8" ht="11.1" customHeight="1">
      <c r="A113" s="1039"/>
      <c r="B113" s="722" t="s">
        <v>929</v>
      </c>
      <c r="C113" s="244"/>
      <c r="E113" s="1026"/>
      <c r="F113" s="864" t="s">
        <v>700</v>
      </c>
      <c r="G113" s="1024"/>
    </row>
    <row r="114" spans="1:8" ht="11.1" customHeight="1">
      <c r="B114" s="722" t="s">
        <v>654</v>
      </c>
      <c r="C114" s="244"/>
      <c r="E114" s="1026"/>
      <c r="F114" s="746" t="s">
        <v>701</v>
      </c>
      <c r="G114" s="804">
        <v>56</v>
      </c>
    </row>
    <row r="115" spans="1:8" ht="11.1" customHeight="1">
      <c r="B115" s="711" t="s">
        <v>210</v>
      </c>
      <c r="C115" s="244">
        <v>36</v>
      </c>
      <c r="F115" s="1058"/>
    </row>
    <row r="116" spans="1:8" ht="11.1" customHeight="1">
      <c r="A116" s="890"/>
      <c r="B116" s="197"/>
      <c r="C116" s="195"/>
      <c r="E116" s="896" t="s">
        <v>1</v>
      </c>
      <c r="F116" s="865" t="s">
        <v>703</v>
      </c>
      <c r="G116" s="804"/>
    </row>
    <row r="117" spans="1:8" ht="11.1" customHeight="1">
      <c r="A117" s="1041" t="s">
        <v>402</v>
      </c>
      <c r="B117" s="721" t="s">
        <v>588</v>
      </c>
      <c r="C117" s="244"/>
      <c r="E117" s="896"/>
      <c r="F117" s="746" t="s">
        <v>704</v>
      </c>
      <c r="G117" s="804">
        <v>56</v>
      </c>
    </row>
    <row r="118" spans="1:8" ht="11.1" customHeight="1">
      <c r="A118" s="1039"/>
      <c r="B118" s="722" t="s">
        <v>467</v>
      </c>
      <c r="C118" s="244"/>
      <c r="F118" s="1058"/>
    </row>
    <row r="119" spans="1:8" ht="11.1" customHeight="1">
      <c r="A119" s="1039"/>
      <c r="B119" s="711" t="s">
        <v>930</v>
      </c>
      <c r="C119" s="244">
        <v>38</v>
      </c>
      <c r="E119" s="896" t="s">
        <v>702</v>
      </c>
      <c r="F119" s="1034" t="s">
        <v>1143</v>
      </c>
      <c r="G119" s="743"/>
    </row>
    <row r="120" spans="1:8" ht="11.1" customHeight="1">
      <c r="A120" s="890"/>
      <c r="B120" s="197"/>
      <c r="C120" s="195"/>
      <c r="E120" s="886"/>
      <c r="F120" s="1034" t="s">
        <v>928</v>
      </c>
      <c r="G120" s="743"/>
    </row>
    <row r="121" spans="1:8" ht="11.1" customHeight="1">
      <c r="A121" s="1041" t="s">
        <v>403</v>
      </c>
      <c r="B121" s="721" t="s">
        <v>1317</v>
      </c>
      <c r="C121" s="246"/>
      <c r="E121" s="1016"/>
      <c r="F121" s="1034" t="s">
        <v>929</v>
      </c>
      <c r="G121" s="1017"/>
    </row>
    <row r="122" spans="1:8" ht="11.1" customHeight="1">
      <c r="A122" s="1039"/>
      <c r="B122" s="248" t="s">
        <v>1236</v>
      </c>
      <c r="C122" s="246">
        <v>40</v>
      </c>
      <c r="E122" s="886"/>
      <c r="F122" s="863" t="s">
        <v>673</v>
      </c>
      <c r="G122" s="745">
        <v>57</v>
      </c>
    </row>
    <row r="123" spans="1:8" ht="20.55" customHeight="1">
      <c r="A123" s="882"/>
      <c r="C123" s="692" t="s">
        <v>423</v>
      </c>
      <c r="G123" s="692" t="s">
        <v>423</v>
      </c>
      <c r="H123" s="199"/>
    </row>
    <row r="124" spans="1:8" ht="24" customHeight="1">
      <c r="A124" s="891"/>
      <c r="B124" s="945" t="s">
        <v>655</v>
      </c>
      <c r="E124" s="893"/>
      <c r="F124" s="1057"/>
      <c r="G124" s="695"/>
    </row>
    <row r="125" spans="1:8" ht="11.1" customHeight="1">
      <c r="A125" s="1036">
        <v>4</v>
      </c>
      <c r="B125" s="710" t="s">
        <v>705</v>
      </c>
      <c r="C125" s="246"/>
      <c r="E125" s="1044" t="s">
        <v>274</v>
      </c>
      <c r="F125" s="790" t="s">
        <v>29</v>
      </c>
      <c r="G125" s="246"/>
    </row>
    <row r="126" spans="1:8" ht="11.1" customHeight="1">
      <c r="A126" s="1036"/>
      <c r="B126" s="710" t="s">
        <v>706</v>
      </c>
      <c r="C126" s="246"/>
      <c r="E126" s="1047"/>
      <c r="F126" s="710" t="s">
        <v>949</v>
      </c>
      <c r="G126" s="246"/>
    </row>
    <row r="127" spans="1:8" ht="11.1" customHeight="1">
      <c r="A127" s="1036"/>
      <c r="B127" s="710" t="s">
        <v>657</v>
      </c>
      <c r="C127" s="246"/>
      <c r="E127" s="1047"/>
      <c r="F127" s="790" t="s">
        <v>1438</v>
      </c>
      <c r="G127" s="246"/>
    </row>
    <row r="128" spans="1:8" ht="11.1" customHeight="1">
      <c r="A128" s="1036"/>
      <c r="B128" s="790"/>
      <c r="C128" s="246"/>
      <c r="E128" s="1047"/>
      <c r="F128" s="248" t="s">
        <v>798</v>
      </c>
      <c r="G128" s="246">
        <v>73</v>
      </c>
    </row>
    <row r="129" spans="1:7" ht="11.1" customHeight="1">
      <c r="A129" s="1044" t="s">
        <v>707</v>
      </c>
      <c r="B129" s="790" t="s">
        <v>588</v>
      </c>
      <c r="C129" s="246"/>
      <c r="E129" s="894"/>
      <c r="F129" s="1057"/>
      <c r="G129" s="695"/>
    </row>
    <row r="130" spans="1:7" ht="11.1" customHeight="1">
      <c r="A130" s="1036"/>
      <c r="B130" s="790" t="s">
        <v>467</v>
      </c>
      <c r="C130" s="246"/>
      <c r="E130" s="1044" t="s">
        <v>451</v>
      </c>
      <c r="F130" s="790" t="s">
        <v>30</v>
      </c>
      <c r="G130" s="246"/>
    </row>
    <row r="131" spans="1:7" ht="11.1" customHeight="1">
      <c r="A131" s="1036"/>
      <c r="B131" s="711" t="s">
        <v>931</v>
      </c>
      <c r="C131" s="246">
        <v>58</v>
      </c>
      <c r="E131" s="884"/>
      <c r="F131" s="248" t="s">
        <v>31</v>
      </c>
      <c r="G131" s="246">
        <v>74</v>
      </c>
    </row>
    <row r="132" spans="1:7" ht="11.1" customHeight="1">
      <c r="A132" s="887"/>
      <c r="B132" s="1058"/>
      <c r="F132" s="1058"/>
    </row>
    <row r="133" spans="1:7" ht="11.1" customHeight="1">
      <c r="A133" s="1044" t="s">
        <v>708</v>
      </c>
      <c r="B133" s="790" t="s">
        <v>465</v>
      </c>
      <c r="C133" s="246"/>
      <c r="E133" s="1044" t="s">
        <v>380</v>
      </c>
      <c r="F133" s="790" t="s">
        <v>718</v>
      </c>
      <c r="G133" s="246"/>
    </row>
    <row r="134" spans="1:7" ht="11.1" customHeight="1">
      <c r="A134" s="1036"/>
      <c r="B134" s="790" t="s">
        <v>932</v>
      </c>
      <c r="C134" s="246"/>
      <c r="E134" s="884"/>
      <c r="F134" s="790" t="s">
        <v>719</v>
      </c>
      <c r="G134" s="246"/>
    </row>
    <row r="135" spans="1:7" ht="11.1" customHeight="1">
      <c r="A135" s="1036"/>
      <c r="B135" s="711" t="s">
        <v>933</v>
      </c>
      <c r="C135" s="246">
        <v>59</v>
      </c>
      <c r="E135" s="884"/>
      <c r="F135" s="790" t="s">
        <v>720</v>
      </c>
    </row>
    <row r="136" spans="1:7" ht="11.1" customHeight="1">
      <c r="A136" s="887"/>
      <c r="B136" s="1058"/>
      <c r="E136" s="894"/>
      <c r="F136" s="248" t="s">
        <v>798</v>
      </c>
      <c r="G136" s="246">
        <v>75</v>
      </c>
    </row>
    <row r="137" spans="1:7" ht="11.1" customHeight="1">
      <c r="A137" s="896" t="s">
        <v>709</v>
      </c>
      <c r="B137" s="865" t="s">
        <v>26</v>
      </c>
      <c r="C137" s="1018"/>
      <c r="F137" s="1058"/>
    </row>
    <row r="138" spans="1:7" ht="11.1" customHeight="1">
      <c r="A138" s="896"/>
      <c r="B138" s="746" t="s">
        <v>27</v>
      </c>
      <c r="C138" s="743">
        <v>60</v>
      </c>
      <c r="E138" s="896" t="s">
        <v>381</v>
      </c>
      <c r="F138" s="865" t="s">
        <v>1148</v>
      </c>
      <c r="G138" s="743"/>
    </row>
    <row r="139" spans="1:7" ht="11.1" customHeight="1">
      <c r="A139" s="887"/>
      <c r="B139" s="1058"/>
      <c r="E139" s="886"/>
      <c r="F139" s="865" t="s">
        <v>928</v>
      </c>
      <c r="G139" s="743"/>
    </row>
    <row r="140" spans="1:7" ht="11.1" customHeight="1">
      <c r="A140" s="1035" t="s">
        <v>710</v>
      </c>
      <c r="B140" s="1062" t="s">
        <v>465</v>
      </c>
      <c r="C140" s="956"/>
      <c r="D140" s="955"/>
      <c r="E140" s="886"/>
      <c r="F140" s="865" t="s">
        <v>929</v>
      </c>
      <c r="G140" s="743"/>
    </row>
    <row r="141" spans="1:7" ht="11.1" customHeight="1">
      <c r="A141" s="1035"/>
      <c r="B141" s="1063" t="s">
        <v>466</v>
      </c>
      <c r="C141" s="956"/>
      <c r="D141" s="955"/>
      <c r="E141" s="954"/>
      <c r="F141" s="865" t="s">
        <v>669</v>
      </c>
      <c r="G141" s="743"/>
    </row>
    <row r="142" spans="1:7" ht="11.1" customHeight="1">
      <c r="A142" s="895"/>
      <c r="B142" s="863" t="s">
        <v>797</v>
      </c>
      <c r="C142" s="956">
        <v>61</v>
      </c>
      <c r="E142" s="954"/>
      <c r="F142" s="863" t="s">
        <v>798</v>
      </c>
      <c r="G142" s="743">
        <v>76</v>
      </c>
    </row>
    <row r="143" spans="1:7" ht="11.1" customHeight="1">
      <c r="A143" s="892"/>
      <c r="B143" s="1057"/>
      <c r="C143" s="695"/>
      <c r="D143" s="894"/>
      <c r="E143" s="893"/>
      <c r="F143" s="1057"/>
      <c r="G143" s="695"/>
    </row>
    <row r="144" spans="1:7" ht="11.1" customHeight="1">
      <c r="A144" s="896" t="s">
        <v>711</v>
      </c>
      <c r="B144" s="865" t="s">
        <v>1148</v>
      </c>
      <c r="C144" s="743"/>
      <c r="D144" s="894"/>
      <c r="E144" s="896" t="s">
        <v>382</v>
      </c>
      <c r="F144" s="865" t="s">
        <v>934</v>
      </c>
      <c r="G144" s="743"/>
    </row>
    <row r="145" spans="1:9" ht="11.1" customHeight="1">
      <c r="A145" s="895"/>
      <c r="B145" s="865" t="s">
        <v>928</v>
      </c>
      <c r="C145" s="743"/>
      <c r="D145" s="894"/>
      <c r="E145" s="886"/>
      <c r="F145" s="865" t="s">
        <v>670</v>
      </c>
      <c r="G145" s="743"/>
      <c r="I145" s="1033"/>
    </row>
    <row r="146" spans="1:9" ht="11.1" customHeight="1">
      <c r="A146" s="895"/>
      <c r="B146" s="865" t="s">
        <v>929</v>
      </c>
      <c r="C146" s="1017"/>
      <c r="D146" s="894"/>
      <c r="E146" s="886"/>
      <c r="F146" s="863" t="s">
        <v>1149</v>
      </c>
      <c r="G146" s="743">
        <v>76</v>
      </c>
    </row>
    <row r="147" spans="1:9" ht="11.1" customHeight="1">
      <c r="A147" s="1016"/>
      <c r="B147" s="863" t="s">
        <v>671</v>
      </c>
      <c r="C147" s="743">
        <v>62</v>
      </c>
      <c r="D147" s="894"/>
      <c r="E147" s="893"/>
      <c r="F147" s="1057"/>
      <c r="G147" s="695"/>
    </row>
    <row r="148" spans="1:9" ht="11.1" customHeight="1">
      <c r="A148" s="892"/>
      <c r="B148" s="1057"/>
      <c r="C148" s="695"/>
      <c r="D148" s="894"/>
      <c r="E148" s="895">
        <v>7</v>
      </c>
      <c r="F148" s="864" t="s">
        <v>660</v>
      </c>
      <c r="G148" s="743"/>
    </row>
    <row r="149" spans="1:9" ht="11.1" customHeight="1">
      <c r="A149" s="1036">
        <v>5</v>
      </c>
      <c r="B149" s="710" t="s">
        <v>658</v>
      </c>
      <c r="C149" s="246"/>
      <c r="D149" s="894"/>
      <c r="E149" s="895"/>
      <c r="F149" s="864"/>
      <c r="G149" s="743"/>
    </row>
    <row r="150" spans="1:9" ht="11.1" customHeight="1">
      <c r="A150" s="1036"/>
      <c r="B150" s="710"/>
      <c r="C150" s="244"/>
      <c r="D150" s="894"/>
      <c r="E150" s="1035" t="s">
        <v>383</v>
      </c>
      <c r="F150" s="864" t="s">
        <v>1150</v>
      </c>
      <c r="G150" s="743"/>
    </row>
    <row r="151" spans="1:9" ht="11.1" customHeight="1">
      <c r="A151" s="1044" t="s">
        <v>712</v>
      </c>
      <c r="B151" s="790" t="s">
        <v>588</v>
      </c>
      <c r="C151" s="244"/>
      <c r="D151" s="894"/>
      <c r="E151" s="862"/>
      <c r="F151" s="865" t="s">
        <v>467</v>
      </c>
      <c r="G151" s="862"/>
    </row>
    <row r="152" spans="1:9" ht="11.1" customHeight="1">
      <c r="A152" s="1036"/>
      <c r="B152" s="790" t="s">
        <v>467</v>
      </c>
      <c r="C152" s="246"/>
      <c r="D152" s="894"/>
      <c r="E152" s="886"/>
      <c r="F152" s="863" t="s">
        <v>470</v>
      </c>
      <c r="G152" s="956">
        <v>77</v>
      </c>
    </row>
    <row r="153" spans="1:9" ht="11.1" customHeight="1">
      <c r="B153" s="790" t="s">
        <v>172</v>
      </c>
      <c r="D153" s="894"/>
      <c r="E153" s="893"/>
      <c r="F153" s="1057"/>
      <c r="G153" s="695"/>
    </row>
    <row r="154" spans="1:9" ht="11.1" customHeight="1">
      <c r="A154" s="884"/>
      <c r="B154" s="711" t="s">
        <v>798</v>
      </c>
      <c r="C154" s="246">
        <v>63</v>
      </c>
      <c r="D154" s="894"/>
      <c r="E154" s="896" t="s">
        <v>384</v>
      </c>
      <c r="F154" s="865" t="s">
        <v>1078</v>
      </c>
      <c r="G154" s="743"/>
    </row>
    <row r="155" spans="1:9" ht="11.1" customHeight="1">
      <c r="A155" s="893"/>
      <c r="B155" s="1057"/>
      <c r="C155" s="695"/>
      <c r="D155" s="894"/>
      <c r="E155" s="886"/>
      <c r="F155" s="865" t="s">
        <v>927</v>
      </c>
      <c r="G155" s="743"/>
    </row>
    <row r="156" spans="1:9" ht="11.1" customHeight="1">
      <c r="A156" s="896" t="s">
        <v>713</v>
      </c>
      <c r="B156" s="865" t="s">
        <v>28</v>
      </c>
      <c r="C156" s="743"/>
      <c r="D156" s="894"/>
      <c r="E156" s="1048"/>
      <c r="F156" s="865" t="s">
        <v>1079</v>
      </c>
      <c r="G156" s="1017"/>
    </row>
    <row r="157" spans="1:9" ht="11.1" customHeight="1">
      <c r="A157" s="886"/>
      <c r="B157" s="865" t="s">
        <v>939</v>
      </c>
      <c r="C157" s="743"/>
      <c r="D157" s="894"/>
      <c r="E157" s="1016"/>
      <c r="F157" s="863" t="s">
        <v>267</v>
      </c>
      <c r="G157" s="743">
        <v>77</v>
      </c>
    </row>
    <row r="158" spans="1:9" ht="11.1" customHeight="1">
      <c r="A158" s="886"/>
      <c r="B158" s="746" t="s">
        <v>416</v>
      </c>
      <c r="C158" s="743">
        <v>64</v>
      </c>
      <c r="D158" s="894"/>
      <c r="E158" s="738"/>
      <c r="F158" s="1058"/>
      <c r="G158" s="738"/>
    </row>
    <row r="159" spans="1:9" ht="11.1" customHeight="1">
      <c r="A159" s="893"/>
      <c r="B159" s="1057"/>
      <c r="C159" s="695"/>
      <c r="D159" s="894"/>
      <c r="E159" s="1015" t="s">
        <v>385</v>
      </c>
      <c r="F159" s="865" t="s">
        <v>29</v>
      </c>
      <c r="G159" s="1024"/>
    </row>
    <row r="160" spans="1:9" ht="11.1" customHeight="1">
      <c r="A160" s="896" t="s">
        <v>714</v>
      </c>
      <c r="B160" s="865" t="s">
        <v>1076</v>
      </c>
      <c r="C160" s="743"/>
      <c r="D160" s="894"/>
      <c r="E160" s="1024"/>
      <c r="F160" s="864" t="s">
        <v>949</v>
      </c>
      <c r="G160" s="1024"/>
    </row>
    <row r="161" spans="1:7" ht="11.1" customHeight="1">
      <c r="A161" s="886"/>
      <c r="B161" s="746" t="s">
        <v>1077</v>
      </c>
      <c r="C161" s="743">
        <v>67</v>
      </c>
      <c r="D161" s="894"/>
      <c r="E161" s="886"/>
      <c r="F161" s="865" t="s">
        <v>1438</v>
      </c>
      <c r="G161" s="1017"/>
    </row>
    <row r="162" spans="1:7" ht="11.1" customHeight="1">
      <c r="A162" s="893"/>
      <c r="B162" s="1057"/>
      <c r="C162" s="695"/>
      <c r="D162" s="894"/>
      <c r="E162" s="954"/>
      <c r="F162" s="746" t="s">
        <v>798</v>
      </c>
      <c r="G162" s="743">
        <v>78</v>
      </c>
    </row>
    <row r="163" spans="1:7" ht="11.1" customHeight="1">
      <c r="A163" s="896" t="s">
        <v>715</v>
      </c>
      <c r="B163" s="865" t="s">
        <v>465</v>
      </c>
      <c r="C163" s="743"/>
      <c r="D163" s="894"/>
      <c r="E163" s="738"/>
      <c r="F163" s="1058"/>
      <c r="G163" s="738"/>
    </row>
    <row r="164" spans="1:7" ht="11.1" customHeight="1">
      <c r="A164" s="886"/>
      <c r="B164" s="865" t="s">
        <v>468</v>
      </c>
      <c r="C164" s="743"/>
      <c r="D164" s="894"/>
      <c r="E164" s="1015" t="s">
        <v>386</v>
      </c>
      <c r="F164" s="865" t="s">
        <v>953</v>
      </c>
      <c r="G164" s="1024"/>
    </row>
    <row r="165" spans="1:7" ht="11.1" customHeight="1">
      <c r="A165" s="895"/>
      <c r="B165" s="863" t="s">
        <v>469</v>
      </c>
      <c r="C165" s="743">
        <v>69</v>
      </c>
      <c r="D165" s="894"/>
      <c r="E165" s="886"/>
      <c r="F165" s="863" t="s">
        <v>954</v>
      </c>
      <c r="G165" s="743">
        <v>79</v>
      </c>
    </row>
    <row r="166" spans="1:7" ht="11.1" customHeight="1">
      <c r="A166" s="892"/>
      <c r="B166" s="1057"/>
      <c r="C166" s="695"/>
      <c r="D166" s="894"/>
      <c r="F166" s="1058"/>
    </row>
    <row r="167" spans="1:7" ht="11.1" customHeight="1">
      <c r="A167" s="896" t="s">
        <v>716</v>
      </c>
      <c r="B167" s="865" t="s">
        <v>1148</v>
      </c>
      <c r="C167" s="743"/>
      <c r="D167" s="894"/>
      <c r="E167" s="896" t="s">
        <v>387</v>
      </c>
      <c r="F167" s="865" t="s">
        <v>465</v>
      </c>
      <c r="G167" s="743"/>
    </row>
    <row r="168" spans="1:7" ht="11.1" customHeight="1">
      <c r="A168" s="1016"/>
      <c r="B168" s="865" t="s">
        <v>928</v>
      </c>
      <c r="C168" s="1017"/>
      <c r="D168" s="894"/>
      <c r="E168" s="886"/>
      <c r="F168" s="865" t="s">
        <v>719</v>
      </c>
      <c r="G168" s="743"/>
    </row>
    <row r="169" spans="1:7" ht="11.1" customHeight="1">
      <c r="A169" s="886"/>
      <c r="B169" s="865" t="s">
        <v>929</v>
      </c>
      <c r="C169" s="743"/>
      <c r="D169" s="894"/>
      <c r="E169" s="886"/>
      <c r="F169" s="865" t="s">
        <v>950</v>
      </c>
      <c r="G169" s="1017"/>
    </row>
    <row r="170" spans="1:7" ht="11.1" customHeight="1">
      <c r="A170" s="895"/>
      <c r="B170" s="863" t="s">
        <v>672</v>
      </c>
      <c r="C170" s="743">
        <v>71</v>
      </c>
      <c r="D170" s="894"/>
      <c r="E170" s="1016"/>
      <c r="F170" s="863" t="s">
        <v>798</v>
      </c>
      <c r="G170" s="743">
        <v>80</v>
      </c>
    </row>
    <row r="171" spans="1:7" ht="11.1" customHeight="1">
      <c r="A171" s="893"/>
      <c r="B171" s="1057"/>
      <c r="C171" s="695"/>
      <c r="D171" s="894"/>
      <c r="F171" s="1058"/>
    </row>
    <row r="172" spans="1:7" ht="11.1" customHeight="1">
      <c r="A172" s="1036">
        <v>6</v>
      </c>
      <c r="B172" s="710" t="s">
        <v>659</v>
      </c>
      <c r="C172" s="246"/>
      <c r="D172" s="894"/>
      <c r="E172" s="896" t="s">
        <v>388</v>
      </c>
      <c r="F172" s="865" t="s">
        <v>1148</v>
      </c>
      <c r="G172" s="743"/>
    </row>
    <row r="173" spans="1:7" ht="11.1" customHeight="1">
      <c r="A173" s="1036"/>
      <c r="B173" s="790"/>
      <c r="C173" s="246"/>
      <c r="D173" s="894"/>
      <c r="E173" s="1018"/>
      <c r="F173" s="865" t="s">
        <v>926</v>
      </c>
      <c r="G173" s="1018"/>
    </row>
    <row r="174" spans="1:7" ht="11.1" customHeight="1">
      <c r="A174" s="1049" t="s">
        <v>897</v>
      </c>
      <c r="B174" s="1064" t="s">
        <v>940</v>
      </c>
      <c r="C174" s="246"/>
      <c r="D174" s="894"/>
      <c r="E174" s="1018"/>
      <c r="F174" s="865" t="s">
        <v>1147</v>
      </c>
      <c r="G174" s="1018"/>
    </row>
    <row r="175" spans="1:7" ht="11.1" customHeight="1">
      <c r="A175" s="1049"/>
      <c r="B175" s="1065" t="s">
        <v>467</v>
      </c>
      <c r="C175" s="246"/>
      <c r="D175" s="894"/>
      <c r="E175" s="1018"/>
      <c r="F175" s="865" t="s">
        <v>669</v>
      </c>
      <c r="G175" s="743"/>
    </row>
    <row r="176" spans="1:7" ht="11.1" customHeight="1">
      <c r="A176" s="884"/>
      <c r="B176" s="711" t="s">
        <v>470</v>
      </c>
      <c r="C176" s="246">
        <v>72</v>
      </c>
      <c r="D176" s="894"/>
      <c r="E176" s="886"/>
      <c r="F176" s="863" t="s">
        <v>798</v>
      </c>
      <c r="G176" s="743">
        <v>81</v>
      </c>
    </row>
    <row r="177" spans="1:8" ht="11.1" customHeight="1">
      <c r="A177" s="893"/>
      <c r="B177" s="1057"/>
      <c r="C177" s="695"/>
      <c r="D177" s="894"/>
      <c r="E177" s="738"/>
      <c r="F177" s="1058"/>
      <c r="G177" s="738"/>
    </row>
    <row r="178" spans="1:8" ht="11.1" customHeight="1">
      <c r="A178" s="896" t="s">
        <v>898</v>
      </c>
      <c r="B178" s="865" t="s">
        <v>1078</v>
      </c>
      <c r="C178" s="743"/>
      <c r="D178" s="894"/>
      <c r="E178" s="1015" t="s">
        <v>389</v>
      </c>
      <c r="F178" s="865" t="s">
        <v>934</v>
      </c>
      <c r="G178" s="1024"/>
    </row>
    <row r="179" spans="1:8" ht="11.1" customHeight="1">
      <c r="A179" s="1016"/>
      <c r="B179" s="865" t="s">
        <v>717</v>
      </c>
      <c r="C179" s="1017"/>
      <c r="D179" s="894"/>
      <c r="E179" s="1024"/>
      <c r="F179" s="865" t="s">
        <v>668</v>
      </c>
      <c r="G179" s="1024"/>
    </row>
    <row r="180" spans="1:8" ht="11.1" customHeight="1">
      <c r="A180" s="886"/>
      <c r="B180" s="865" t="s">
        <v>1079</v>
      </c>
      <c r="C180" s="743"/>
      <c r="D180" s="894"/>
      <c r="E180" s="886"/>
      <c r="F180" s="865" t="s">
        <v>951</v>
      </c>
      <c r="G180" s="862"/>
    </row>
    <row r="181" spans="1:8" ht="11.1" customHeight="1">
      <c r="A181" s="886"/>
      <c r="B181" s="863" t="s">
        <v>267</v>
      </c>
      <c r="C181" s="743">
        <v>72</v>
      </c>
      <c r="D181" s="894"/>
      <c r="E181" s="954"/>
      <c r="F181" s="863" t="s">
        <v>952</v>
      </c>
      <c r="G181" s="743">
        <v>81</v>
      </c>
    </row>
    <row r="182" spans="1:8" ht="11.1" customHeight="1">
      <c r="B182" s="1058"/>
      <c r="D182" s="894"/>
    </row>
    <row r="183" spans="1:8" ht="11.1" customHeight="1">
      <c r="B183" s="1058"/>
      <c r="D183" s="894"/>
    </row>
    <row r="184" spans="1:8" ht="11.1" customHeight="1">
      <c r="B184" s="1058"/>
      <c r="D184" s="894"/>
    </row>
    <row r="185" spans="1:8" ht="11.1" customHeight="1">
      <c r="B185" s="1058"/>
    </row>
    <row r="186" spans="1:8" ht="11.1" customHeight="1">
      <c r="B186" s="1058"/>
    </row>
    <row r="187" spans="1:8" ht="11.1" customHeight="1">
      <c r="B187" s="1058"/>
    </row>
    <row r="188" spans="1:8" ht="20.55" customHeight="1">
      <c r="A188" s="882"/>
      <c r="C188" s="692" t="s">
        <v>423</v>
      </c>
      <c r="G188" s="692" t="s">
        <v>423</v>
      </c>
      <c r="H188" s="199"/>
    </row>
    <row r="189" spans="1:8" ht="24" customHeight="1">
      <c r="A189" s="894"/>
      <c r="B189" s="945" t="s">
        <v>655</v>
      </c>
      <c r="C189" s="695"/>
    </row>
    <row r="190" spans="1:8">
      <c r="A190" s="895">
        <v>8</v>
      </c>
      <c r="B190" s="864" t="s">
        <v>661</v>
      </c>
      <c r="C190" s="743"/>
      <c r="E190" s="895">
        <v>10</v>
      </c>
      <c r="F190" s="864" t="s">
        <v>354</v>
      </c>
      <c r="G190" s="743"/>
    </row>
    <row r="191" spans="1:8">
      <c r="A191" s="895"/>
      <c r="B191" s="865"/>
      <c r="C191" s="743"/>
      <c r="E191" s="895"/>
      <c r="F191" s="864" t="s">
        <v>663</v>
      </c>
      <c r="G191" s="743"/>
    </row>
    <row r="192" spans="1:8">
      <c r="A192" s="896" t="s">
        <v>390</v>
      </c>
      <c r="B192" s="865" t="s">
        <v>32</v>
      </c>
      <c r="C192" s="743"/>
      <c r="E192" s="886"/>
      <c r="F192" s="864"/>
      <c r="G192" s="743"/>
    </row>
    <row r="193" spans="1:7">
      <c r="A193" s="886"/>
      <c r="B193" s="865" t="s">
        <v>927</v>
      </c>
      <c r="C193" s="1017"/>
      <c r="E193" s="896" t="s">
        <v>945</v>
      </c>
      <c r="F193" s="865" t="s">
        <v>963</v>
      </c>
      <c r="G193" s="743"/>
    </row>
    <row r="194" spans="1:7">
      <c r="A194" s="1016"/>
      <c r="B194" s="863" t="s">
        <v>955</v>
      </c>
      <c r="C194" s="743">
        <v>82</v>
      </c>
      <c r="E194" s="954"/>
      <c r="F194" s="865" t="s">
        <v>964</v>
      </c>
      <c r="G194" s="743"/>
    </row>
    <row r="195" spans="1:7">
      <c r="B195" s="1058"/>
      <c r="E195" s="886"/>
      <c r="F195" s="863" t="s">
        <v>965</v>
      </c>
      <c r="G195" s="743">
        <v>90</v>
      </c>
    </row>
    <row r="196" spans="1:7">
      <c r="A196" s="896" t="s">
        <v>391</v>
      </c>
      <c r="B196" s="865" t="s">
        <v>465</v>
      </c>
      <c r="C196" s="743"/>
      <c r="E196" s="893"/>
      <c r="F196" s="1057"/>
      <c r="G196" s="695"/>
    </row>
    <row r="197" spans="1:7">
      <c r="A197" s="896"/>
      <c r="B197" s="865" t="s">
        <v>1075</v>
      </c>
      <c r="C197" s="743"/>
      <c r="E197" s="896" t="s">
        <v>946</v>
      </c>
      <c r="F197" s="865" t="s">
        <v>966</v>
      </c>
      <c r="G197" s="743"/>
    </row>
    <row r="198" spans="1:7">
      <c r="A198" s="954"/>
      <c r="B198" s="863" t="s">
        <v>1440</v>
      </c>
      <c r="C198" s="743">
        <v>82</v>
      </c>
      <c r="E198" s="896"/>
      <c r="F198" s="865" t="s">
        <v>967</v>
      </c>
      <c r="G198" s="743"/>
    </row>
    <row r="199" spans="1:7">
      <c r="A199" s="886"/>
      <c r="B199" s="1058"/>
      <c r="E199" s="886"/>
      <c r="F199" s="863" t="s">
        <v>1127</v>
      </c>
      <c r="G199" s="743">
        <v>91</v>
      </c>
    </row>
    <row r="200" spans="1:7">
      <c r="A200" s="896" t="s">
        <v>452</v>
      </c>
      <c r="B200" s="865" t="s">
        <v>28</v>
      </c>
      <c r="C200" s="743"/>
      <c r="E200" s="894"/>
      <c r="F200" s="1057"/>
      <c r="G200" s="695"/>
    </row>
    <row r="201" spans="1:7">
      <c r="A201" s="1016"/>
      <c r="B201" s="863" t="s">
        <v>394</v>
      </c>
      <c r="C201" s="743">
        <v>83</v>
      </c>
      <c r="E201" s="896" t="s">
        <v>607</v>
      </c>
      <c r="F201" s="865" t="s">
        <v>966</v>
      </c>
      <c r="G201" s="743"/>
    </row>
    <row r="202" spans="1:7">
      <c r="B202" s="1058"/>
      <c r="E202" s="886"/>
      <c r="F202" s="863" t="s">
        <v>1441</v>
      </c>
      <c r="G202" s="743">
        <v>92</v>
      </c>
    </row>
    <row r="203" spans="1:7">
      <c r="A203" s="896" t="s">
        <v>392</v>
      </c>
      <c r="B203" s="865" t="s">
        <v>1148</v>
      </c>
      <c r="C203" s="743"/>
      <c r="E203" s="894"/>
      <c r="F203" s="1057"/>
      <c r="G203" s="695"/>
    </row>
    <row r="204" spans="1:7">
      <c r="A204" s="1016"/>
      <c r="B204" s="865" t="s">
        <v>926</v>
      </c>
      <c r="C204" s="1017"/>
      <c r="E204" s="896" t="s">
        <v>608</v>
      </c>
      <c r="F204" s="865" t="s">
        <v>966</v>
      </c>
      <c r="G204" s="1017"/>
    </row>
    <row r="205" spans="1:7">
      <c r="A205" s="1016"/>
      <c r="B205" s="865" t="s">
        <v>1147</v>
      </c>
      <c r="C205" s="1017"/>
      <c r="E205" s="1016"/>
      <c r="F205" s="863" t="s">
        <v>968</v>
      </c>
      <c r="G205" s="743">
        <v>93</v>
      </c>
    </row>
    <row r="206" spans="1:7">
      <c r="A206" s="886"/>
      <c r="B206" s="865" t="s">
        <v>667</v>
      </c>
      <c r="C206" s="743"/>
      <c r="E206" s="893"/>
      <c r="F206" s="1057"/>
      <c r="G206" s="695"/>
    </row>
    <row r="207" spans="1:7">
      <c r="A207" s="896"/>
      <c r="B207" s="863" t="s">
        <v>1151</v>
      </c>
      <c r="C207" s="743">
        <v>84</v>
      </c>
      <c r="E207" s="896" t="s">
        <v>609</v>
      </c>
      <c r="F207" s="865" t="s">
        <v>966</v>
      </c>
      <c r="G207" s="743"/>
    </row>
    <row r="208" spans="1:7">
      <c r="B208" s="1058"/>
      <c r="E208" s="886"/>
      <c r="F208" s="863" t="s">
        <v>969</v>
      </c>
      <c r="G208" s="743">
        <v>94</v>
      </c>
    </row>
    <row r="209" spans="1:7">
      <c r="A209" s="896" t="s">
        <v>393</v>
      </c>
      <c r="B209" s="865" t="s">
        <v>934</v>
      </c>
      <c r="C209" s="743"/>
      <c r="E209" s="893"/>
      <c r="F209" s="1057"/>
      <c r="G209" s="695"/>
    </row>
    <row r="210" spans="1:7">
      <c r="A210" s="896"/>
      <c r="B210" s="865" t="s">
        <v>666</v>
      </c>
      <c r="C210" s="1017"/>
      <c r="E210" s="896" t="s">
        <v>610</v>
      </c>
      <c r="F210" s="865" t="s">
        <v>1148</v>
      </c>
      <c r="G210" s="743"/>
    </row>
    <row r="211" spans="1:7">
      <c r="A211" s="896"/>
      <c r="B211" s="863" t="s">
        <v>935</v>
      </c>
      <c r="C211" s="743">
        <v>84</v>
      </c>
      <c r="E211" s="886"/>
      <c r="F211" s="865" t="s">
        <v>928</v>
      </c>
      <c r="G211" s="1017"/>
    </row>
    <row r="212" spans="1:7">
      <c r="B212" s="1058"/>
      <c r="E212" s="886"/>
      <c r="F212" s="865" t="s">
        <v>929</v>
      </c>
      <c r="G212" s="1017"/>
    </row>
    <row r="213" spans="1:7">
      <c r="A213" s="895">
        <v>9</v>
      </c>
      <c r="B213" s="864" t="s">
        <v>662</v>
      </c>
      <c r="C213" s="743"/>
      <c r="E213" s="1016"/>
      <c r="F213" s="863" t="s">
        <v>664</v>
      </c>
      <c r="G213" s="743">
        <v>95</v>
      </c>
    </row>
    <row r="214" spans="1:7">
      <c r="A214" s="895"/>
      <c r="B214" s="865"/>
      <c r="C214" s="743"/>
    </row>
    <row r="215" spans="1:7">
      <c r="A215" s="896" t="s">
        <v>395</v>
      </c>
      <c r="B215" s="865" t="s">
        <v>957</v>
      </c>
      <c r="C215" s="743"/>
    </row>
    <row r="216" spans="1:7">
      <c r="A216" s="886"/>
      <c r="B216" s="865" t="s">
        <v>958</v>
      </c>
      <c r="C216" s="743"/>
    </row>
    <row r="217" spans="1:7">
      <c r="A217" s="886"/>
      <c r="B217" s="863" t="s">
        <v>1047</v>
      </c>
      <c r="C217" s="743">
        <v>85</v>
      </c>
    </row>
    <row r="218" spans="1:7">
      <c r="A218" s="893"/>
      <c r="B218" s="1057"/>
      <c r="C218" s="695"/>
    </row>
    <row r="219" spans="1:7">
      <c r="A219" s="896" t="s">
        <v>396</v>
      </c>
      <c r="B219" s="864" t="s">
        <v>818</v>
      </c>
      <c r="C219" s="743"/>
    </row>
    <row r="220" spans="1:7">
      <c r="A220" s="886"/>
      <c r="B220" s="864" t="s">
        <v>821</v>
      </c>
      <c r="C220" s="743"/>
    </row>
    <row r="221" spans="1:7">
      <c r="A221" s="886"/>
      <c r="B221" s="863" t="s">
        <v>1456</v>
      </c>
      <c r="C221" s="743">
        <v>86</v>
      </c>
    </row>
    <row r="222" spans="1:7">
      <c r="A222" s="893"/>
      <c r="B222" s="1057"/>
      <c r="C222" s="695"/>
    </row>
    <row r="223" spans="1:7">
      <c r="A223" s="896" t="s">
        <v>397</v>
      </c>
      <c r="B223" s="865" t="s">
        <v>941</v>
      </c>
      <c r="C223" s="743"/>
    </row>
    <row r="224" spans="1:7">
      <c r="A224" s="886"/>
      <c r="B224" s="746" t="s">
        <v>942</v>
      </c>
      <c r="C224" s="743">
        <v>87</v>
      </c>
    </row>
    <row r="225" spans="1:3">
      <c r="A225" s="893"/>
      <c r="B225" s="1057"/>
      <c r="C225" s="695"/>
    </row>
    <row r="226" spans="1:3">
      <c r="A226" s="896" t="s">
        <v>943</v>
      </c>
      <c r="B226" s="865" t="s">
        <v>959</v>
      </c>
      <c r="C226" s="743"/>
    </row>
    <row r="227" spans="1:3">
      <c r="A227" s="1013"/>
      <c r="B227" s="1060" t="s">
        <v>960</v>
      </c>
      <c r="C227" s="1014"/>
    </row>
    <row r="228" spans="1:3">
      <c r="A228" s="886"/>
      <c r="B228" s="863" t="s">
        <v>961</v>
      </c>
      <c r="C228" s="743">
        <v>88</v>
      </c>
    </row>
    <row r="229" spans="1:3">
      <c r="A229" s="893"/>
      <c r="B229" s="1057"/>
      <c r="C229" s="695"/>
    </row>
    <row r="230" spans="1:3">
      <c r="A230" s="896" t="s">
        <v>944</v>
      </c>
      <c r="B230" s="865" t="s">
        <v>1148</v>
      </c>
      <c r="C230" s="743"/>
    </row>
    <row r="231" spans="1:3">
      <c r="A231" s="886"/>
      <c r="B231" s="865" t="s">
        <v>928</v>
      </c>
      <c r="C231" s="743"/>
    </row>
    <row r="232" spans="1:3">
      <c r="A232" s="886"/>
      <c r="B232" s="865" t="s">
        <v>929</v>
      </c>
      <c r="C232" s="743"/>
    </row>
    <row r="233" spans="1:3">
      <c r="A233" s="886"/>
      <c r="B233" s="865" t="s">
        <v>665</v>
      </c>
      <c r="C233" s="743"/>
    </row>
    <row r="234" spans="1:3">
      <c r="A234" s="954"/>
      <c r="B234" s="865" t="s">
        <v>962</v>
      </c>
      <c r="C234" s="743"/>
    </row>
    <row r="235" spans="1:3">
      <c r="A235" s="954"/>
      <c r="B235" s="863" t="s">
        <v>798</v>
      </c>
      <c r="C235" s="743">
        <v>89</v>
      </c>
    </row>
  </sheetData>
  <mergeCells count="2">
    <mergeCell ref="A1:B1"/>
    <mergeCell ref="H1:H14"/>
  </mergeCells>
  <phoneticPr fontId="3" type="noConversion"/>
  <hyperlinks>
    <hyperlink ref="A88" location="'Tab 1.8'!A1" display="1.8"/>
    <hyperlink ref="A93" location="'Tab 1.9'!A1" display="1.9"/>
    <hyperlink ref="A97" location="'Tab 1.10'!A1" display="1.10"/>
    <hyperlink ref="A111" location="'Tab 2.1'!A1" display="2.1"/>
    <hyperlink ref="A117" location="'Tab 2.2'!A1" display="2.2"/>
    <hyperlink ref="A121" location="'Tab 2.3'!A1" display="2.3"/>
    <hyperlink ref="A8" location="Grafik9_10!A1" display="Grafik9_10!A1"/>
    <hyperlink ref="A13" location="Grafik9_10!A5" display="Grafik9_10!A5"/>
    <hyperlink ref="A19" location="Grafik11_12!A1" display="Grafik11_12!A1"/>
    <hyperlink ref="A25" location="Grafik11_12!A26" display="Grafik11_12!A26"/>
    <hyperlink ref="A29" location="Grafik13_14!A1" display="Grafik13_14!A1"/>
    <hyperlink ref="A32" location="Grafik13_14!A28" display="Grafik13_14!A28"/>
    <hyperlink ref="A36" location="'Tab 1.1_Grafik1'!A1" display="1.1"/>
    <hyperlink ref="A44" location="'Tab 1.2'!A1" display="1.2"/>
    <hyperlink ref="A49" location="Grafik9_10!A5" display="Grafik9_10!A5"/>
    <hyperlink ref="A54" location="Grafik11_12!A1" display="Grafik11_12!A1"/>
    <hyperlink ref="E4" location="'Tab 1.4'!A1" display="1.4"/>
    <hyperlink ref="A79" location="'Tab 1.6'!A1" display="1.6"/>
    <hyperlink ref="A83" location="'Tab 1.7'!A1" display="1.7"/>
    <hyperlink ref="A8:C11" location="'13Grafik1'!A1" display="'13Grafik1'!A1"/>
    <hyperlink ref="B6" location="'11Grafik1'!A1" display="Grafiken"/>
    <hyperlink ref="A25:C27" location="'24Grafik4_5'!A1" display="'24Grafik4_5'!A1"/>
    <hyperlink ref="A29:C30" location="'24Grafik4_5'!A28" display="'24Grafik4_5'!A28"/>
    <hyperlink ref="B29" location="'24Grafik4_5'!A8" display="Schulisch Berufsausbildung in Berlin"/>
    <hyperlink ref="A32:C34" location="'26Grafik6_7'!A1" display="'26Grafik6_7'!A1"/>
    <hyperlink ref="A36:C38" location="'26Grafik6_7'!A26" display="'26Grafik6_7'!A26"/>
    <hyperlink ref="A40:C42" location="'30Grafik8'!A1" display="'30Grafik8'!A1"/>
    <hyperlink ref="A54:C58" location="'39Grafik11_12'!A1" display="'39Grafik11_12'!A1"/>
    <hyperlink ref="E4:G8" location="'39Grafik11_12'!A26" display="'39Grafik11_12'!A26"/>
    <hyperlink ref="E10:G14" location="'42Grafik13_14'!A1" display="'42Grafik13_14'!A1"/>
    <hyperlink ref="E16:G20" location="'42Grafik13_14'!A28" display="'42Grafik13_14'!A28"/>
    <hyperlink ref="F44" location="'12Tab 1.1'!A1" display="Tabellen"/>
    <hyperlink ref="F46" location="'12Tab 1.1'!A1" display="Zeitreihen"/>
    <hyperlink ref="A74:C77" location="'22Tab 1.5'!A1" display="1.5"/>
    <hyperlink ref="A79:C81" location="'25Tab 1.6'!A1" display="1.6"/>
    <hyperlink ref="A83:C86" location="'27Tab 1.7'!A1" display="1.7"/>
    <hyperlink ref="A93:C95" location="'32Tab 1.9'!A1" display="1.9"/>
    <hyperlink ref="A97:C100" location="'34Tab 1.10'!A1" display="1.10"/>
    <hyperlink ref="F44:F47" location="'14Tab 1.1'!A1" display="Tabellen"/>
    <hyperlink ref="A107:C113" location="'36Tab 2.1'!A1" display="'36Tab 2.1'!A1"/>
    <hyperlink ref="A117:C119" location="'38Tab 2.2'!A1" display="2.2"/>
    <hyperlink ref="A121:C122" location="'40Tab 2.3'!A1" display="2.3"/>
    <hyperlink ref="E63:G63" location="'39Tab 2.4'!A1" display="2.4"/>
    <hyperlink ref="E66:G67" location="'43Tab 2.5'!A1" display="2.5"/>
    <hyperlink ref="E73:G75" location="'45Tab 2.7'!A1" display="2.7"/>
    <hyperlink ref="E77:G79" location="'46Tab 2.8'!A1" display="2.8"/>
    <hyperlink ref="E81:G84" location="'47Tab 2.9'!A1" display="2.9"/>
    <hyperlink ref="F64" location="'39Tab 2.4'!A1" display="2.4"/>
    <hyperlink ref="E63:G64" location="'41Tab 2.4'!A1" display="2.4"/>
    <hyperlink ref="E27:G29" location="'62Tab 4.5_Grafik16'!A34" display="'62Tab 4.5_Grafik16'!A34"/>
    <hyperlink ref="E32:G34" location="'64Tab 5.2_Grafik17'!A137" display="'64Tab 5.2_Grafik17'!A137"/>
    <hyperlink ref="F89:F90" location="'50Tab 3.1'!A1" display="Schularten Berichtsjahr 2007/2008"/>
    <hyperlink ref="E91:G96" location="'50Tab 3.1'!A1" display="'50Tab 3.1'!A1"/>
    <hyperlink ref="E98:G99" location="'51Tab 3.2'!A1" display="3.2"/>
    <hyperlink ref="E101:G101" location="'53Tab 3.3'!A1" display="3.3"/>
    <hyperlink ref="E103:G104" location="'54Tab 3.4'!A1" display="3.4"/>
    <hyperlink ref="E106:G110" location="'55Tab 3.5'!A1" display="3.5"/>
    <hyperlink ref="E116:G117" location="'56Tab 3.6_3.7'!A29" display="3.7"/>
    <hyperlink ref="A125:C131" location="'58Tab 4.1'!A1" display="'58Tab 4.1'!A1"/>
    <hyperlink ref="A133:C135" location="'59Tab 4.2'!A1" display="4.2"/>
    <hyperlink ref="A137:C137" location="'60Tab 4.3'!A1" display="4.3"/>
    <hyperlink ref="A140:C142" location="'61Tab 4.4'!A1" display="4.4"/>
    <hyperlink ref="A149:C154" location="'63Tab 5.1'!A1" display="'63Tab 5.1'!A1"/>
    <hyperlink ref="A156:C158" location="'64Tab 5.2_Grafik17'!A1" display="5.2"/>
    <hyperlink ref="A160:C161" location="'67Tab 5.3'!A1" display="5.3"/>
    <hyperlink ref="A163:C165" location="'69Tab 5.4'!A1" display="5.4"/>
    <hyperlink ref="A172:C176" location="'72Tab 6.1_6.2'!A1" display="'72Tab 6.1_6.2'!A1"/>
    <hyperlink ref="E125:G128" location="'73Tab 6.3'!A1" display="6.3"/>
    <hyperlink ref="E130:G131" location="'74Tab 6.4'!A1" display="6.4"/>
    <hyperlink ref="E133:G135" location="'75Tab 6.5'!A1" display="6.5"/>
    <hyperlink ref="E144:G146" location="'76Tab 6.6_6.7'!A35" display="6.7"/>
    <hyperlink ref="E154:G156" location="'77Tab 7.1_7.2'!A20" display="7.2"/>
    <hyperlink ref="A213:C217" location="'85Tab 9.1'!A1" display="'85Tab 9.1'!A1"/>
    <hyperlink ref="A223:C224" location="'87Tab 9.3'!A1" display="9.3"/>
    <hyperlink ref="A226:C228" location="'88Tab 9.4'!A1" display="9.4"/>
    <hyperlink ref="E197:G199" location="'91Tab 10.2'!A1" display="10.2"/>
    <hyperlink ref="E201:G202" location="'92Tab 10.3'!A1" display="10.3"/>
    <hyperlink ref="E207:G208" location="'94Tab 10.5'!A1" display="10.5"/>
    <hyperlink ref="E22:G25" location="'49Grafik15'!A1" display="'49Grafik15'!A1"/>
    <hyperlink ref="B219:B221" location="'89Tab 9.2'!A1" display="9.2"/>
    <hyperlink ref="F113" location="'56Tab 3.7_3.8'!A1" display="des Unterrichts und wöchentlich erteilten"/>
    <hyperlink ref="F114" location="'56Tab 3.7_3.8'!A1" display="Unterrichtsstunden"/>
    <hyperlink ref="E112:G114" location="'56Tab 3.6_3.7'!A1" display="3.6"/>
    <hyperlink ref="B6:B7" location="'13Grafik1'!A1" display="Grafiken"/>
    <hyperlink ref="A44:C47" location="'33Grafik9_10'!A1" display="'33Grafik9_10'!A1"/>
    <hyperlink ref="A49:C52" location="'33Grafik9_10'!A26" display="'33Grafik9_10'!A26"/>
    <hyperlink ref="B4" location="Vorbemerkungen!A1" display="Vorbemerkungen"/>
    <hyperlink ref="C4" location="Vorbemerkungen!A1" display="Vorbemerkungen!A1"/>
    <hyperlink ref="A219:C221" location="'86Tab 9.2'!A1" display="9.2"/>
    <hyperlink ref="E48:G54" location="'14Tab 1.1'!A1" display="'14Tab 1.1'!A1"/>
    <hyperlink ref="E56:G58" location="'17Tab 1.2'!A1" display="1.2"/>
    <hyperlink ref="A63:C67" location="'18Tab 1.3'!A1" display="1.3"/>
    <hyperlink ref="B64" location="'18Tab 1.3'!A1" display="Schulabschlüsse in den Schujahren 1995/96,"/>
    <hyperlink ref="F47" location="'14Tab 1.1'!A1" display="Tabellen"/>
    <hyperlink ref="A69:C72" location="'20Tab 1.4'!A1" display="1.4"/>
    <hyperlink ref="A88:C91" location="'29Tab 1.8'!A1" display="1.8"/>
    <hyperlink ref="B105:B106" location="'36Tab 2.1'!A1" display="Überblickstabellen zum Berichtsjahr"/>
    <hyperlink ref="B29:B30" location="'24Grafik4_5'!A28" display="Schulische Berufsausbildung in Berlin"/>
    <hyperlink ref="A13:C17" location="'19Grafik2_3'!A1" display="'19Grafik2_3'!A1"/>
    <hyperlink ref="A19:C23" location="'19Grafik2_3'!A26" display="'19Grafik2_3'!A26"/>
    <hyperlink ref="E69:G71" location="'44Tab 2.6'!A1" display="2.6"/>
    <hyperlink ref="A137:B138" location="'60Tab 4.3'!A1" display="4.3"/>
    <hyperlink ref="A137:C138" location="'60Tab 4.3'!A1" display="4.3"/>
    <hyperlink ref="A192:C194" location="'82Tab 8.1_8.2'!A1" display="8.1"/>
    <hyperlink ref="A196:C198" location="'82Tab 8.1_8.2'!A23" display="8.2"/>
    <hyperlink ref="B196" location="'82Tab 8.1_8.2'!A23" display="Schülerinnen und Schüler – insgesamt und "/>
    <hyperlink ref="B201:C201" location="'83Tab 8.3'!A1" display="8.3"/>
    <hyperlink ref="C200" location="'82Tab 8.1_8.2'!A23" display="8.2"/>
    <hyperlink ref="A200:C201" location="'83Tab 8.3'!A1" display="8.3"/>
    <hyperlink ref="A178:C181" location="'72Tab 6.1_6.2'!A24" display="6.2"/>
    <hyperlink ref="B114:C115" location="'36Tab 2.1'!A1" display="'36Tab 2.1'!A1"/>
    <hyperlink ref="F119:F121" location="'36Tab 2.1'!A1" display="'36Tab 2.1'!A1"/>
    <hyperlink ref="B145" location="'63Tab 5.1'!A1" display="'63Tab 5.1'!A1"/>
    <hyperlink ref="B146" location="'63Tab 5.1'!A1" display="'63Tab 5.1'!A1"/>
    <hyperlink ref="B168" location="'63Tab 5.1'!A1" display="'63Tab 5.1'!A1"/>
    <hyperlink ref="B169" location="'63Tab 5.1'!A1" display="'63Tab 5.1'!A1"/>
    <hyperlink ref="F139" location="'63Tab 5.1'!A1" display="'63Tab 5.1'!A1"/>
    <hyperlink ref="F140" location="'63Tab 5.1'!A1" display="'63Tab 5.1'!A1"/>
    <hyperlink ref="F150" location="'77Tab 7.1_7.2'!A20" display="7.2"/>
    <hyperlink ref="F173" location="'63Tab 5.1'!A1" display="'63Tab 5.1'!A1"/>
    <hyperlink ref="F174" location="'63Tab 5.1'!A1" display="'63Tab 5.1'!A1"/>
    <hyperlink ref="F178:F180" location="'76Tab 6.6_6.7'!A35" display="6.7"/>
    <hyperlink ref="F180:F181" location="'81Tab 7.6_7.7'!A31" display="7.7"/>
    <hyperlink ref="B204" location="'63Tab 5.1'!A1" display="'63Tab 5.1'!A1"/>
    <hyperlink ref="B205" location="'63Tab 5.1'!A1" display="'63Tab 5.1'!A1"/>
    <hyperlink ref="B231" location="'63Tab 5.1'!A1" display="'63Tab 5.1'!A1"/>
    <hyperlink ref="B232" location="'63Tab 5.1'!A1" display="'63Tab 5.1'!A1"/>
    <hyperlink ref="F211" location="'63Tab 5.1'!A1" display="'63Tab 5.1'!A1"/>
    <hyperlink ref="F212" location="'63Tab 5.1'!A1" display="'63Tab 5.1'!A1"/>
    <hyperlink ref="E119:G122" location="'57Tab 3.8'!A1" display="3.8"/>
    <hyperlink ref="A144:C147" location="'62Tab 4.5_Grafik16'!A1" display="4.5"/>
    <hyperlink ref="A167:C170" location="'71Tab 5.5'!A1" display="5.5"/>
    <hyperlink ref="E138:G142" location="'76Tab 6.6_6.7'!A1" display="6.6"/>
    <hyperlink ref="E148:G152" location="'77Tab 7.1_7.2'!A1" display="'77Tab 7.1_7.2'!A1"/>
    <hyperlink ref="F154:F157" location="'72Tab 6.1_6.2'!A24" display="6.2"/>
    <hyperlink ref="E154:G157" location="'77Tab 7.1_7.2'!A20" display="7.2"/>
    <hyperlink ref="E159:G162" location="'78Tab 7.3'!A1" display="7.3"/>
    <hyperlink ref="E164:G165" location="'79Tab 7.4'!A1" display="7.4"/>
    <hyperlink ref="E167:G170" location="'80Tab 7.5'!A1" display="7.5"/>
    <hyperlink ref="E172:G176" location="'81Tab 7.6_7.7'!A1" display="7.6"/>
    <hyperlink ref="E178:G181" location="'81Tab 7.6_7.7'!A31" display="7.7"/>
    <hyperlink ref="A190:C194" location="'82Tab 8.1_8.2'!A1" display="'82Tab 8.1_8.2'!A1"/>
    <hyperlink ref="A203:C207" location="'84Tab 8.4_8.5'!A1" display="8.4"/>
    <hyperlink ref="A209:C211" location="'84Tab 8.4_8.5'!A41" display="8.5"/>
    <hyperlink ref="A230:C234" location="'89Tab 9.5'!A1" display="9.5"/>
    <hyperlink ref="A230:C235" location="'89Tab 9.5'!A1" display="9.5"/>
    <hyperlink ref="E193:G195" location="'90Tab 10.1'!A1" display="10.1"/>
    <hyperlink ref="E204:G205" location="'93Tab 10.4'!A1" display="10.4"/>
    <hyperlink ref="E210:G213" location="'95Tab 10.6'!A1" display="10.6"/>
    <hyperlink ref="E51" location="'Tab 1.5'!A1" display="1.5"/>
    <hyperlink ref="E16" location="'Tab 1.6'!A1" display="1.6"/>
    <hyperlink ref="E10" location="'Tab 1.5'!A1" display="1.5"/>
    <hyperlink ref="E81" location="'Tab 2.9'!A1" display="2.9"/>
    <hyperlink ref="E77" location="'Tab 2.8'!A1" display="2.8"/>
    <hyperlink ref="E73" location="'Tab 2.7'!A1" display="2.7"/>
    <hyperlink ref="E69" location="'Tab 2.6'!A1" display="2.6"/>
    <hyperlink ref="E66" location="'Tab 2.5'!A1" display="2.5"/>
    <hyperlink ref="E63" location="'Tab 2.4'!A1" display="2.4"/>
    <hyperlink ref="F154" location="'77Tab 7.1_7.2'!A22" display="Klassen sowie Schülerinnen und Schüler"/>
    <hyperlink ref="F155" location="'77Tab 7.1_7.2'!A22" display="– Ausländerinnen und Ausländer – nach "/>
    <hyperlink ref="B197" location="'82Tab 8.1_8.2'!A22" display="und Ausländer – nach Berufsfeld, Jahrgangs-"/>
    <hyperlink ref="E190:G195" location="'90Tab 10.1'!A1" display="'90Tab 10.1'!A1"/>
  </hyperlinks>
  <pageMargins left="0.59055118110236227" right="0.19685039370078741" top="0.78740157480314965" bottom="0.59055118110236227" header="0.31496062992125984" footer="0.23622047244094491"/>
  <pageSetup paperSize="9" orientation="portrait" r:id="rId1"/>
  <headerFooter alignWithMargins="0"/>
  <rowBreaks count="3" manualBreakCount="3">
    <brk id="58" max="16383" man="1"/>
    <brk id="122" max="16383" man="1"/>
    <brk id="187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"/>
  <sheetViews>
    <sheetView zoomScaleNormal="100" zoomScaleSheetLayoutView="100" workbookViewId="0">
      <pane ySplit="2" topLeftCell="A3" activePane="bottomLeft" state="frozen"/>
      <selection pane="bottomLeft" activeCell="A3" sqref="A3"/>
    </sheetView>
  </sheetViews>
  <sheetFormatPr baseColWidth="10" defaultRowHeight="13.2"/>
  <cols>
    <col min="7" max="7" width="26.21875" customWidth="1"/>
    <col min="8" max="8" width="16.77734375" customWidth="1"/>
  </cols>
  <sheetData>
    <row r="1" spans="1:8">
      <c r="A1" s="247" t="s">
        <v>424</v>
      </c>
      <c r="C1" s="965"/>
      <c r="D1" s="1050"/>
      <c r="E1" s="880"/>
      <c r="F1" s="880"/>
    </row>
    <row r="2" spans="1:8">
      <c r="C2" s="880"/>
      <c r="D2" s="880"/>
      <c r="E2" s="880"/>
      <c r="F2" s="880"/>
      <c r="G2" s="880"/>
      <c r="H2" s="880"/>
    </row>
  </sheetData>
  <phoneticPr fontId="0" type="noConversion"/>
  <hyperlinks>
    <hyperlink ref="A1" location="Inhaltsverzeichnis!B4" display="Vorbemerkungen"/>
  </hyperlinks>
  <pageMargins left="0.59055118110236227" right="0" top="0.78740157480314965" bottom="0.59055118110236227" header="0.31496062992125984" footer="0.23622047244094491"/>
  <pageSetup paperSize="9" firstPageNumber="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rowBreaks count="4" manualBreakCount="4">
    <brk id="120" max="16383" man="1"/>
    <brk id="180" max="16383" man="1"/>
    <brk id="240" max="16383" man="1"/>
    <brk id="300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77185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152400</xdr:rowOff>
              </from>
              <to>
                <xdr:col>6</xdr:col>
                <xdr:colOff>1783080</xdr:colOff>
                <xdr:row>59</xdr:row>
                <xdr:rowOff>15240</xdr:rowOff>
              </to>
            </anchor>
          </objectPr>
        </oleObject>
      </mc:Choice>
      <mc:Fallback>
        <oleObject progId="Word.Document.8" shapeId="477185" r:id="rId5"/>
      </mc:Fallback>
    </mc:AlternateContent>
    <mc:AlternateContent xmlns:mc="http://schemas.openxmlformats.org/markup-compatibility/2006">
      <mc:Choice Requires="x14">
        <oleObject progId="Word.Document.8" shapeId="477187" r:id="rId7">
          <objectPr defaultSize="0" autoPict="0" r:id="rId8">
            <anchor moveWithCells="1">
              <from>
                <xdr:col>0</xdr:col>
                <xdr:colOff>22860</xdr:colOff>
                <xdr:row>120</xdr:row>
                <xdr:rowOff>15240</xdr:rowOff>
              </from>
              <to>
                <xdr:col>7</xdr:col>
                <xdr:colOff>0</xdr:colOff>
                <xdr:row>177</xdr:row>
                <xdr:rowOff>30480</xdr:rowOff>
              </to>
            </anchor>
          </objectPr>
        </oleObject>
      </mc:Choice>
      <mc:Fallback>
        <oleObject progId="Word.Document.8" shapeId="477187" r:id="rId7"/>
      </mc:Fallback>
    </mc:AlternateContent>
    <mc:AlternateContent xmlns:mc="http://schemas.openxmlformats.org/markup-compatibility/2006">
      <mc:Choice Requires="x14">
        <oleObject progId="Word.Document.8" shapeId="477186" r:id="rId9">
          <objectPr defaultSize="0" autoPict="0" r:id="rId10">
            <anchor moveWithCells="1">
              <from>
                <xdr:col>0</xdr:col>
                <xdr:colOff>0</xdr:colOff>
                <xdr:row>60</xdr:row>
                <xdr:rowOff>22860</xdr:rowOff>
              </from>
              <to>
                <xdr:col>6</xdr:col>
                <xdr:colOff>1790700</xdr:colOff>
                <xdr:row>116</xdr:row>
                <xdr:rowOff>83820</xdr:rowOff>
              </to>
            </anchor>
          </objectPr>
        </oleObject>
      </mc:Choice>
      <mc:Fallback>
        <oleObject progId="Word.Document.8" shapeId="477186" r:id="rId9"/>
      </mc:Fallback>
    </mc:AlternateContent>
    <mc:AlternateContent xmlns:mc="http://schemas.openxmlformats.org/markup-compatibility/2006">
      <mc:Choice Requires="x14">
        <oleObject progId="Word.Document.8" shapeId="477188" r:id="rId11">
          <objectPr defaultSize="0" autoPict="0" r:id="rId12">
            <anchor moveWithCells="1">
              <from>
                <xdr:col>0</xdr:col>
                <xdr:colOff>15240</xdr:colOff>
                <xdr:row>180</xdr:row>
                <xdr:rowOff>22860</xdr:rowOff>
              </from>
              <to>
                <xdr:col>7</xdr:col>
                <xdr:colOff>0</xdr:colOff>
                <xdr:row>238</xdr:row>
                <xdr:rowOff>15240</xdr:rowOff>
              </to>
            </anchor>
          </objectPr>
        </oleObject>
      </mc:Choice>
      <mc:Fallback>
        <oleObject progId="Word.Document.8" shapeId="477188" r:id="rId11"/>
      </mc:Fallback>
    </mc:AlternateContent>
    <mc:AlternateContent xmlns:mc="http://schemas.openxmlformats.org/markup-compatibility/2006">
      <mc:Choice Requires="x14">
        <oleObject progId="Word.Document.8" shapeId="477189" r:id="rId13">
          <objectPr defaultSize="0" autoPict="0" r:id="rId14">
            <anchor moveWithCells="1">
              <from>
                <xdr:col>0</xdr:col>
                <xdr:colOff>30480</xdr:colOff>
                <xdr:row>240</xdr:row>
                <xdr:rowOff>22860</xdr:rowOff>
              </from>
              <to>
                <xdr:col>7</xdr:col>
                <xdr:colOff>15240</xdr:colOff>
                <xdr:row>299</xdr:row>
                <xdr:rowOff>68580</xdr:rowOff>
              </to>
            </anchor>
          </objectPr>
        </oleObject>
      </mc:Choice>
      <mc:Fallback>
        <oleObject progId="Word.Document.8" shapeId="477189" r:id="rId13"/>
      </mc:Fallback>
    </mc:AlternateContent>
    <mc:AlternateContent xmlns:mc="http://schemas.openxmlformats.org/markup-compatibility/2006">
      <mc:Choice Requires="x14">
        <oleObject progId="Word.Document.8" shapeId="477190" r:id="rId15">
          <objectPr defaultSize="0" autoPict="0" r:id="rId16">
            <anchor moveWithCells="1">
              <from>
                <xdr:col>0</xdr:col>
                <xdr:colOff>0</xdr:colOff>
                <xdr:row>300</xdr:row>
                <xdr:rowOff>38100</xdr:rowOff>
              </from>
              <to>
                <xdr:col>7</xdr:col>
                <xdr:colOff>53340</xdr:colOff>
                <xdr:row>360</xdr:row>
                <xdr:rowOff>15240</xdr:rowOff>
              </to>
            </anchor>
          </objectPr>
        </oleObject>
      </mc:Choice>
      <mc:Fallback>
        <oleObject progId="Word.Document.8" shapeId="477190" r:id="rId1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"/>
  <sheetViews>
    <sheetView zoomScaleNormal="100" zoomScaleSheetLayoutView="100" workbookViewId="0">
      <selection sqref="A1:G1"/>
    </sheetView>
  </sheetViews>
  <sheetFormatPr baseColWidth="10" defaultColWidth="11.44140625" defaultRowHeight="9" customHeight="1"/>
  <cols>
    <col min="1" max="1" width="31.5546875" style="175" customWidth="1"/>
    <col min="2" max="7" width="9.77734375" style="175" customWidth="1"/>
    <col min="8" max="8" width="5.21875" style="175" customWidth="1"/>
    <col min="9" max="15" width="7.77734375" style="175" customWidth="1"/>
    <col min="16" max="16384" width="11.44140625" style="175"/>
  </cols>
  <sheetData>
    <row r="1" spans="1:15" s="723" customFormat="1" ht="40.950000000000003" customHeight="1">
      <c r="A1" s="1087" t="s">
        <v>674</v>
      </c>
      <c r="B1" s="1087"/>
      <c r="C1" s="1087"/>
      <c r="D1" s="1087"/>
      <c r="E1" s="1087"/>
      <c r="F1" s="1087"/>
      <c r="G1" s="1087"/>
      <c r="I1" s="791" t="s">
        <v>416</v>
      </c>
      <c r="J1" s="768" t="s">
        <v>276</v>
      </c>
      <c r="K1" s="767" t="s">
        <v>277</v>
      </c>
      <c r="L1" s="767" t="s">
        <v>94</v>
      </c>
      <c r="M1" s="767" t="s">
        <v>63</v>
      </c>
      <c r="N1" s="767" t="s">
        <v>62</v>
      </c>
      <c r="O1" s="767" t="s">
        <v>866</v>
      </c>
    </row>
    <row r="2" spans="1:15" s="723" customFormat="1" ht="12.75" customHeight="1">
      <c r="I2" s="792" t="s">
        <v>417</v>
      </c>
      <c r="J2" s="793">
        <v>578</v>
      </c>
      <c r="K2" s="793">
        <v>2542</v>
      </c>
      <c r="L2" s="793">
        <v>4477</v>
      </c>
      <c r="M2" s="793">
        <v>17343</v>
      </c>
      <c r="N2" s="793">
        <v>3955</v>
      </c>
      <c r="O2" s="793">
        <v>28895</v>
      </c>
    </row>
    <row r="3" spans="1:15" s="723" customFormat="1" ht="20.100000000000001" customHeight="1">
      <c r="I3" s="792" t="s">
        <v>418</v>
      </c>
      <c r="J3" s="793">
        <v>580</v>
      </c>
      <c r="K3" s="793">
        <v>2776</v>
      </c>
      <c r="L3" s="793">
        <v>4637</v>
      </c>
      <c r="M3" s="793">
        <v>17108</v>
      </c>
      <c r="N3" s="793">
        <v>4031</v>
      </c>
      <c r="O3" s="793">
        <v>29132</v>
      </c>
    </row>
    <row r="4" spans="1:15" s="723" customFormat="1" ht="12.75" customHeight="1">
      <c r="I4" s="792" t="s">
        <v>362</v>
      </c>
      <c r="J4" s="793">
        <v>547</v>
      </c>
      <c r="K4" s="793">
        <v>3254</v>
      </c>
      <c r="L4" s="793">
        <v>5121</v>
      </c>
      <c r="M4" s="793">
        <v>16981</v>
      </c>
      <c r="N4" s="793">
        <v>4559</v>
      </c>
      <c r="O4" s="793">
        <v>30462</v>
      </c>
    </row>
    <row r="5" spans="1:15" s="723" customFormat="1" ht="12.75" customHeight="1">
      <c r="I5" s="792" t="s">
        <v>363</v>
      </c>
      <c r="J5" s="793">
        <v>500</v>
      </c>
      <c r="K5" s="793">
        <v>3337</v>
      </c>
      <c r="L5" s="793">
        <v>5691</v>
      </c>
      <c r="M5" s="793">
        <v>16575</v>
      </c>
      <c r="N5" s="793">
        <v>4502</v>
      </c>
      <c r="O5" s="793">
        <v>30605</v>
      </c>
    </row>
    <row r="6" spans="1:15" s="723" customFormat="1" ht="12.75" customHeight="1">
      <c r="I6" s="792" t="s">
        <v>364</v>
      </c>
      <c r="J6" s="793">
        <v>352</v>
      </c>
      <c r="K6" s="793">
        <v>3603</v>
      </c>
      <c r="L6" s="793">
        <v>5111</v>
      </c>
      <c r="M6" s="793">
        <v>15834</v>
      </c>
      <c r="N6" s="793">
        <v>4180</v>
      </c>
      <c r="O6" s="793">
        <v>29080</v>
      </c>
    </row>
    <row r="7" spans="1:15" s="723" customFormat="1" ht="12.75" customHeight="1">
      <c r="I7" s="792">
        <v>2006</v>
      </c>
      <c r="J7" s="793">
        <v>183</v>
      </c>
      <c r="K7" s="793">
        <v>3881</v>
      </c>
      <c r="L7" s="793">
        <v>5779</v>
      </c>
      <c r="M7" s="793">
        <v>15431</v>
      </c>
      <c r="N7" s="793">
        <v>4027</v>
      </c>
      <c r="O7" s="793">
        <v>29301</v>
      </c>
    </row>
    <row r="8" spans="1:15" s="723" customFormat="1" ht="12.75" customHeight="1">
      <c r="I8" s="792" t="s">
        <v>365</v>
      </c>
      <c r="J8" s="793">
        <v>66</v>
      </c>
      <c r="K8" s="793">
        <v>3517</v>
      </c>
      <c r="L8" s="793">
        <v>6184</v>
      </c>
      <c r="M8" s="793">
        <v>15678</v>
      </c>
      <c r="N8" s="793">
        <v>3623</v>
      </c>
      <c r="O8" s="793">
        <v>29068</v>
      </c>
    </row>
    <row r="9" spans="1:15" s="723" customFormat="1" ht="12.75" customHeight="1">
      <c r="I9" s="792" t="s">
        <v>415</v>
      </c>
      <c r="J9" s="98">
        <v>0</v>
      </c>
      <c r="K9" s="793">
        <v>3703</v>
      </c>
      <c r="L9" s="793">
        <v>5864</v>
      </c>
      <c r="M9" s="793">
        <v>15268</v>
      </c>
      <c r="N9" s="793">
        <v>3771</v>
      </c>
      <c r="O9" s="793">
        <v>28606</v>
      </c>
    </row>
    <row r="10" spans="1:15" s="723" customFormat="1" ht="12.75" customHeight="1">
      <c r="I10" s="792" t="s">
        <v>366</v>
      </c>
      <c r="J10" s="98">
        <v>0</v>
      </c>
      <c r="K10" s="793">
        <v>3821</v>
      </c>
      <c r="L10" s="793">
        <v>6177</v>
      </c>
      <c r="M10" s="793">
        <v>15495</v>
      </c>
      <c r="N10" s="793">
        <v>3422</v>
      </c>
      <c r="O10" s="793">
        <v>28915</v>
      </c>
    </row>
    <row r="11" spans="1:15" s="723" customFormat="1" ht="12.75" customHeight="1">
      <c r="I11" s="792" t="s">
        <v>361</v>
      </c>
      <c r="J11" s="98">
        <v>0</v>
      </c>
      <c r="K11" s="793">
        <v>3897</v>
      </c>
      <c r="L11" s="793">
        <v>6440</v>
      </c>
      <c r="M11" s="793">
        <v>15274</v>
      </c>
      <c r="N11" s="793">
        <v>3214</v>
      </c>
      <c r="O11" s="793">
        <v>28825</v>
      </c>
    </row>
    <row r="12" spans="1:15" s="723" customFormat="1" ht="12.75" customHeight="1">
      <c r="I12" s="792" t="s">
        <v>1271</v>
      </c>
      <c r="J12" s="98">
        <v>0</v>
      </c>
      <c r="K12" s="793">
        <v>3799</v>
      </c>
      <c r="L12" s="793">
        <v>6462</v>
      </c>
      <c r="M12" s="793">
        <v>15742</v>
      </c>
      <c r="N12" s="793">
        <v>2682</v>
      </c>
      <c r="O12" s="793">
        <v>28685</v>
      </c>
    </row>
    <row r="13" spans="1:15" s="723" customFormat="1" ht="12.75" customHeight="1">
      <c r="I13" s="792" t="s">
        <v>1411</v>
      </c>
      <c r="J13" s="98">
        <v>0</v>
      </c>
      <c r="K13" s="793">
        <v>3572</v>
      </c>
      <c r="L13" s="793">
        <v>6770</v>
      </c>
      <c r="M13" s="793">
        <v>14435</v>
      </c>
      <c r="N13" s="793">
        <v>2570</v>
      </c>
      <c r="O13" s="794">
        <f>SUM(J13:N13)</f>
        <v>27347</v>
      </c>
    </row>
    <row r="14" spans="1:15" s="723" customFormat="1" ht="12.75" customHeight="1">
      <c r="I14" s="792" t="s">
        <v>1019</v>
      </c>
      <c r="J14" s="98">
        <v>0</v>
      </c>
      <c r="K14" s="793">
        <v>3233</v>
      </c>
      <c r="L14" s="793">
        <v>7274</v>
      </c>
      <c r="M14" s="793">
        <v>15275</v>
      </c>
      <c r="N14" s="793">
        <v>2531</v>
      </c>
      <c r="O14" s="794">
        <f>SUM(J14:N14)</f>
        <v>28313</v>
      </c>
    </row>
    <row r="15" spans="1:15" s="723" customFormat="1" ht="12.75" customHeight="1"/>
    <row r="16" spans="1:15" s="723" customFormat="1" ht="12.75" customHeight="1"/>
    <row r="17" spans="9:15" s="723" customFormat="1" ht="12.75" customHeight="1">
      <c r="J17" s="795"/>
      <c r="K17" s="795"/>
      <c r="L17" s="795"/>
      <c r="M17" s="795"/>
      <c r="N17" s="796"/>
      <c r="O17" s="795"/>
    </row>
    <row r="18" spans="9:15" s="723" customFormat="1" ht="12.75" customHeight="1">
      <c r="I18" s="797"/>
      <c r="J18" s="795"/>
      <c r="K18" s="795"/>
      <c r="L18" s="795"/>
      <c r="M18" s="795"/>
      <c r="N18" s="795"/>
      <c r="O18" s="795"/>
    </row>
    <row r="19" spans="9:15" s="723" customFormat="1" ht="12.75" customHeight="1">
      <c r="J19" s="795"/>
      <c r="K19" s="795"/>
      <c r="L19" s="795"/>
      <c r="M19" s="795"/>
      <c r="N19" s="795"/>
      <c r="O19" s="795"/>
    </row>
    <row r="20" spans="9:15" s="723" customFormat="1" ht="12.75" customHeight="1">
      <c r="J20" s="795"/>
      <c r="K20" s="795"/>
      <c r="L20" s="795"/>
      <c r="M20" s="795"/>
      <c r="N20" s="795"/>
      <c r="O20" s="795"/>
    </row>
    <row r="21" spans="9:15" s="723" customFormat="1" ht="12.75" customHeight="1">
      <c r="J21" s="795"/>
      <c r="K21" s="795"/>
      <c r="L21" s="795"/>
      <c r="M21" s="795"/>
      <c r="N21" s="795"/>
      <c r="O21" s="795"/>
    </row>
    <row r="22" spans="9:15" s="723" customFormat="1" ht="12.75" customHeight="1">
      <c r="J22" s="795"/>
      <c r="K22" s="795"/>
      <c r="L22" s="795"/>
      <c r="M22" s="795"/>
      <c r="N22" s="795"/>
      <c r="O22" s="795"/>
    </row>
    <row r="23" spans="9:15" s="723" customFormat="1" ht="12.75" customHeight="1">
      <c r="J23" s="795"/>
      <c r="K23" s="795"/>
      <c r="L23" s="795"/>
      <c r="M23" s="795"/>
      <c r="N23" s="795"/>
      <c r="O23" s="795"/>
    </row>
    <row r="24" spans="9:15" ht="9" customHeight="1">
      <c r="I24" s="723"/>
      <c r="J24" s="795"/>
      <c r="K24" s="795"/>
      <c r="L24" s="795"/>
      <c r="M24" s="795"/>
      <c r="N24" s="795"/>
      <c r="O24" s="795"/>
    </row>
  </sheetData>
  <mergeCells count="1">
    <mergeCell ref="A1:G1"/>
  </mergeCells>
  <phoneticPr fontId="3" type="noConversion"/>
  <hyperlinks>
    <hyperlink ref="A1:G1" location="Inhaltsverzeichnis!A8" display="Inhaltsverzeichnis!A8"/>
  </hyperlinks>
  <pageMargins left="0.59055118110236227" right="0.59055118110236227" top="0.78740157480314965" bottom="0.59055118110236227" header="0.31496062992125984" footer="0.23622047244094491"/>
  <pageSetup paperSize="9" firstPageNumber="1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4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9" customHeight="1"/>
  <cols>
    <col min="1" max="1" width="32.77734375" style="90" customWidth="1"/>
    <col min="2" max="7" width="9.77734375" style="90" customWidth="1"/>
    <col min="8" max="16384" width="11.44140625" style="90"/>
  </cols>
  <sheetData>
    <row r="1" spans="1:7" s="89" customFormat="1" ht="40.049999999999997" customHeight="1">
      <c r="A1" s="1092" t="s">
        <v>1020</v>
      </c>
      <c r="B1" s="1093"/>
      <c r="C1" s="1093"/>
      <c r="D1" s="1093"/>
      <c r="E1" s="1093"/>
      <c r="F1" s="1093"/>
      <c r="G1" s="1093"/>
    </row>
    <row r="2" spans="1:7" ht="12" customHeight="1">
      <c r="A2" s="1094"/>
      <c r="B2" s="1094"/>
      <c r="C2" s="1094"/>
      <c r="D2" s="1094"/>
      <c r="E2" s="1094"/>
      <c r="F2" s="1094"/>
      <c r="G2" s="1094"/>
    </row>
    <row r="3" spans="1:7" ht="30" customHeight="1">
      <c r="A3" s="227" t="s">
        <v>908</v>
      </c>
      <c r="B3" s="91" t="s">
        <v>903</v>
      </c>
      <c r="C3" s="92" t="s">
        <v>904</v>
      </c>
      <c r="D3" s="949" t="s">
        <v>316</v>
      </c>
      <c r="E3" s="94" t="s">
        <v>521</v>
      </c>
      <c r="F3" s="94" t="s">
        <v>334</v>
      </c>
      <c r="G3" s="952" t="s">
        <v>488</v>
      </c>
    </row>
    <row r="4" spans="1:7" ht="12" customHeight="1">
      <c r="A4" s="1095"/>
      <c r="B4" s="1095"/>
      <c r="C4" s="1095"/>
      <c r="D4" s="1095"/>
      <c r="E4" s="1095"/>
      <c r="F4" s="1095"/>
      <c r="G4" s="1095"/>
    </row>
    <row r="5" spans="1:7" s="95" customFormat="1" ht="24" customHeight="1">
      <c r="A5" s="161"/>
      <c r="B5" s="1090" t="s">
        <v>1135</v>
      </c>
      <c r="C5" s="1091"/>
      <c r="D5" s="1091"/>
      <c r="E5" s="1091"/>
      <c r="F5" s="1091"/>
      <c r="G5" s="1091"/>
    </row>
    <row r="6" spans="1:7" s="95" customFormat="1" ht="12" customHeight="1">
      <c r="A6" s="81" t="s">
        <v>918</v>
      </c>
      <c r="B6" s="69">
        <v>21599</v>
      </c>
      <c r="C6" s="71">
        <v>35535</v>
      </c>
      <c r="D6" s="71">
        <v>32082</v>
      </c>
      <c r="E6" s="71">
        <v>31388</v>
      </c>
      <c r="F6" s="71">
        <v>29774</v>
      </c>
      <c r="G6" s="71">
        <v>30731</v>
      </c>
    </row>
    <row r="7" spans="1:7" ht="12" customHeight="1">
      <c r="A7" s="40" t="s">
        <v>1126</v>
      </c>
      <c r="B7" s="69">
        <v>15510</v>
      </c>
      <c r="C7" s="71">
        <v>24999</v>
      </c>
      <c r="D7" s="71">
        <v>19566</v>
      </c>
      <c r="E7" s="71">
        <v>19530</v>
      </c>
      <c r="F7" s="71">
        <v>17813</v>
      </c>
      <c r="G7" s="71">
        <v>18536</v>
      </c>
    </row>
    <row r="8" spans="1:7" s="95" customFormat="1" ht="12" customHeight="1">
      <c r="A8" s="38" t="s">
        <v>247</v>
      </c>
      <c r="B8" s="69">
        <v>11937</v>
      </c>
      <c r="C8" s="71">
        <v>18451</v>
      </c>
      <c r="D8" s="71">
        <v>16194</v>
      </c>
      <c r="E8" s="71">
        <v>16432</v>
      </c>
      <c r="F8" s="71">
        <v>15012</v>
      </c>
      <c r="G8" s="71">
        <v>15486</v>
      </c>
    </row>
    <row r="9" spans="1:7" ht="12" customHeight="1">
      <c r="A9" s="39" t="s">
        <v>81</v>
      </c>
      <c r="B9" s="69">
        <v>2312</v>
      </c>
      <c r="C9" s="71">
        <v>3768</v>
      </c>
      <c r="D9" s="71">
        <v>1892</v>
      </c>
      <c r="E9" s="71">
        <v>1726</v>
      </c>
      <c r="F9" s="71">
        <v>1505</v>
      </c>
      <c r="G9" s="71">
        <v>1650</v>
      </c>
    </row>
    <row r="10" spans="1:7" ht="12" customHeight="1">
      <c r="A10" s="39" t="s">
        <v>82</v>
      </c>
      <c r="B10" s="69">
        <v>1261</v>
      </c>
      <c r="C10" s="71">
        <v>2780</v>
      </c>
      <c r="D10" s="71">
        <v>1480</v>
      </c>
      <c r="E10" s="71">
        <v>1372</v>
      </c>
      <c r="F10" s="71">
        <v>1296</v>
      </c>
      <c r="G10" s="71">
        <v>1400</v>
      </c>
    </row>
    <row r="11" spans="1:7" s="95" customFormat="1" ht="12" customHeight="1">
      <c r="A11" s="40" t="s">
        <v>844</v>
      </c>
      <c r="B11" s="69">
        <v>1994</v>
      </c>
      <c r="C11" s="71">
        <v>5396</v>
      </c>
      <c r="D11" s="71">
        <v>6162</v>
      </c>
      <c r="E11" s="71">
        <v>5532</v>
      </c>
      <c r="F11" s="71">
        <v>5630</v>
      </c>
      <c r="G11" s="71">
        <v>5795</v>
      </c>
    </row>
    <row r="12" spans="1:7" s="95" customFormat="1" ht="12" customHeight="1">
      <c r="A12" s="41" t="s">
        <v>845</v>
      </c>
      <c r="B12" s="96" t="s">
        <v>1200</v>
      </c>
      <c r="C12" s="97" t="s">
        <v>1200</v>
      </c>
      <c r="D12" s="71">
        <v>2338</v>
      </c>
      <c r="E12" s="71">
        <v>1758</v>
      </c>
      <c r="F12" s="71">
        <v>1726</v>
      </c>
      <c r="G12" s="71">
        <v>1560</v>
      </c>
    </row>
    <row r="13" spans="1:7" s="95" customFormat="1" ht="12" customHeight="1">
      <c r="A13" s="38" t="s">
        <v>251</v>
      </c>
      <c r="B13" s="96" t="s">
        <v>1200</v>
      </c>
      <c r="C13" s="97" t="s">
        <v>1200</v>
      </c>
      <c r="D13" s="71">
        <v>3824</v>
      </c>
      <c r="E13" s="71">
        <v>3774</v>
      </c>
      <c r="F13" s="71">
        <v>3904</v>
      </c>
      <c r="G13" s="71">
        <v>4235</v>
      </c>
    </row>
    <row r="14" spans="1:7" s="95" customFormat="1" ht="12" customHeight="1">
      <c r="A14" s="36" t="s">
        <v>252</v>
      </c>
      <c r="B14" s="69">
        <v>1890</v>
      </c>
      <c r="C14" s="71">
        <v>2612</v>
      </c>
      <c r="D14" s="71">
        <v>3077</v>
      </c>
      <c r="E14" s="71">
        <v>2865</v>
      </c>
      <c r="F14" s="71">
        <v>2653</v>
      </c>
      <c r="G14" s="71">
        <v>2267</v>
      </c>
    </row>
    <row r="15" spans="1:7" s="95" customFormat="1" ht="12" customHeight="1">
      <c r="A15" s="38" t="s">
        <v>253</v>
      </c>
      <c r="B15" s="69">
        <v>479</v>
      </c>
      <c r="C15" s="71">
        <v>318</v>
      </c>
      <c r="D15" s="71">
        <v>208</v>
      </c>
      <c r="E15" s="71">
        <v>221</v>
      </c>
      <c r="F15" s="71">
        <v>205</v>
      </c>
      <c r="G15" s="71">
        <v>184</v>
      </c>
    </row>
    <row r="16" spans="1:7" s="95" customFormat="1" ht="12" customHeight="1">
      <c r="A16" s="36" t="s">
        <v>254</v>
      </c>
      <c r="B16" s="98">
        <v>0</v>
      </c>
      <c r="C16" s="98">
        <v>0</v>
      </c>
      <c r="D16" s="71">
        <v>516</v>
      </c>
      <c r="E16" s="71">
        <v>643</v>
      </c>
      <c r="F16" s="71">
        <v>615</v>
      </c>
      <c r="G16" s="71">
        <v>585</v>
      </c>
    </row>
    <row r="17" spans="1:7" s="95" customFormat="1" ht="12" customHeight="1">
      <c r="A17" s="38" t="s">
        <v>253</v>
      </c>
      <c r="B17" s="98">
        <v>0</v>
      </c>
      <c r="C17" s="98">
        <v>0</v>
      </c>
      <c r="D17" s="71">
        <v>32</v>
      </c>
      <c r="E17" s="71">
        <v>22</v>
      </c>
      <c r="F17" s="71">
        <v>22</v>
      </c>
      <c r="G17" s="71">
        <v>14</v>
      </c>
    </row>
    <row r="18" spans="1:7" s="95" customFormat="1" ht="12" customHeight="1">
      <c r="A18" s="36" t="s">
        <v>255</v>
      </c>
      <c r="B18" s="69">
        <v>317</v>
      </c>
      <c r="C18" s="71">
        <v>521</v>
      </c>
      <c r="D18" s="71">
        <v>618</v>
      </c>
      <c r="E18" s="71">
        <v>587</v>
      </c>
      <c r="F18" s="71">
        <v>557</v>
      </c>
      <c r="G18" s="71">
        <v>635</v>
      </c>
    </row>
    <row r="19" spans="1:7" s="95" customFormat="1" ht="12" customHeight="1">
      <c r="A19" s="36" t="s">
        <v>256</v>
      </c>
      <c r="B19" s="69">
        <v>1888</v>
      </c>
      <c r="C19" s="71">
        <v>2007</v>
      </c>
      <c r="D19" s="71">
        <v>2143</v>
      </c>
      <c r="E19" s="71">
        <v>2231</v>
      </c>
      <c r="F19" s="71">
        <v>2506</v>
      </c>
      <c r="G19" s="71">
        <v>2913</v>
      </c>
    </row>
    <row r="20" spans="1:7" s="95" customFormat="1" ht="12" customHeight="1">
      <c r="A20" s="86" t="s">
        <v>353</v>
      </c>
      <c r="B20" s="69"/>
      <c r="C20" s="71"/>
      <c r="D20" s="71"/>
      <c r="E20" s="71"/>
      <c r="F20" s="71"/>
      <c r="G20" s="71"/>
    </row>
    <row r="21" spans="1:7" s="95" customFormat="1" ht="12" customHeight="1">
      <c r="A21" s="81" t="s">
        <v>354</v>
      </c>
      <c r="B21" s="62">
        <v>2872</v>
      </c>
      <c r="C21" s="75">
        <v>2114</v>
      </c>
      <c r="D21" s="75">
        <v>2062</v>
      </c>
      <c r="E21" s="75">
        <v>2021</v>
      </c>
      <c r="F21" s="75">
        <v>2088</v>
      </c>
      <c r="G21" s="75">
        <v>2056</v>
      </c>
    </row>
    <row r="22" spans="1:7" s="95" customFormat="1" ht="12" customHeight="1">
      <c r="A22" s="368" t="s">
        <v>846</v>
      </c>
      <c r="B22" s="69">
        <v>1937</v>
      </c>
      <c r="C22" s="71">
        <v>1239</v>
      </c>
      <c r="D22" s="71">
        <v>833</v>
      </c>
      <c r="E22" s="71">
        <v>841</v>
      </c>
      <c r="F22" s="71">
        <v>844</v>
      </c>
      <c r="G22" s="71">
        <v>897</v>
      </c>
    </row>
    <row r="23" spans="1:7" s="95" customFormat="1" ht="12" customHeight="1">
      <c r="A23" s="368" t="s">
        <v>847</v>
      </c>
      <c r="B23" s="69">
        <v>935</v>
      </c>
      <c r="C23" s="71">
        <v>875</v>
      </c>
      <c r="D23" s="71">
        <v>1229</v>
      </c>
      <c r="E23" s="71">
        <v>1180</v>
      </c>
      <c r="F23" s="71">
        <v>1244</v>
      </c>
      <c r="G23" s="71">
        <v>1159</v>
      </c>
    </row>
    <row r="24" spans="1:7" s="95" customFormat="1" ht="12" customHeight="1">
      <c r="A24" s="161"/>
      <c r="B24" s="805"/>
      <c r="C24" s="805"/>
      <c r="D24" s="805"/>
      <c r="E24" s="805"/>
      <c r="F24" s="805"/>
      <c r="G24" s="805"/>
    </row>
    <row r="25" spans="1:7" s="95" customFormat="1" ht="12" customHeight="1">
      <c r="A25" s="161"/>
      <c r="B25" s="1091" t="s">
        <v>1136</v>
      </c>
      <c r="C25" s="1091"/>
      <c r="D25" s="1091"/>
      <c r="E25" s="1091"/>
      <c r="F25" s="1091"/>
      <c r="G25" s="1091"/>
    </row>
    <row r="26" spans="1:7" s="95" customFormat="1" ht="12" customHeight="1">
      <c r="A26" s="81" t="s">
        <v>918</v>
      </c>
      <c r="B26" s="62">
        <v>17260</v>
      </c>
      <c r="C26" s="75">
        <v>27110</v>
      </c>
      <c r="D26" s="75">
        <v>26920</v>
      </c>
      <c r="E26" s="75">
        <v>26815</v>
      </c>
      <c r="F26" s="75">
        <v>25409</v>
      </c>
      <c r="G26" s="75">
        <v>26375</v>
      </c>
    </row>
    <row r="27" spans="1:7" ht="12" customHeight="1">
      <c r="A27" s="40" t="s">
        <v>1126</v>
      </c>
      <c r="B27" s="62">
        <v>11566</v>
      </c>
      <c r="C27" s="75">
        <v>17754</v>
      </c>
      <c r="D27" s="75">
        <v>15312</v>
      </c>
      <c r="E27" s="75">
        <v>15703</v>
      </c>
      <c r="F27" s="75">
        <v>14353</v>
      </c>
      <c r="G27" s="75">
        <v>14915</v>
      </c>
    </row>
    <row r="28" spans="1:7" s="95" customFormat="1" ht="12" customHeight="1">
      <c r="A28" s="38" t="s">
        <v>247</v>
      </c>
      <c r="B28" s="62">
        <v>10494</v>
      </c>
      <c r="C28" s="75">
        <v>15921</v>
      </c>
      <c r="D28" s="75">
        <v>14151</v>
      </c>
      <c r="E28" s="75">
        <v>14573</v>
      </c>
      <c r="F28" s="75">
        <v>13255</v>
      </c>
      <c r="G28" s="75">
        <v>13805</v>
      </c>
    </row>
    <row r="29" spans="1:7" ht="12" customHeight="1">
      <c r="A29" s="39" t="s">
        <v>81</v>
      </c>
      <c r="B29" s="62">
        <v>1072</v>
      </c>
      <c r="C29" s="75">
        <v>1833</v>
      </c>
      <c r="D29" s="75">
        <v>1161</v>
      </c>
      <c r="E29" s="75">
        <v>1130</v>
      </c>
      <c r="F29" s="75">
        <v>1098</v>
      </c>
      <c r="G29" s="75">
        <v>1110</v>
      </c>
    </row>
    <row r="30" spans="1:7" ht="12" customHeight="1">
      <c r="A30" s="39" t="s">
        <v>82</v>
      </c>
      <c r="B30" s="99">
        <v>0</v>
      </c>
      <c r="C30" s="100">
        <v>0</v>
      </c>
      <c r="D30" s="100">
        <v>0</v>
      </c>
      <c r="E30" s="100">
        <v>0</v>
      </c>
      <c r="F30" s="100">
        <v>0</v>
      </c>
      <c r="G30" s="100">
        <v>0</v>
      </c>
    </row>
    <row r="31" spans="1:7" s="95" customFormat="1" ht="12" customHeight="1">
      <c r="A31" s="40" t="s">
        <v>844</v>
      </c>
      <c r="B31" s="62">
        <v>1793</v>
      </c>
      <c r="C31" s="75">
        <v>4610</v>
      </c>
      <c r="D31" s="75">
        <v>5621</v>
      </c>
      <c r="E31" s="75">
        <v>5125</v>
      </c>
      <c r="F31" s="75">
        <v>5064</v>
      </c>
      <c r="G31" s="75">
        <v>5409</v>
      </c>
    </row>
    <row r="32" spans="1:7" s="95" customFormat="1" ht="12" customHeight="1">
      <c r="A32" s="41" t="s">
        <v>845</v>
      </c>
      <c r="B32" s="62">
        <v>1178</v>
      </c>
      <c r="C32" s="75">
        <v>2758</v>
      </c>
      <c r="D32" s="75">
        <v>2053</v>
      </c>
      <c r="E32" s="75">
        <v>1552</v>
      </c>
      <c r="F32" s="75">
        <v>1472</v>
      </c>
      <c r="G32" s="75">
        <v>1421</v>
      </c>
    </row>
    <row r="33" spans="1:7" s="95" customFormat="1" ht="12" customHeight="1">
      <c r="A33" s="38" t="s">
        <v>251</v>
      </c>
      <c r="B33" s="62">
        <v>615</v>
      </c>
      <c r="C33" s="75">
        <v>1852</v>
      </c>
      <c r="D33" s="75">
        <v>3568</v>
      </c>
      <c r="E33" s="75">
        <v>3573</v>
      </c>
      <c r="F33" s="75">
        <v>3592</v>
      </c>
      <c r="G33" s="75">
        <v>3988</v>
      </c>
    </row>
    <row r="34" spans="1:7" s="95" customFormat="1" ht="12" customHeight="1">
      <c r="A34" s="101" t="s">
        <v>848</v>
      </c>
      <c r="B34" s="62">
        <v>160</v>
      </c>
      <c r="C34" s="75">
        <v>816</v>
      </c>
      <c r="D34" s="75">
        <v>1314</v>
      </c>
      <c r="E34" s="75">
        <v>1269</v>
      </c>
      <c r="F34" s="75">
        <v>1241</v>
      </c>
      <c r="G34" s="75">
        <v>1189</v>
      </c>
    </row>
    <row r="35" spans="1:7" s="95" customFormat="1" ht="12" customHeight="1">
      <c r="A35" s="101" t="s">
        <v>849</v>
      </c>
      <c r="B35" s="62">
        <v>455</v>
      </c>
      <c r="C35" s="75">
        <v>1036</v>
      </c>
      <c r="D35" s="75">
        <v>1935</v>
      </c>
      <c r="E35" s="75">
        <v>1931</v>
      </c>
      <c r="F35" s="75">
        <v>1980</v>
      </c>
      <c r="G35" s="75">
        <v>2193</v>
      </c>
    </row>
    <row r="36" spans="1:7" s="95" customFormat="1" ht="12" customHeight="1">
      <c r="A36" s="101" t="s">
        <v>850</v>
      </c>
      <c r="B36" s="98">
        <v>0</v>
      </c>
      <c r="C36" s="98">
        <v>0</v>
      </c>
      <c r="D36" s="75">
        <v>319</v>
      </c>
      <c r="E36" s="75">
        <v>373</v>
      </c>
      <c r="F36" s="75">
        <v>371</v>
      </c>
      <c r="G36" s="75">
        <v>606</v>
      </c>
    </row>
    <row r="37" spans="1:7" s="95" customFormat="1" ht="12" customHeight="1">
      <c r="A37" s="36" t="s">
        <v>252</v>
      </c>
      <c r="B37" s="62">
        <v>1740</v>
      </c>
      <c r="C37" s="75">
        <v>2268</v>
      </c>
      <c r="D37" s="75">
        <v>2815</v>
      </c>
      <c r="E37" s="75">
        <v>2632</v>
      </c>
      <c r="F37" s="75">
        <v>2467</v>
      </c>
      <c r="G37" s="75">
        <v>2069</v>
      </c>
    </row>
    <row r="38" spans="1:7" s="95" customFormat="1" ht="12" customHeight="1">
      <c r="A38" s="38" t="s">
        <v>253</v>
      </c>
      <c r="B38" s="62">
        <v>462</v>
      </c>
      <c r="C38" s="75">
        <v>304</v>
      </c>
      <c r="D38" s="75">
        <v>203</v>
      </c>
      <c r="E38" s="75">
        <v>216</v>
      </c>
      <c r="F38" s="75">
        <v>204</v>
      </c>
      <c r="G38" s="75">
        <v>183</v>
      </c>
    </row>
    <row r="39" spans="1:7" s="95" customFormat="1" ht="12" customHeight="1">
      <c r="A39" s="36" t="s">
        <v>254</v>
      </c>
      <c r="B39" s="98">
        <v>0</v>
      </c>
      <c r="C39" s="98">
        <v>0</v>
      </c>
      <c r="D39" s="75">
        <v>492</v>
      </c>
      <c r="E39" s="75">
        <v>613</v>
      </c>
      <c r="F39" s="75">
        <v>567</v>
      </c>
      <c r="G39" s="75">
        <v>562</v>
      </c>
    </row>
    <row r="40" spans="1:7" s="95" customFormat="1" ht="12" customHeight="1">
      <c r="A40" s="38" t="s">
        <v>253</v>
      </c>
      <c r="B40" s="98">
        <v>0</v>
      </c>
      <c r="C40" s="98">
        <v>0</v>
      </c>
      <c r="D40" s="75">
        <v>32</v>
      </c>
      <c r="E40" s="75">
        <v>22</v>
      </c>
      <c r="F40" s="75">
        <v>22</v>
      </c>
      <c r="G40" s="75">
        <v>14</v>
      </c>
    </row>
    <row r="41" spans="1:7" s="95" customFormat="1" ht="12" customHeight="1">
      <c r="A41" s="36" t="s">
        <v>255</v>
      </c>
      <c r="B41" s="62">
        <v>303</v>
      </c>
      <c r="C41" s="75">
        <v>508</v>
      </c>
      <c r="D41" s="75">
        <v>590</v>
      </c>
      <c r="E41" s="75">
        <v>554</v>
      </c>
      <c r="F41" s="75">
        <v>538</v>
      </c>
      <c r="G41" s="75">
        <v>602</v>
      </c>
    </row>
    <row r="42" spans="1:7" s="95" customFormat="1" ht="12" customHeight="1">
      <c r="A42" s="36" t="s">
        <v>256</v>
      </c>
      <c r="B42" s="62">
        <v>1858</v>
      </c>
      <c r="C42" s="75">
        <v>1970</v>
      </c>
      <c r="D42" s="75">
        <v>2090</v>
      </c>
      <c r="E42" s="75">
        <v>2188</v>
      </c>
      <c r="F42" s="75">
        <v>2420</v>
      </c>
      <c r="G42" s="75">
        <v>2818</v>
      </c>
    </row>
    <row r="43" spans="1:7" s="95" customFormat="1" ht="12" customHeight="1">
      <c r="A43" s="86" t="s">
        <v>353</v>
      </c>
      <c r="B43" s="69"/>
      <c r="C43" s="71"/>
      <c r="D43" s="71"/>
      <c r="E43" s="71"/>
      <c r="F43" s="71"/>
      <c r="G43" s="71"/>
    </row>
    <row r="44" spans="1:7" s="95" customFormat="1" ht="12" customHeight="1">
      <c r="A44" s="81" t="s">
        <v>354</v>
      </c>
      <c r="B44" s="62">
        <v>2813</v>
      </c>
      <c r="C44" s="75">
        <v>2022</v>
      </c>
      <c r="D44" s="75">
        <v>1905</v>
      </c>
      <c r="E44" s="75">
        <v>1870</v>
      </c>
      <c r="F44" s="75">
        <v>1938</v>
      </c>
      <c r="G44" s="75">
        <v>1938</v>
      </c>
    </row>
    <row r="45" spans="1:7" s="95" customFormat="1" ht="12" customHeight="1">
      <c r="A45" s="368" t="s">
        <v>846</v>
      </c>
      <c r="B45" s="62">
        <v>1883</v>
      </c>
      <c r="C45" s="75">
        <v>1207</v>
      </c>
      <c r="D45" s="75">
        <v>804</v>
      </c>
      <c r="E45" s="75">
        <v>796</v>
      </c>
      <c r="F45" s="75">
        <v>809</v>
      </c>
      <c r="G45" s="75">
        <v>864</v>
      </c>
    </row>
    <row r="46" spans="1:7" s="95" customFormat="1" ht="12" customHeight="1">
      <c r="A46" s="368" t="s">
        <v>847</v>
      </c>
      <c r="B46" s="62">
        <v>930</v>
      </c>
      <c r="C46" s="75">
        <v>815</v>
      </c>
      <c r="D46" s="75">
        <v>1101</v>
      </c>
      <c r="E46" s="75">
        <v>1074</v>
      </c>
      <c r="F46" s="75">
        <v>1129</v>
      </c>
      <c r="G46" s="75">
        <v>1074</v>
      </c>
    </row>
    <row r="47" spans="1:7" s="95" customFormat="1" ht="12" customHeight="1">
      <c r="A47" s="161"/>
      <c r="B47" s="805"/>
      <c r="C47" s="805"/>
      <c r="D47" s="805"/>
      <c r="E47" s="805"/>
      <c r="F47" s="805"/>
      <c r="G47" s="805"/>
    </row>
    <row r="48" spans="1:7" s="95" customFormat="1" ht="12" customHeight="1">
      <c r="A48" s="69"/>
      <c r="B48" s="1091" t="s">
        <v>1137</v>
      </c>
      <c r="C48" s="1091"/>
      <c r="D48" s="1091"/>
      <c r="E48" s="1091"/>
      <c r="F48" s="1091"/>
      <c r="G48" s="1091"/>
    </row>
    <row r="49" spans="1:7" s="95" customFormat="1" ht="12" customHeight="1">
      <c r="A49" s="81" t="s">
        <v>918</v>
      </c>
      <c r="B49" s="102">
        <v>79.911106995694254</v>
      </c>
      <c r="C49" s="103">
        <v>76.290980723230618</v>
      </c>
      <c r="D49" s="104">
        <v>83.909980674521535</v>
      </c>
      <c r="E49" s="104">
        <v>85.430737861603163</v>
      </c>
      <c r="F49" s="104">
        <v>85.339558003627332</v>
      </c>
      <c r="G49" s="104">
        <v>85.825388044645464</v>
      </c>
    </row>
    <row r="50" spans="1:7" ht="12" customHeight="1">
      <c r="A50" s="40" t="s">
        <v>1126</v>
      </c>
      <c r="B50" s="102">
        <v>74.57124435847841</v>
      </c>
      <c r="C50" s="103">
        <v>71.018840753630144</v>
      </c>
      <c r="D50" s="104">
        <v>78.258203005213119</v>
      </c>
      <c r="E50" s="104">
        <v>80.40450588837686</v>
      </c>
      <c r="F50" s="104">
        <v>80.575983832032776</v>
      </c>
      <c r="G50" s="104">
        <v>80.465041001294779</v>
      </c>
    </row>
    <row r="51" spans="1:7" s="95" customFormat="1" ht="12" customHeight="1">
      <c r="A51" s="38" t="s">
        <v>247</v>
      </c>
      <c r="B51" s="102">
        <v>87.911535561698912</v>
      </c>
      <c r="C51" s="103">
        <v>86.288006070131701</v>
      </c>
      <c r="D51" s="104">
        <v>87.384216376435717</v>
      </c>
      <c r="E51" s="104">
        <v>88.686708860759495</v>
      </c>
      <c r="F51" s="104">
        <v>88.296029842792436</v>
      </c>
      <c r="G51" s="104">
        <v>89.145034224460801</v>
      </c>
    </row>
    <row r="52" spans="1:7" ht="12" customHeight="1">
      <c r="A52" s="39" t="s">
        <v>81</v>
      </c>
      <c r="B52" s="102">
        <v>46.366782006920417</v>
      </c>
      <c r="C52" s="103">
        <v>48.646496815286625</v>
      </c>
      <c r="D52" s="104">
        <v>61.363636363636367</v>
      </c>
      <c r="E52" s="104">
        <v>65.46929316338354</v>
      </c>
      <c r="F52" s="104">
        <v>72.956810631229246</v>
      </c>
      <c r="G52" s="104">
        <v>67.272727272727266</v>
      </c>
    </row>
    <row r="53" spans="1:7" s="95" customFormat="1" ht="12" customHeight="1">
      <c r="A53" s="40" t="s">
        <v>844</v>
      </c>
      <c r="B53" s="102">
        <v>89.919759277833506</v>
      </c>
      <c r="C53" s="103">
        <v>85.433654558932545</v>
      </c>
      <c r="D53" s="104">
        <v>91.220382992534894</v>
      </c>
      <c r="E53" s="104">
        <v>92.642805495300067</v>
      </c>
      <c r="F53" s="104">
        <v>89.946714031971581</v>
      </c>
      <c r="G53" s="104">
        <v>93.339085418464194</v>
      </c>
    </row>
    <row r="54" spans="1:7" s="95" customFormat="1" ht="12" customHeight="1">
      <c r="A54" s="41" t="s">
        <v>845</v>
      </c>
      <c r="B54" s="105" t="s">
        <v>1200</v>
      </c>
      <c r="C54" s="106" t="s">
        <v>1200</v>
      </c>
      <c r="D54" s="104">
        <v>87.81009409751924</v>
      </c>
      <c r="E54" s="104">
        <v>88.28213879408419</v>
      </c>
      <c r="F54" s="104">
        <v>85.283893395133262</v>
      </c>
      <c r="G54" s="104">
        <v>91.089743589743591</v>
      </c>
    </row>
    <row r="55" spans="1:7" s="95" customFormat="1" ht="12" customHeight="1">
      <c r="A55" s="38" t="s">
        <v>251</v>
      </c>
      <c r="B55" s="105" t="s">
        <v>1200</v>
      </c>
      <c r="C55" s="106" t="s">
        <v>1200</v>
      </c>
      <c r="D55" s="104">
        <v>93.305439330543933</v>
      </c>
      <c r="E55" s="104">
        <v>94.674085850556438</v>
      </c>
      <c r="F55" s="104">
        <v>92.008196721311478</v>
      </c>
      <c r="G55" s="104">
        <v>94.167650531286895</v>
      </c>
    </row>
    <row r="56" spans="1:7" s="95" customFormat="1" ht="12" customHeight="1">
      <c r="A56" s="36" t="s">
        <v>252</v>
      </c>
      <c r="B56" s="102">
        <v>92.063492063492063</v>
      </c>
      <c r="C56" s="103">
        <v>86.830015313935689</v>
      </c>
      <c r="D56" s="104">
        <v>91.48521286967825</v>
      </c>
      <c r="E56" s="104">
        <v>91.867364746945896</v>
      </c>
      <c r="F56" s="104">
        <v>92.989068978514894</v>
      </c>
      <c r="G56" s="104">
        <v>91.265990295544768</v>
      </c>
    </row>
    <row r="57" spans="1:7" s="95" customFormat="1" ht="12" customHeight="1">
      <c r="A57" s="38" t="s">
        <v>253</v>
      </c>
      <c r="B57" s="102">
        <v>96.450939457202495</v>
      </c>
      <c r="C57" s="103">
        <v>95.59748427672956</v>
      </c>
      <c r="D57" s="104">
        <v>97.59615384615384</v>
      </c>
      <c r="E57" s="104">
        <v>97.737556561085967</v>
      </c>
      <c r="F57" s="104">
        <v>99.512195121951223</v>
      </c>
      <c r="G57" s="104">
        <v>99.456521739130437</v>
      </c>
    </row>
    <row r="58" spans="1:7" s="95" customFormat="1" ht="12" customHeight="1">
      <c r="A58" s="36" t="s">
        <v>254</v>
      </c>
      <c r="B58" s="98">
        <v>0</v>
      </c>
      <c r="C58" s="98">
        <v>0</v>
      </c>
      <c r="D58" s="104">
        <v>95.348837209302332</v>
      </c>
      <c r="E58" s="104">
        <v>95.334370139968897</v>
      </c>
      <c r="F58" s="104">
        <v>92.195121951219519</v>
      </c>
      <c r="G58" s="104">
        <v>96.068376068376068</v>
      </c>
    </row>
    <row r="59" spans="1:7" s="95" customFormat="1" ht="12" customHeight="1">
      <c r="A59" s="38" t="s">
        <v>253</v>
      </c>
      <c r="B59" s="98">
        <v>0</v>
      </c>
      <c r="C59" s="98">
        <v>0</v>
      </c>
      <c r="D59" s="107">
        <v>100</v>
      </c>
      <c r="E59" s="104">
        <v>100</v>
      </c>
      <c r="F59" s="104">
        <v>100</v>
      </c>
      <c r="G59" s="104">
        <v>100</v>
      </c>
    </row>
    <row r="60" spans="1:7" s="95" customFormat="1" ht="12" customHeight="1">
      <c r="A60" s="36" t="s">
        <v>255</v>
      </c>
      <c r="B60" s="102">
        <v>95.583596214511047</v>
      </c>
      <c r="C60" s="103">
        <v>97.504798464491358</v>
      </c>
      <c r="D60" s="104">
        <v>95.469255663430417</v>
      </c>
      <c r="E60" s="104">
        <v>94.378194207836458</v>
      </c>
      <c r="F60" s="104">
        <v>96.58886894075404</v>
      </c>
      <c r="G60" s="104">
        <v>94.803149606299215</v>
      </c>
    </row>
    <row r="61" spans="1:7" s="95" customFormat="1" ht="12" customHeight="1">
      <c r="A61" s="36" t="s">
        <v>256</v>
      </c>
      <c r="B61" s="102">
        <v>98.41101694915254</v>
      </c>
      <c r="C61" s="103">
        <v>98.156452416542109</v>
      </c>
      <c r="D61" s="104">
        <v>97.526831544563692</v>
      </c>
      <c r="E61" s="104">
        <v>98.072613177947105</v>
      </c>
      <c r="F61" s="104">
        <v>96.568236233040707</v>
      </c>
      <c r="G61" s="104">
        <v>96.738757294885005</v>
      </c>
    </row>
    <row r="62" spans="1:7" s="95" customFormat="1" ht="12" customHeight="1">
      <c r="A62" s="86" t="s">
        <v>353</v>
      </c>
      <c r="B62" s="69"/>
      <c r="C62" s="71"/>
      <c r="D62" s="71"/>
      <c r="E62" s="71"/>
      <c r="F62" s="71"/>
      <c r="G62" s="71"/>
    </row>
    <row r="63" spans="1:7" s="95" customFormat="1" ht="12" customHeight="1">
      <c r="A63" s="81" t="s">
        <v>354</v>
      </c>
      <c r="B63" s="102">
        <v>97.945682451253475</v>
      </c>
      <c r="C63" s="103">
        <v>95.648060548722796</v>
      </c>
      <c r="D63" s="104">
        <v>92.386032977691556</v>
      </c>
      <c r="E63" s="104">
        <v>92.528451261751613</v>
      </c>
      <c r="F63" s="104">
        <v>92.81609195402298</v>
      </c>
      <c r="G63" s="104">
        <v>94.260700389105054</v>
      </c>
    </row>
    <row r="64" spans="1:7" s="95" customFormat="1" ht="12" customHeight="1">
      <c r="A64" s="368" t="s">
        <v>846</v>
      </c>
      <c r="B64" s="102">
        <v>97.212183789364985</v>
      </c>
      <c r="C64" s="103">
        <v>97.417271993543181</v>
      </c>
      <c r="D64" s="104">
        <v>96.518607442977185</v>
      </c>
      <c r="E64" s="104">
        <v>94.649227110582629</v>
      </c>
      <c r="F64" s="104">
        <v>95.853080568720387</v>
      </c>
      <c r="G64" s="104">
        <v>96.321070234113719</v>
      </c>
    </row>
    <row r="65" spans="1:7" s="95" customFormat="1" ht="12" customHeight="1">
      <c r="A65" s="368" t="s">
        <v>847</v>
      </c>
      <c r="B65" s="102">
        <v>99.465240641711233</v>
      </c>
      <c r="C65" s="103">
        <v>93.142857142857139</v>
      </c>
      <c r="D65" s="104">
        <v>89.585028478437749</v>
      </c>
      <c r="E65" s="104">
        <v>91.016949152542367</v>
      </c>
      <c r="F65" s="104">
        <v>90.755627009646304</v>
      </c>
      <c r="G65" s="104">
        <v>92.666091458153574</v>
      </c>
    </row>
    <row r="66" spans="1:7" s="95" customFormat="1" ht="12" customHeight="1">
      <c r="A66" s="81"/>
      <c r="B66" s="69"/>
      <c r="C66" s="71"/>
      <c r="D66" s="71"/>
      <c r="E66" s="71"/>
      <c r="F66" s="71"/>
      <c r="G66" s="71"/>
    </row>
    <row r="67" spans="1:7" s="95" customFormat="1" ht="12" customHeight="1">
      <c r="A67" s="161"/>
      <c r="B67" s="1091" t="s">
        <v>217</v>
      </c>
      <c r="C67" s="1091"/>
      <c r="D67" s="1091"/>
      <c r="E67" s="1091"/>
      <c r="F67" s="1091"/>
      <c r="G67" s="1091"/>
    </row>
    <row r="68" spans="1:7" s="95" customFormat="1" ht="12" customHeight="1">
      <c r="A68" s="81" t="s">
        <v>918</v>
      </c>
      <c r="B68" s="62">
        <v>3078</v>
      </c>
      <c r="C68" s="75">
        <v>5645</v>
      </c>
      <c r="D68" s="75">
        <v>3682</v>
      </c>
      <c r="E68" s="75">
        <v>3201</v>
      </c>
      <c r="F68" s="75">
        <v>3069</v>
      </c>
      <c r="G68" s="75">
        <v>2956</v>
      </c>
    </row>
    <row r="69" spans="1:7" ht="12" customHeight="1">
      <c r="A69" s="40" t="s">
        <v>1126</v>
      </c>
      <c r="B69" s="62">
        <v>2683</v>
      </c>
      <c r="C69" s="75">
        <v>4465</v>
      </c>
      <c r="D69" s="75">
        <v>2774</v>
      </c>
      <c r="E69" s="75">
        <v>2455</v>
      </c>
      <c r="F69" s="75">
        <v>2164</v>
      </c>
      <c r="G69" s="75">
        <v>2221</v>
      </c>
    </row>
    <row r="70" spans="1:7" s="95" customFormat="1" ht="12" customHeight="1">
      <c r="A70" s="38" t="s">
        <v>247</v>
      </c>
      <c r="B70" s="62">
        <v>1443</v>
      </c>
      <c r="C70" s="75">
        <v>2530</v>
      </c>
      <c r="D70" s="75">
        <v>2043</v>
      </c>
      <c r="E70" s="75">
        <v>1859</v>
      </c>
      <c r="F70" s="75">
        <v>1757</v>
      </c>
      <c r="G70" s="75">
        <v>1681</v>
      </c>
    </row>
    <row r="71" spans="1:7" ht="12" customHeight="1">
      <c r="A71" s="39" t="s">
        <v>81</v>
      </c>
      <c r="B71" s="62">
        <v>1240</v>
      </c>
      <c r="C71" s="75">
        <v>1935</v>
      </c>
      <c r="D71" s="75">
        <v>731</v>
      </c>
      <c r="E71" s="75">
        <v>596</v>
      </c>
      <c r="F71" s="75">
        <v>407</v>
      </c>
      <c r="G71" s="75">
        <v>540</v>
      </c>
    </row>
    <row r="72" spans="1:7" ht="12" customHeight="1">
      <c r="A72" s="39" t="s">
        <v>82</v>
      </c>
      <c r="B72" s="99">
        <v>0</v>
      </c>
      <c r="C72" s="100">
        <v>0</v>
      </c>
      <c r="D72" s="100">
        <v>0</v>
      </c>
      <c r="E72" s="100">
        <v>0</v>
      </c>
      <c r="F72" s="100">
        <v>0</v>
      </c>
      <c r="G72" s="100">
        <v>0</v>
      </c>
    </row>
    <row r="73" spans="1:7" s="95" customFormat="1" ht="12" customHeight="1">
      <c r="A73" s="40" t="s">
        <v>844</v>
      </c>
      <c r="B73" s="62">
        <v>201</v>
      </c>
      <c r="C73" s="75">
        <v>786</v>
      </c>
      <c r="D73" s="75">
        <v>541</v>
      </c>
      <c r="E73" s="75">
        <v>407</v>
      </c>
      <c r="F73" s="75">
        <v>566</v>
      </c>
      <c r="G73" s="75">
        <v>386</v>
      </c>
    </row>
    <row r="74" spans="1:7" s="95" customFormat="1" ht="12" customHeight="1">
      <c r="A74" s="41" t="s">
        <v>845</v>
      </c>
      <c r="B74" s="105" t="s">
        <v>1200</v>
      </c>
      <c r="C74" s="106" t="s">
        <v>1200</v>
      </c>
      <c r="D74" s="75">
        <v>285</v>
      </c>
      <c r="E74" s="75">
        <v>206</v>
      </c>
      <c r="F74" s="75">
        <v>254</v>
      </c>
      <c r="G74" s="75">
        <v>139</v>
      </c>
    </row>
    <row r="75" spans="1:7" s="95" customFormat="1" ht="12" customHeight="1">
      <c r="A75" s="38" t="s">
        <v>251</v>
      </c>
      <c r="B75" s="105" t="s">
        <v>1200</v>
      </c>
      <c r="C75" s="106" t="s">
        <v>1200</v>
      </c>
      <c r="D75" s="75">
        <v>256</v>
      </c>
      <c r="E75" s="75">
        <v>201</v>
      </c>
      <c r="F75" s="75">
        <v>312</v>
      </c>
      <c r="G75" s="75">
        <v>247</v>
      </c>
    </row>
    <row r="76" spans="1:7" s="95" customFormat="1" ht="12" customHeight="1">
      <c r="A76" s="36" t="s">
        <v>252</v>
      </c>
      <c r="B76" s="62">
        <v>150</v>
      </c>
      <c r="C76" s="75">
        <v>344</v>
      </c>
      <c r="D76" s="75">
        <v>262</v>
      </c>
      <c r="E76" s="75">
        <v>233</v>
      </c>
      <c r="F76" s="75">
        <v>186</v>
      </c>
      <c r="G76" s="75">
        <v>198</v>
      </c>
    </row>
    <row r="77" spans="1:7" s="95" customFormat="1" ht="12" customHeight="1">
      <c r="A77" s="38" t="s">
        <v>253</v>
      </c>
      <c r="B77" s="62">
        <v>17</v>
      </c>
      <c r="C77" s="75">
        <v>14</v>
      </c>
      <c r="D77" s="75">
        <v>5</v>
      </c>
      <c r="E77" s="75">
        <v>5</v>
      </c>
      <c r="F77" s="75">
        <v>1</v>
      </c>
      <c r="G77" s="75">
        <v>1</v>
      </c>
    </row>
    <row r="78" spans="1:7" s="95" customFormat="1" ht="12" customHeight="1">
      <c r="A78" s="36" t="s">
        <v>254</v>
      </c>
      <c r="B78" s="98">
        <v>0</v>
      </c>
      <c r="C78" s="98">
        <v>0</v>
      </c>
      <c r="D78" s="75">
        <v>24</v>
      </c>
      <c r="E78" s="75">
        <v>30</v>
      </c>
      <c r="F78" s="75">
        <v>48</v>
      </c>
      <c r="G78" s="75">
        <v>23</v>
      </c>
    </row>
    <row r="79" spans="1:7" s="95" customFormat="1" ht="12" customHeight="1">
      <c r="A79" s="38" t="s">
        <v>253</v>
      </c>
      <c r="B79" s="98">
        <v>0</v>
      </c>
      <c r="C79" s="98">
        <v>0</v>
      </c>
      <c r="D79" s="75">
        <v>0</v>
      </c>
      <c r="E79" s="75">
        <v>0</v>
      </c>
      <c r="F79" s="75">
        <v>0</v>
      </c>
      <c r="G79" s="75">
        <v>0</v>
      </c>
    </row>
    <row r="80" spans="1:7" s="95" customFormat="1" ht="12" customHeight="1">
      <c r="A80" s="36" t="s">
        <v>255</v>
      </c>
      <c r="B80" s="62">
        <v>14</v>
      </c>
      <c r="C80" s="75">
        <v>13</v>
      </c>
      <c r="D80" s="75">
        <v>28</v>
      </c>
      <c r="E80" s="75">
        <v>33</v>
      </c>
      <c r="F80" s="75">
        <v>19</v>
      </c>
      <c r="G80" s="75">
        <v>33</v>
      </c>
    </row>
    <row r="81" spans="1:7" s="95" customFormat="1" ht="12" customHeight="1">
      <c r="A81" s="36" t="s">
        <v>256</v>
      </c>
      <c r="B81" s="62">
        <v>30</v>
      </c>
      <c r="C81" s="75">
        <v>37</v>
      </c>
      <c r="D81" s="75">
        <v>53</v>
      </c>
      <c r="E81" s="75">
        <v>43</v>
      </c>
      <c r="F81" s="75">
        <v>86</v>
      </c>
      <c r="G81" s="75">
        <v>95</v>
      </c>
    </row>
    <row r="82" spans="1:7" s="95" customFormat="1" ht="12" customHeight="1">
      <c r="A82" s="86" t="s">
        <v>353</v>
      </c>
      <c r="B82" s="69"/>
      <c r="C82" s="71"/>
      <c r="D82" s="71"/>
      <c r="E82" s="71"/>
      <c r="F82" s="71"/>
      <c r="G82" s="71"/>
    </row>
    <row r="83" spans="1:7" s="95" customFormat="1" ht="12" customHeight="1">
      <c r="A83" s="81" t="s">
        <v>354</v>
      </c>
      <c r="B83" s="62">
        <v>59</v>
      </c>
      <c r="C83" s="75">
        <v>92</v>
      </c>
      <c r="D83" s="75">
        <v>157</v>
      </c>
      <c r="E83" s="75">
        <v>151</v>
      </c>
      <c r="F83" s="75">
        <v>150</v>
      </c>
      <c r="G83" s="75">
        <v>118</v>
      </c>
    </row>
    <row r="84" spans="1:7" s="95" customFormat="1" ht="12" customHeight="1">
      <c r="A84" s="368" t="s">
        <v>846</v>
      </c>
      <c r="B84" s="62">
        <v>54</v>
      </c>
      <c r="C84" s="75">
        <v>32</v>
      </c>
      <c r="D84" s="75">
        <v>29</v>
      </c>
      <c r="E84" s="75">
        <v>45</v>
      </c>
      <c r="F84" s="75">
        <v>35</v>
      </c>
      <c r="G84" s="75">
        <v>33</v>
      </c>
    </row>
    <row r="85" spans="1:7" s="95" customFormat="1" ht="12" customHeight="1">
      <c r="A85" s="368" t="s">
        <v>847</v>
      </c>
      <c r="B85" s="62">
        <v>5</v>
      </c>
      <c r="C85" s="75">
        <v>60</v>
      </c>
      <c r="D85" s="75">
        <v>128</v>
      </c>
      <c r="E85" s="75">
        <v>106</v>
      </c>
      <c r="F85" s="75">
        <v>115</v>
      </c>
      <c r="G85" s="75">
        <v>85</v>
      </c>
    </row>
    <row r="86" spans="1:7" s="95" customFormat="1" ht="12" customHeight="1">
      <c r="A86" s="81"/>
      <c r="B86" s="69"/>
      <c r="C86" s="71"/>
      <c r="D86" s="71"/>
      <c r="E86" s="71"/>
      <c r="F86" s="71"/>
      <c r="G86" s="71"/>
    </row>
    <row r="87" spans="1:7" s="95" customFormat="1" ht="12" customHeight="1">
      <c r="A87" s="238"/>
      <c r="B87" s="1096" t="s">
        <v>218</v>
      </c>
      <c r="C87" s="1096"/>
      <c r="D87" s="1096"/>
      <c r="E87" s="1096"/>
      <c r="F87" s="1096"/>
      <c r="G87" s="1096"/>
    </row>
    <row r="88" spans="1:7" s="95" customFormat="1" ht="12" customHeight="1">
      <c r="A88" s="81" t="s">
        <v>918</v>
      </c>
      <c r="B88" s="62">
        <v>6979</v>
      </c>
      <c r="C88" s="75">
        <v>9664</v>
      </c>
      <c r="D88" s="75">
        <v>8510</v>
      </c>
      <c r="E88" s="75">
        <v>7983</v>
      </c>
      <c r="F88" s="75">
        <v>8245</v>
      </c>
      <c r="G88" s="75">
        <v>7873</v>
      </c>
    </row>
    <row r="89" spans="1:7" ht="12" customHeight="1">
      <c r="A89" s="40" t="s">
        <v>1126</v>
      </c>
      <c r="B89" s="62">
        <v>4960</v>
      </c>
      <c r="C89" s="75">
        <v>5120</v>
      </c>
      <c r="D89" s="75">
        <v>4258</v>
      </c>
      <c r="E89" s="75">
        <v>3838</v>
      </c>
      <c r="F89" s="75">
        <v>4383</v>
      </c>
      <c r="G89" s="75">
        <v>3634</v>
      </c>
    </row>
    <row r="90" spans="1:7" s="95" customFormat="1" ht="12" customHeight="1">
      <c r="A90" s="38" t="s">
        <v>247</v>
      </c>
      <c r="B90" s="62">
        <v>4072</v>
      </c>
      <c r="C90" s="75">
        <v>3829</v>
      </c>
      <c r="D90" s="75">
        <v>2955</v>
      </c>
      <c r="E90" s="75">
        <v>2567</v>
      </c>
      <c r="F90" s="75">
        <v>3155</v>
      </c>
      <c r="G90" s="75">
        <v>2453</v>
      </c>
    </row>
    <row r="91" spans="1:7" ht="12" customHeight="1">
      <c r="A91" s="39" t="s">
        <v>81</v>
      </c>
      <c r="B91" s="62">
        <v>610</v>
      </c>
      <c r="C91" s="75">
        <v>580</v>
      </c>
      <c r="D91" s="75">
        <v>822</v>
      </c>
      <c r="E91" s="75">
        <v>755</v>
      </c>
      <c r="F91" s="75">
        <v>731</v>
      </c>
      <c r="G91" s="75">
        <v>694</v>
      </c>
    </row>
    <row r="92" spans="1:7" ht="12" customHeight="1">
      <c r="A92" s="39" t="s">
        <v>82</v>
      </c>
      <c r="B92" s="62">
        <v>278</v>
      </c>
      <c r="C92" s="75">
        <v>711</v>
      </c>
      <c r="D92" s="75">
        <v>481</v>
      </c>
      <c r="E92" s="75">
        <v>516</v>
      </c>
      <c r="F92" s="75">
        <v>497</v>
      </c>
      <c r="G92" s="75">
        <v>487</v>
      </c>
    </row>
    <row r="93" spans="1:7" s="95" customFormat="1" ht="12" customHeight="1">
      <c r="A93" s="40" t="s">
        <v>844</v>
      </c>
      <c r="B93" s="62">
        <v>711</v>
      </c>
      <c r="C93" s="75">
        <v>2606</v>
      </c>
      <c r="D93" s="75">
        <v>2439</v>
      </c>
      <c r="E93" s="75">
        <v>2543</v>
      </c>
      <c r="F93" s="75">
        <v>2249</v>
      </c>
      <c r="G93" s="75">
        <v>2622</v>
      </c>
    </row>
    <row r="94" spans="1:7" s="95" customFormat="1" ht="12" customHeight="1">
      <c r="A94" s="41" t="s">
        <v>845</v>
      </c>
      <c r="B94" s="108" t="s">
        <v>1200</v>
      </c>
      <c r="C94" s="109" t="s">
        <v>1200</v>
      </c>
      <c r="D94" s="75">
        <v>1189</v>
      </c>
      <c r="E94" s="75">
        <v>1039</v>
      </c>
      <c r="F94" s="75">
        <v>729</v>
      </c>
      <c r="G94" s="75">
        <v>854</v>
      </c>
    </row>
    <row r="95" spans="1:7" s="95" customFormat="1" ht="12" customHeight="1">
      <c r="A95" s="38" t="s">
        <v>251</v>
      </c>
      <c r="B95" s="108" t="s">
        <v>1200</v>
      </c>
      <c r="C95" s="109" t="s">
        <v>1200</v>
      </c>
      <c r="D95" s="75">
        <v>1250</v>
      </c>
      <c r="E95" s="75">
        <v>1504</v>
      </c>
      <c r="F95" s="75">
        <v>1520</v>
      </c>
      <c r="G95" s="75">
        <v>1768</v>
      </c>
    </row>
    <row r="96" spans="1:7" s="95" customFormat="1" ht="12" customHeight="1">
      <c r="A96" s="36" t="s">
        <v>252</v>
      </c>
      <c r="B96" s="62">
        <v>729</v>
      </c>
      <c r="C96" s="75">
        <v>1111</v>
      </c>
      <c r="D96" s="75">
        <v>969</v>
      </c>
      <c r="E96" s="75">
        <v>861</v>
      </c>
      <c r="F96" s="75">
        <v>832</v>
      </c>
      <c r="G96" s="75">
        <v>639</v>
      </c>
    </row>
    <row r="97" spans="1:7" s="95" customFormat="1" ht="12" customHeight="1">
      <c r="A97" s="38" t="s">
        <v>253</v>
      </c>
      <c r="B97" s="62">
        <v>135</v>
      </c>
      <c r="C97" s="75">
        <v>110</v>
      </c>
      <c r="D97" s="75">
        <v>129</v>
      </c>
      <c r="E97" s="75">
        <v>109</v>
      </c>
      <c r="F97" s="75">
        <v>120</v>
      </c>
      <c r="G97" s="75">
        <v>28</v>
      </c>
    </row>
    <row r="98" spans="1:7" s="95" customFormat="1" ht="12" customHeight="1">
      <c r="A98" s="36" t="s">
        <v>254</v>
      </c>
      <c r="B98" s="98">
        <v>0</v>
      </c>
      <c r="C98" s="98">
        <v>0</v>
      </c>
      <c r="D98" s="75">
        <v>252</v>
      </c>
      <c r="E98" s="75">
        <v>204</v>
      </c>
      <c r="F98" s="75">
        <v>274</v>
      </c>
      <c r="G98" s="75">
        <v>257</v>
      </c>
    </row>
    <row r="99" spans="1:7" s="95" customFormat="1" ht="12" customHeight="1">
      <c r="A99" s="38" t="s">
        <v>253</v>
      </c>
      <c r="B99" s="98">
        <v>0</v>
      </c>
      <c r="C99" s="98">
        <v>0</v>
      </c>
      <c r="D99" s="75">
        <v>6</v>
      </c>
      <c r="E99" s="75">
        <v>1</v>
      </c>
      <c r="F99" s="75">
        <v>7</v>
      </c>
      <c r="G99" s="75">
        <v>4</v>
      </c>
    </row>
    <row r="100" spans="1:7" s="95" customFormat="1" ht="12" customHeight="1">
      <c r="A100" s="36" t="s">
        <v>255</v>
      </c>
      <c r="B100" s="62">
        <v>118</v>
      </c>
      <c r="C100" s="75">
        <v>313</v>
      </c>
      <c r="D100" s="75">
        <v>279</v>
      </c>
      <c r="E100" s="75">
        <v>263</v>
      </c>
      <c r="F100" s="75">
        <v>261</v>
      </c>
      <c r="G100" s="75">
        <v>359</v>
      </c>
    </row>
    <row r="101" spans="1:7" s="95" customFormat="1" ht="12" customHeight="1">
      <c r="A101" s="36" t="s">
        <v>256</v>
      </c>
      <c r="B101" s="62">
        <v>461</v>
      </c>
      <c r="C101" s="75">
        <v>514</v>
      </c>
      <c r="D101" s="75">
        <v>313</v>
      </c>
      <c r="E101" s="75">
        <v>274</v>
      </c>
      <c r="F101" s="75">
        <v>246</v>
      </c>
      <c r="G101" s="75">
        <v>362</v>
      </c>
    </row>
    <row r="102" spans="1:7" s="95" customFormat="1" ht="12" customHeight="1">
      <c r="A102" s="86" t="s">
        <v>353</v>
      </c>
      <c r="B102" s="69"/>
      <c r="C102" s="71"/>
      <c r="D102" s="71"/>
      <c r="E102" s="71"/>
      <c r="F102" s="71"/>
      <c r="G102" s="71"/>
    </row>
    <row r="103" spans="1:7" s="95" customFormat="1" ht="12" customHeight="1">
      <c r="A103" s="81" t="s">
        <v>354</v>
      </c>
      <c r="B103" s="62">
        <v>713</v>
      </c>
      <c r="C103" s="75">
        <v>280</v>
      </c>
      <c r="D103" s="75">
        <v>377</v>
      </c>
      <c r="E103" s="75">
        <v>436</v>
      </c>
      <c r="F103" s="75">
        <v>414</v>
      </c>
      <c r="G103" s="75">
        <v>404</v>
      </c>
    </row>
    <row r="104" spans="1:7" s="95" customFormat="1" ht="12" customHeight="1">
      <c r="A104" s="368" t="s">
        <v>846</v>
      </c>
      <c r="B104" s="62">
        <v>486</v>
      </c>
      <c r="C104" s="75">
        <v>146</v>
      </c>
      <c r="D104" s="75">
        <v>170</v>
      </c>
      <c r="E104" s="75">
        <v>166</v>
      </c>
      <c r="F104" s="75">
        <v>187</v>
      </c>
      <c r="G104" s="75">
        <v>184</v>
      </c>
    </row>
    <row r="105" spans="1:7" s="95" customFormat="1" ht="12" customHeight="1">
      <c r="A105" s="368" t="s">
        <v>847</v>
      </c>
      <c r="B105" s="62">
        <v>227</v>
      </c>
      <c r="C105" s="75">
        <v>134</v>
      </c>
      <c r="D105" s="75">
        <v>207</v>
      </c>
      <c r="E105" s="75">
        <v>270</v>
      </c>
      <c r="F105" s="75">
        <v>227</v>
      </c>
      <c r="G105" s="75">
        <v>220</v>
      </c>
    </row>
    <row r="106" spans="1:7" s="95" customFormat="1" ht="12" customHeight="1">
      <c r="A106" s="1097" t="s">
        <v>1399</v>
      </c>
      <c r="B106" s="1097"/>
      <c r="C106" s="1097"/>
      <c r="D106" s="1097"/>
      <c r="E106" s="1097"/>
      <c r="F106" s="1097"/>
      <c r="G106" s="1097"/>
    </row>
    <row r="107" spans="1:7" s="53" customFormat="1" ht="99.75" customHeight="1">
      <c r="A107" s="1088" t="s">
        <v>461</v>
      </c>
      <c r="B107" s="1089"/>
      <c r="C107" s="1089"/>
      <c r="D107" s="1089"/>
      <c r="E107" s="1089"/>
      <c r="F107" s="1089"/>
      <c r="G107" s="1089"/>
    </row>
    <row r="108" spans="1:7" s="53" customFormat="1" ht="9" customHeight="1"/>
    <row r="109" spans="1:7" s="53" customFormat="1" ht="9" customHeight="1"/>
    <row r="110" spans="1:7" s="53" customFormat="1" ht="9" customHeight="1"/>
    <row r="111" spans="1:7" s="53" customFormat="1" ht="9" customHeight="1"/>
    <row r="112" spans="1:7" s="53" customFormat="1" ht="9" customHeight="1"/>
    <row r="113" s="53" customFormat="1" ht="9" customHeight="1"/>
    <row r="114" s="53" customFormat="1" ht="9" customHeight="1"/>
    <row r="115" s="53" customFormat="1" ht="9" customHeight="1"/>
    <row r="116" s="53" customFormat="1" ht="9" customHeight="1"/>
    <row r="117" s="53" customFormat="1" ht="9" customHeight="1"/>
    <row r="118" s="53" customFormat="1" ht="9" customHeight="1"/>
    <row r="119" s="53" customFormat="1" ht="9" customHeight="1"/>
    <row r="120" s="53" customFormat="1" ht="9" customHeight="1"/>
    <row r="121" s="53" customFormat="1" ht="9" customHeight="1"/>
    <row r="122" s="53" customFormat="1" ht="9" customHeight="1"/>
    <row r="123" s="53" customFormat="1" ht="9" customHeight="1"/>
    <row r="124" ht="10.199999999999999"/>
    <row r="125" ht="10.199999999999999"/>
    <row r="126" ht="10.199999999999999"/>
    <row r="127" ht="10.199999999999999"/>
    <row r="128" ht="10.199999999999999"/>
    <row r="129" ht="10.199999999999999"/>
    <row r="130" ht="10.199999999999999"/>
    <row r="131" ht="10.199999999999999"/>
    <row r="132" ht="10.199999999999999"/>
    <row r="133" ht="10.199999999999999"/>
    <row r="134" ht="10.199999999999999"/>
  </sheetData>
  <mergeCells count="10">
    <mergeCell ref="A107:G107"/>
    <mergeCell ref="B5:G5"/>
    <mergeCell ref="B25:G25"/>
    <mergeCell ref="B48:G48"/>
    <mergeCell ref="A1:G1"/>
    <mergeCell ref="A2:G2"/>
    <mergeCell ref="A4:G4"/>
    <mergeCell ref="B87:G87"/>
    <mergeCell ref="B67:G67"/>
    <mergeCell ref="A106:G106"/>
  </mergeCells>
  <phoneticPr fontId="3" type="noConversion"/>
  <hyperlinks>
    <hyperlink ref="A1:G1" location="Inhaltsverzeichnis!E51" display="Inhaltsverzeichnis!E51"/>
  </hyperlinks>
  <pageMargins left="0.59055118110236227" right="0.59055118110236227" top="0.78740157480314965" bottom="0.59055118110236227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rowBreaks count="2" manualBreakCount="2">
    <brk id="47" max="16383" man="1"/>
    <brk id="86" max="16383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2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9" customHeight="1"/>
  <cols>
    <col min="1" max="1" width="32.77734375" style="111" customWidth="1"/>
    <col min="2" max="7" width="9.77734375" style="111" customWidth="1"/>
    <col min="8" max="16384" width="11.44140625" style="111"/>
  </cols>
  <sheetData>
    <row r="1" spans="1:7" s="110" customFormat="1" ht="40.049999999999997" customHeight="1">
      <c r="A1" s="1092" t="s">
        <v>1021</v>
      </c>
      <c r="B1" s="1093"/>
      <c r="C1" s="1093"/>
      <c r="D1" s="1093"/>
      <c r="E1" s="1093"/>
      <c r="F1" s="1093"/>
      <c r="G1" s="1093"/>
    </row>
    <row r="2" spans="1:7" ht="12" customHeight="1">
      <c r="A2" s="1098"/>
      <c r="B2" s="1098"/>
      <c r="C2" s="1098"/>
      <c r="D2" s="1098"/>
      <c r="E2" s="1098"/>
      <c r="F2" s="1098"/>
      <c r="G2" s="1098"/>
    </row>
    <row r="3" spans="1:7" ht="30" customHeight="1">
      <c r="A3" s="227" t="s">
        <v>908</v>
      </c>
      <c r="B3" s="91" t="s">
        <v>903</v>
      </c>
      <c r="C3" s="92" t="s">
        <v>904</v>
      </c>
      <c r="D3" s="950" t="s">
        <v>316</v>
      </c>
      <c r="E3" s="93" t="s">
        <v>521</v>
      </c>
      <c r="F3" s="93" t="s">
        <v>334</v>
      </c>
      <c r="G3" s="952" t="s">
        <v>488</v>
      </c>
    </row>
    <row r="4" spans="1:7" ht="12" customHeight="1">
      <c r="A4" s="112"/>
      <c r="B4" s="1099"/>
      <c r="C4" s="1099"/>
      <c r="D4" s="1099"/>
      <c r="E4" s="1099"/>
      <c r="F4" s="1099"/>
      <c r="G4" s="1099"/>
    </row>
    <row r="5" spans="1:7" s="95" customFormat="1" ht="12" customHeight="1">
      <c r="B5" s="1091" t="s">
        <v>859</v>
      </c>
      <c r="C5" s="1091"/>
      <c r="D5" s="1091"/>
      <c r="E5" s="1091"/>
      <c r="F5" s="1091"/>
      <c r="G5" s="1091"/>
    </row>
    <row r="6" spans="1:7" s="114" customFormat="1" ht="12" customHeight="1">
      <c r="A6" s="113" t="s">
        <v>918</v>
      </c>
      <c r="B6" s="69">
        <v>12967</v>
      </c>
      <c r="C6" s="71">
        <v>19743</v>
      </c>
      <c r="D6" s="71">
        <v>19809</v>
      </c>
      <c r="E6" s="71">
        <v>20334</v>
      </c>
      <c r="F6" s="71">
        <v>19267</v>
      </c>
      <c r="G6" s="71">
        <v>20611</v>
      </c>
    </row>
    <row r="7" spans="1:7" s="95" customFormat="1" ht="12" customHeight="1">
      <c r="A7" s="115" t="s">
        <v>825</v>
      </c>
      <c r="B7" s="69">
        <v>10494</v>
      </c>
      <c r="C7" s="71">
        <v>15921</v>
      </c>
      <c r="D7" s="71">
        <v>14151</v>
      </c>
      <c r="E7" s="71">
        <v>14573</v>
      </c>
      <c r="F7" s="71">
        <v>13255</v>
      </c>
      <c r="G7" s="71">
        <v>13805</v>
      </c>
    </row>
    <row r="8" spans="1:7" s="114" customFormat="1" ht="12" customHeight="1">
      <c r="A8" s="116" t="s">
        <v>802</v>
      </c>
      <c r="B8" s="69">
        <v>615</v>
      </c>
      <c r="C8" s="71">
        <v>1852</v>
      </c>
      <c r="D8" s="71">
        <v>3568</v>
      </c>
      <c r="E8" s="71">
        <v>3573</v>
      </c>
      <c r="F8" s="71">
        <v>3592</v>
      </c>
      <c r="G8" s="71">
        <v>3988</v>
      </c>
    </row>
    <row r="9" spans="1:7" s="95" customFormat="1" ht="12" customHeight="1">
      <c r="A9" s="117" t="s">
        <v>848</v>
      </c>
      <c r="B9" s="69">
        <v>160</v>
      </c>
      <c r="C9" s="71">
        <v>816</v>
      </c>
      <c r="D9" s="71">
        <v>1314</v>
      </c>
      <c r="E9" s="71">
        <v>1269</v>
      </c>
      <c r="F9" s="71">
        <v>1241</v>
      </c>
      <c r="G9" s="71">
        <v>1189</v>
      </c>
    </row>
    <row r="10" spans="1:7" s="95" customFormat="1" ht="12" customHeight="1">
      <c r="A10" s="117" t="s">
        <v>803</v>
      </c>
      <c r="B10" s="69">
        <v>455</v>
      </c>
      <c r="C10" s="71">
        <v>1036</v>
      </c>
      <c r="D10" s="71">
        <v>2254</v>
      </c>
      <c r="E10" s="118">
        <v>2304</v>
      </c>
      <c r="F10" s="71">
        <v>2351</v>
      </c>
      <c r="G10" s="71">
        <v>2799</v>
      </c>
    </row>
    <row r="11" spans="1:7" s="114" customFormat="1" ht="12" customHeight="1">
      <c r="A11" s="115" t="s">
        <v>256</v>
      </c>
      <c r="B11" s="69">
        <v>1858</v>
      </c>
      <c r="C11" s="71">
        <v>1970</v>
      </c>
      <c r="D11" s="71">
        <v>2090</v>
      </c>
      <c r="E11" s="71">
        <v>2188</v>
      </c>
      <c r="F11" s="71">
        <v>2420</v>
      </c>
      <c r="G11" s="71">
        <v>2818</v>
      </c>
    </row>
    <row r="12" spans="1:7" s="114" customFormat="1" ht="12" customHeight="1">
      <c r="A12" s="119" t="s">
        <v>353</v>
      </c>
      <c r="B12" s="69"/>
      <c r="C12" s="71"/>
      <c r="D12" s="71"/>
      <c r="E12" s="71"/>
      <c r="F12" s="71"/>
      <c r="G12" s="71"/>
    </row>
    <row r="13" spans="1:7" s="114" customFormat="1" ht="12" customHeight="1">
      <c r="A13" s="113" t="s">
        <v>354</v>
      </c>
      <c r="B13" s="69">
        <v>2497</v>
      </c>
      <c r="C13" s="71">
        <v>2002</v>
      </c>
      <c r="D13" s="71">
        <v>1905</v>
      </c>
      <c r="E13" s="71">
        <v>1870</v>
      </c>
      <c r="F13" s="71">
        <v>1938</v>
      </c>
      <c r="G13" s="71">
        <v>1938</v>
      </c>
    </row>
    <row r="14" spans="1:7" s="95" customFormat="1" ht="12" customHeight="1">
      <c r="A14" s="116" t="s">
        <v>804</v>
      </c>
      <c r="B14" s="69">
        <v>1567</v>
      </c>
      <c r="C14" s="71">
        <v>1187</v>
      </c>
      <c r="D14" s="71">
        <v>804</v>
      </c>
      <c r="E14" s="71">
        <v>796</v>
      </c>
      <c r="F14" s="71">
        <v>809</v>
      </c>
      <c r="G14" s="71">
        <v>864</v>
      </c>
    </row>
    <row r="15" spans="1:7" s="95" customFormat="1" ht="12" customHeight="1">
      <c r="A15" s="120" t="s">
        <v>805</v>
      </c>
      <c r="B15" s="69">
        <v>930</v>
      </c>
      <c r="C15" s="71">
        <v>815</v>
      </c>
      <c r="D15" s="71">
        <v>1101</v>
      </c>
      <c r="E15" s="71">
        <v>1074</v>
      </c>
      <c r="F15" s="71">
        <v>1129</v>
      </c>
      <c r="G15" s="71">
        <v>1074</v>
      </c>
    </row>
    <row r="16" spans="1:7" s="114" customFormat="1" ht="12" customHeight="1">
      <c r="A16" s="113"/>
      <c r="B16" s="69"/>
      <c r="C16" s="71"/>
      <c r="D16" s="71"/>
      <c r="E16" s="71"/>
      <c r="F16" s="71"/>
      <c r="G16" s="71"/>
    </row>
    <row r="17" spans="1:8" s="95" customFormat="1" ht="12" customHeight="1">
      <c r="B17" s="1102" t="s">
        <v>1366</v>
      </c>
      <c r="C17" s="1096"/>
      <c r="D17" s="1096"/>
      <c r="E17" s="1096"/>
      <c r="F17" s="1096"/>
      <c r="G17" s="1096"/>
    </row>
    <row r="18" spans="1:8" s="114" customFormat="1" ht="12" customHeight="1">
      <c r="A18" s="113" t="s">
        <v>918</v>
      </c>
      <c r="B18" s="121">
        <v>20.573722372951273</v>
      </c>
      <c r="C18" s="122">
        <v>25.357051117390188</v>
      </c>
      <c r="D18" s="122">
        <v>25.721631412878342</v>
      </c>
      <c r="E18" s="122">
        <v>26.802873525341063</v>
      </c>
      <c r="F18" s="122">
        <v>25.639421925318711</v>
      </c>
      <c r="G18" s="122">
        <v>29.032439818010225</v>
      </c>
    </row>
    <row r="19" spans="1:8" s="95" customFormat="1" ht="12" customHeight="1">
      <c r="A19" s="115" t="s">
        <v>825</v>
      </c>
      <c r="B19" s="121">
        <v>18.925157799819658</v>
      </c>
      <c r="C19" s="122">
        <v>25.129824007576357</v>
      </c>
      <c r="D19" s="122">
        <v>25.278670953912112</v>
      </c>
      <c r="E19" s="122">
        <v>27.222969438840323</v>
      </c>
      <c r="F19" s="122">
        <v>25.963723262555828</v>
      </c>
      <c r="G19" s="122">
        <v>28.446908034371198</v>
      </c>
    </row>
    <row r="20" spans="1:8" s="114" customFormat="1" ht="12" customHeight="1">
      <c r="A20" s="116" t="s">
        <v>802</v>
      </c>
      <c r="B20" s="121">
        <v>29.667149059334296</v>
      </c>
      <c r="C20" s="122">
        <v>21.223928489571396</v>
      </c>
      <c r="D20" s="122">
        <v>25.797122406188993</v>
      </c>
      <c r="E20" s="122">
        <v>24.682232660956068</v>
      </c>
      <c r="F20" s="122">
        <v>24.033186136758999</v>
      </c>
      <c r="G20" s="122">
        <v>32.210645343671757</v>
      </c>
    </row>
    <row r="21" spans="1:8" s="95" customFormat="1" ht="12" customHeight="1">
      <c r="A21" s="117" t="s">
        <v>848</v>
      </c>
      <c r="B21" s="121">
        <v>23.633677991137368</v>
      </c>
      <c r="C21" s="122">
        <v>16.936488169364882</v>
      </c>
      <c r="D21" s="122">
        <v>23.273113708820404</v>
      </c>
      <c r="E21" s="122">
        <v>22.6042037762736</v>
      </c>
      <c r="F21" s="122">
        <v>22.280071813285456</v>
      </c>
      <c r="G21" s="122">
        <v>22.67353165522502</v>
      </c>
    </row>
    <row r="22" spans="1:8" s="95" customFormat="1" ht="12" customHeight="1">
      <c r="A22" s="117" t="s">
        <v>803</v>
      </c>
      <c r="B22" s="121">
        <v>32.593123209169057</v>
      </c>
      <c r="C22" s="122">
        <v>26.509723643807575</v>
      </c>
      <c r="D22" s="122">
        <v>27.538179596823458</v>
      </c>
      <c r="E22" s="122">
        <v>25.998645903859174</v>
      </c>
      <c r="F22" s="122">
        <v>25.074658703071673</v>
      </c>
      <c r="G22" s="122">
        <v>39.218158890290042</v>
      </c>
    </row>
    <row r="23" spans="1:8" s="114" customFormat="1" ht="12" customHeight="1">
      <c r="A23" s="115" t="s">
        <v>256</v>
      </c>
      <c r="B23" s="121">
        <v>33.757267441860463</v>
      </c>
      <c r="C23" s="122">
        <v>34.088942723654611</v>
      </c>
      <c r="D23" s="122">
        <v>29.019716745348511</v>
      </c>
      <c r="E23" s="122">
        <v>27.847779050528192</v>
      </c>
      <c r="F23" s="122">
        <v>26.453869698294707</v>
      </c>
      <c r="G23" s="122">
        <v>27.948031339879005</v>
      </c>
    </row>
    <row r="24" spans="1:8" s="114" customFormat="1" ht="12" customHeight="1">
      <c r="A24" s="119" t="s">
        <v>353</v>
      </c>
      <c r="B24" s="121"/>
      <c r="C24" s="122"/>
      <c r="D24" s="122"/>
      <c r="E24" s="122"/>
      <c r="F24" s="122"/>
      <c r="G24" s="122"/>
    </row>
    <row r="25" spans="1:8" s="114" customFormat="1" ht="12" customHeight="1">
      <c r="A25" s="113" t="s">
        <v>354</v>
      </c>
      <c r="B25" s="121">
        <v>34.791695694579907</v>
      </c>
      <c r="C25" s="122">
        <v>34.036042162529753</v>
      </c>
      <c r="D25" s="122">
        <v>32.364933741080534</v>
      </c>
      <c r="E25" s="122">
        <v>31.603853304039209</v>
      </c>
      <c r="F25" s="122">
        <v>32.549546523345654</v>
      </c>
      <c r="G25" s="122">
        <v>33.094262295081968</v>
      </c>
    </row>
    <row r="26" spans="1:8" s="95" customFormat="1" ht="12" customHeight="1">
      <c r="A26" s="116" t="s">
        <v>804</v>
      </c>
      <c r="B26" s="121">
        <v>31.752786220871325</v>
      </c>
      <c r="C26" s="122">
        <v>35.496411483253588</v>
      </c>
      <c r="D26" s="123">
        <v>28.399858707170612</v>
      </c>
      <c r="E26" s="123">
        <v>27.83216783216783</v>
      </c>
      <c r="F26" s="123">
        <v>28.01246537396122</v>
      </c>
      <c r="G26" s="123">
        <v>29.803380476026213</v>
      </c>
    </row>
    <row r="27" spans="1:8" s="95" customFormat="1" ht="12" customHeight="1">
      <c r="A27" s="120" t="s">
        <v>805</v>
      </c>
      <c r="B27" s="121">
        <v>41.48082069580731</v>
      </c>
      <c r="C27" s="122">
        <v>32.111899133175733</v>
      </c>
      <c r="D27" s="123">
        <v>36.039279869067101</v>
      </c>
      <c r="E27" s="123">
        <v>35.13248282630029</v>
      </c>
      <c r="F27" s="123">
        <v>36.823222439660796</v>
      </c>
      <c r="G27" s="123">
        <v>36.320595197835644</v>
      </c>
    </row>
    <row r="28" spans="1:8" s="114" customFormat="1" ht="12" customHeight="1">
      <c r="A28" s="113"/>
      <c r="B28" s="69"/>
      <c r="C28" s="71"/>
      <c r="D28" s="71"/>
      <c r="E28" s="71"/>
      <c r="F28" s="71"/>
      <c r="G28" s="71"/>
    </row>
    <row r="29" spans="1:8" s="95" customFormat="1" ht="12" customHeight="1">
      <c r="B29" s="1091" t="s">
        <v>860</v>
      </c>
      <c r="C29" s="1091"/>
      <c r="D29" s="1091"/>
      <c r="E29" s="1091"/>
      <c r="F29" s="1091"/>
      <c r="G29" s="1091"/>
      <c r="H29" s="95" t="s">
        <v>806</v>
      </c>
    </row>
    <row r="30" spans="1:8" s="114" customFormat="1" ht="12" customHeight="1">
      <c r="A30" s="113" t="s">
        <v>918</v>
      </c>
      <c r="B30" s="124">
        <v>1032</v>
      </c>
      <c r="C30" s="125">
        <v>996</v>
      </c>
      <c r="D30" s="71">
        <v>1119</v>
      </c>
      <c r="E30" s="71">
        <v>1108</v>
      </c>
      <c r="F30" s="71">
        <v>1068</v>
      </c>
      <c r="G30" s="71">
        <v>1117</v>
      </c>
    </row>
    <row r="31" spans="1:8" s="95" customFormat="1" ht="12" customHeight="1">
      <c r="A31" s="115" t="s">
        <v>825</v>
      </c>
      <c r="B31" s="69">
        <v>918</v>
      </c>
      <c r="C31" s="71">
        <v>868</v>
      </c>
      <c r="D31" s="71">
        <v>693</v>
      </c>
      <c r="E31" s="71">
        <v>690</v>
      </c>
      <c r="F31" s="71">
        <v>655</v>
      </c>
      <c r="G31" s="71">
        <v>513</v>
      </c>
    </row>
    <row r="32" spans="1:8" s="114" customFormat="1" ht="12" customHeight="1">
      <c r="A32" s="116" t="s">
        <v>802</v>
      </c>
      <c r="B32" s="97" t="s">
        <v>612</v>
      </c>
      <c r="C32" s="97" t="s">
        <v>612</v>
      </c>
      <c r="D32" s="71">
        <v>352</v>
      </c>
      <c r="E32" s="71">
        <v>357</v>
      </c>
      <c r="F32" s="71">
        <v>363</v>
      </c>
      <c r="G32" s="71">
        <v>490</v>
      </c>
    </row>
    <row r="33" spans="1:7" s="95" customFormat="1" ht="12" customHeight="1">
      <c r="A33" s="117" t="s">
        <v>848</v>
      </c>
      <c r="B33" s="97" t="s">
        <v>612</v>
      </c>
      <c r="C33" s="97" t="s">
        <v>612</v>
      </c>
      <c r="D33" s="71">
        <v>181</v>
      </c>
      <c r="E33" s="71">
        <v>173</v>
      </c>
      <c r="F33" s="71">
        <v>171</v>
      </c>
      <c r="G33" s="71">
        <v>235</v>
      </c>
    </row>
    <row r="34" spans="1:7" s="95" customFormat="1" ht="12" customHeight="1">
      <c r="A34" s="117" t="s">
        <v>803</v>
      </c>
      <c r="B34" s="97" t="s">
        <v>612</v>
      </c>
      <c r="C34" s="97" t="s">
        <v>612</v>
      </c>
      <c r="D34" s="71">
        <v>171</v>
      </c>
      <c r="E34" s="71">
        <v>184</v>
      </c>
      <c r="F34" s="71">
        <v>192</v>
      </c>
      <c r="G34" s="71">
        <v>255</v>
      </c>
    </row>
    <row r="35" spans="1:7" s="114" customFormat="1" ht="12" customHeight="1">
      <c r="A35" s="115" t="s">
        <v>256</v>
      </c>
      <c r="B35" s="69">
        <v>114</v>
      </c>
      <c r="C35" s="71">
        <v>128</v>
      </c>
      <c r="D35" s="71">
        <v>74</v>
      </c>
      <c r="E35" s="71">
        <v>61</v>
      </c>
      <c r="F35" s="71">
        <v>50</v>
      </c>
      <c r="G35" s="71">
        <v>114</v>
      </c>
    </row>
    <row r="36" spans="1:7" s="114" customFormat="1" ht="12" customHeight="1">
      <c r="A36" s="119" t="s">
        <v>353</v>
      </c>
      <c r="B36" s="69"/>
      <c r="C36" s="71"/>
      <c r="D36" s="71"/>
      <c r="E36" s="71"/>
      <c r="F36" s="71"/>
      <c r="G36" s="71"/>
    </row>
    <row r="37" spans="1:7" s="114" customFormat="1" ht="12" customHeight="1">
      <c r="A37" s="113" t="s">
        <v>354</v>
      </c>
      <c r="B37" s="69">
        <v>246</v>
      </c>
      <c r="C37" s="71">
        <v>73</v>
      </c>
      <c r="D37" s="71">
        <v>66</v>
      </c>
      <c r="E37" s="71">
        <v>80</v>
      </c>
      <c r="F37" s="71">
        <v>100</v>
      </c>
      <c r="G37" s="71">
        <v>101</v>
      </c>
    </row>
    <row r="38" spans="1:7" s="95" customFormat="1" ht="12" customHeight="1">
      <c r="A38" s="116" t="s">
        <v>804</v>
      </c>
      <c r="B38" s="69">
        <v>150</v>
      </c>
      <c r="C38" s="71">
        <v>42</v>
      </c>
      <c r="D38" s="71">
        <v>28</v>
      </c>
      <c r="E38" s="71">
        <v>22</v>
      </c>
      <c r="F38" s="71">
        <v>19</v>
      </c>
      <c r="G38" s="71">
        <v>24</v>
      </c>
    </row>
    <row r="39" spans="1:7" s="95" customFormat="1" ht="12" customHeight="1">
      <c r="A39" s="120" t="s">
        <v>805</v>
      </c>
      <c r="B39" s="69">
        <v>96</v>
      </c>
      <c r="C39" s="71">
        <v>31</v>
      </c>
      <c r="D39" s="71">
        <v>38</v>
      </c>
      <c r="E39" s="71">
        <v>58</v>
      </c>
      <c r="F39" s="71">
        <v>81</v>
      </c>
      <c r="G39" s="71">
        <v>77</v>
      </c>
    </row>
    <row r="40" spans="1:7" s="179" customFormat="1" ht="12" customHeight="1">
      <c r="A40" s="925" t="s">
        <v>1399</v>
      </c>
      <c r="B40" s="925"/>
      <c r="C40" s="925"/>
      <c r="D40" s="925"/>
      <c r="E40" s="925"/>
    </row>
    <row r="41" spans="1:7" s="64" customFormat="1" ht="57" customHeight="1">
      <c r="A41" s="1100" t="s">
        <v>481</v>
      </c>
      <c r="B41" s="1101"/>
      <c r="C41" s="1101"/>
      <c r="D41" s="1101"/>
      <c r="E41" s="1101"/>
      <c r="F41" s="1101"/>
      <c r="G41" s="1101"/>
    </row>
    <row r="42" spans="1:7" s="64" customFormat="1" ht="9" customHeight="1"/>
    <row r="43" spans="1:7" s="64" customFormat="1" ht="9" customHeight="1"/>
    <row r="44" spans="1:7" s="64" customFormat="1" ht="9" customHeight="1"/>
    <row r="45" spans="1:7" s="64" customFormat="1" ht="9" customHeight="1"/>
    <row r="46" spans="1:7" s="64" customFormat="1" ht="9" customHeight="1"/>
    <row r="47" spans="1:7" s="64" customFormat="1" ht="9" customHeight="1"/>
    <row r="48" spans="1:7" s="64" customFormat="1" ht="9" customHeight="1"/>
    <row r="49" s="64" customFormat="1" ht="9" customHeight="1"/>
    <row r="50" s="64" customFormat="1" ht="9" customHeight="1"/>
    <row r="51" s="64" customFormat="1" ht="9" customHeight="1"/>
    <row r="52" s="64" customFormat="1" ht="9" customHeight="1"/>
    <row r="53" s="64" customFormat="1" ht="9" customHeight="1"/>
    <row r="54" s="64" customFormat="1" ht="9" customHeight="1"/>
    <row r="55" s="64" customFormat="1" ht="9" customHeight="1"/>
    <row r="56" s="64" customFormat="1" ht="9" customHeight="1"/>
    <row r="57" s="64" customFormat="1" ht="9" customHeight="1"/>
    <row r="58" s="64" customFormat="1" ht="9" customHeight="1"/>
    <row r="59" s="64" customFormat="1" ht="9" customHeight="1"/>
    <row r="60" s="64" customFormat="1" ht="9" customHeight="1"/>
    <row r="61" s="64" customFormat="1" ht="9" customHeight="1"/>
    <row r="62" s="64" customFormat="1" ht="9" customHeight="1"/>
    <row r="63" s="64" customFormat="1" ht="9" customHeight="1"/>
    <row r="64" s="64" customFormat="1" ht="9" customHeight="1"/>
    <row r="65" s="64" customFormat="1" ht="9" customHeight="1"/>
    <row r="66" s="64" customFormat="1" ht="9" customHeight="1"/>
    <row r="67" s="64" customFormat="1" ht="9" customHeight="1"/>
    <row r="68" s="64" customFormat="1" ht="9" customHeight="1"/>
    <row r="69" s="64" customFormat="1" ht="9" customHeight="1"/>
    <row r="70" s="64" customFormat="1" ht="9" customHeight="1"/>
    <row r="71" s="64" customFormat="1" ht="9" customHeight="1"/>
    <row r="72" s="64" customFormat="1" ht="9" customHeight="1"/>
    <row r="73" s="64" customFormat="1" ht="9" customHeight="1"/>
    <row r="74" s="64" customFormat="1" ht="9" customHeight="1"/>
    <row r="75" s="64" customFormat="1" ht="9" customHeight="1"/>
    <row r="76" s="64" customFormat="1" ht="9" customHeight="1"/>
    <row r="77" s="64" customFormat="1" ht="9" customHeight="1"/>
    <row r="78" s="64" customFormat="1" ht="9" customHeight="1"/>
    <row r="79" s="64" customFormat="1" ht="9" customHeight="1"/>
    <row r="80" s="64" customFormat="1" ht="9" customHeight="1"/>
    <row r="81" s="64" customFormat="1" ht="9" customHeight="1"/>
    <row r="82" ht="10.199999999999999"/>
    <row r="83" ht="10.199999999999999"/>
    <row r="84" ht="10.199999999999999"/>
    <row r="85" ht="10.199999999999999"/>
    <row r="86" ht="10.199999999999999"/>
    <row r="87" ht="10.199999999999999"/>
    <row r="88" ht="10.199999999999999"/>
    <row r="89" ht="10.199999999999999"/>
    <row r="90" ht="10.199999999999999"/>
    <row r="91" ht="10.199999999999999"/>
    <row r="92" ht="10.199999999999999"/>
  </sheetData>
  <mergeCells count="7">
    <mergeCell ref="A1:G1"/>
    <mergeCell ref="A2:G2"/>
    <mergeCell ref="B4:G4"/>
    <mergeCell ref="A41:G41"/>
    <mergeCell ref="B5:G5"/>
    <mergeCell ref="B17:G17"/>
    <mergeCell ref="B29:G29"/>
  </mergeCells>
  <phoneticPr fontId="3" type="noConversion"/>
  <hyperlinks>
    <hyperlink ref="A1:G1" location="Inhaltsverzeichnis!E56" display="Inhaltsverzeichnis!E56"/>
  </hyperlinks>
  <pageMargins left="0.59055118110236227" right="0.59055118110236227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9" customHeight="1"/>
  <cols>
    <col min="1" max="1" width="34.21875" style="111" customWidth="1"/>
    <col min="2" max="7" width="9.21875" style="111" customWidth="1"/>
    <col min="8" max="16384" width="11.44140625" style="111"/>
  </cols>
  <sheetData>
    <row r="1" spans="1:7" s="110" customFormat="1" ht="40.049999999999997" customHeight="1">
      <c r="A1" s="1092" t="s">
        <v>1022</v>
      </c>
      <c r="B1" s="1093"/>
      <c r="C1" s="1093"/>
      <c r="D1" s="1093"/>
      <c r="E1" s="1093"/>
      <c r="F1" s="1093"/>
      <c r="G1" s="1093"/>
    </row>
    <row r="2" spans="1:7" ht="12" customHeight="1">
      <c r="A2" s="1098"/>
      <c r="B2" s="1098"/>
      <c r="C2" s="1098"/>
      <c r="D2" s="1098"/>
      <c r="E2" s="1098"/>
      <c r="F2" s="1098"/>
      <c r="G2" s="1098"/>
    </row>
    <row r="3" spans="1:7" ht="30" customHeight="1">
      <c r="A3" s="227" t="s">
        <v>908</v>
      </c>
      <c r="B3" s="91" t="s">
        <v>903</v>
      </c>
      <c r="C3" s="92" t="s">
        <v>904</v>
      </c>
      <c r="D3" s="949" t="s">
        <v>316</v>
      </c>
      <c r="E3" s="93" t="s">
        <v>521</v>
      </c>
      <c r="F3" s="93" t="s">
        <v>334</v>
      </c>
      <c r="G3" s="952" t="s">
        <v>488</v>
      </c>
    </row>
    <row r="4" spans="1:7" ht="12" customHeight="1">
      <c r="A4" s="1103"/>
      <c r="B4" s="1103"/>
      <c r="C4" s="1103"/>
      <c r="D4" s="1103"/>
      <c r="E4" s="1103"/>
      <c r="F4" s="1103"/>
      <c r="G4" s="1103"/>
    </row>
    <row r="5" spans="1:7" s="114" customFormat="1" ht="12" customHeight="1">
      <c r="B5" s="1105" t="s">
        <v>596</v>
      </c>
      <c r="C5" s="1105"/>
      <c r="D5" s="1105"/>
      <c r="E5" s="1105"/>
      <c r="F5" s="1105"/>
      <c r="G5" s="1105"/>
    </row>
    <row r="6" spans="1:7" ht="12" customHeight="1">
      <c r="A6" s="60" t="s">
        <v>1126</v>
      </c>
      <c r="B6" s="69">
        <v>785</v>
      </c>
      <c r="C6" s="69">
        <v>1162</v>
      </c>
      <c r="D6" s="69">
        <v>449</v>
      </c>
      <c r="E6" s="69">
        <v>394</v>
      </c>
      <c r="F6" s="69">
        <v>313</v>
      </c>
      <c r="G6" s="69">
        <v>386</v>
      </c>
    </row>
    <row r="7" spans="1:7" s="114" customFormat="1" ht="12" customHeight="1">
      <c r="A7" s="115" t="s">
        <v>3</v>
      </c>
      <c r="B7" s="69">
        <v>106</v>
      </c>
      <c r="C7" s="69">
        <v>51</v>
      </c>
      <c r="D7" s="69">
        <v>101</v>
      </c>
      <c r="E7" s="126">
        <v>76</v>
      </c>
      <c r="F7" s="126">
        <v>33</v>
      </c>
      <c r="G7" s="126">
        <v>42</v>
      </c>
    </row>
    <row r="8" spans="1:7" ht="12" customHeight="1">
      <c r="A8" s="115" t="s">
        <v>1340</v>
      </c>
      <c r="B8" s="69">
        <v>534</v>
      </c>
      <c r="C8" s="69">
        <v>498</v>
      </c>
      <c r="D8" s="133">
        <v>0</v>
      </c>
      <c r="E8" s="133">
        <v>0</v>
      </c>
      <c r="F8" s="133">
        <v>0</v>
      </c>
      <c r="G8" s="133">
        <v>0</v>
      </c>
    </row>
    <row r="9" spans="1:7" ht="12" customHeight="1">
      <c r="A9" s="115" t="s">
        <v>248</v>
      </c>
      <c r="B9" s="69">
        <v>2</v>
      </c>
      <c r="C9" s="69">
        <v>0</v>
      </c>
      <c r="D9" s="69">
        <v>0</v>
      </c>
      <c r="E9" s="69">
        <v>0</v>
      </c>
      <c r="F9" s="69">
        <v>0</v>
      </c>
      <c r="G9" s="69">
        <v>0</v>
      </c>
    </row>
    <row r="10" spans="1:7" ht="12" customHeight="1">
      <c r="A10" s="115" t="s">
        <v>414</v>
      </c>
      <c r="B10" s="69">
        <v>143</v>
      </c>
      <c r="C10" s="69">
        <v>613</v>
      </c>
      <c r="D10" s="69">
        <v>348</v>
      </c>
      <c r="E10" s="127">
        <v>318</v>
      </c>
      <c r="F10" s="127">
        <v>280</v>
      </c>
      <c r="G10" s="127">
        <v>344</v>
      </c>
    </row>
    <row r="11" spans="1:7" ht="12" customHeight="1">
      <c r="A11" s="128"/>
      <c r="B11" s="69"/>
      <c r="C11" s="69"/>
      <c r="D11" s="69"/>
      <c r="E11" s="127"/>
      <c r="F11" s="127"/>
      <c r="G11" s="127"/>
    </row>
    <row r="12" spans="1:7" s="114" customFormat="1" ht="12" customHeight="1">
      <c r="B12" s="1104" t="s">
        <v>899</v>
      </c>
      <c r="C12" s="1104"/>
      <c r="D12" s="1104"/>
      <c r="E12" s="1104"/>
      <c r="F12" s="1104"/>
      <c r="G12" s="1104"/>
    </row>
    <row r="13" spans="1:7" ht="12" customHeight="1">
      <c r="A13" s="60" t="s">
        <v>1126</v>
      </c>
      <c r="B13" s="69">
        <v>134</v>
      </c>
      <c r="C13" s="69">
        <v>529</v>
      </c>
      <c r="D13" s="69">
        <v>842</v>
      </c>
      <c r="E13" s="69">
        <v>859</v>
      </c>
      <c r="F13" s="69">
        <v>894</v>
      </c>
      <c r="G13" s="129">
        <v>854</v>
      </c>
    </row>
    <row r="14" spans="1:7" s="114" customFormat="1" ht="12" customHeight="1">
      <c r="A14" s="115" t="s">
        <v>3</v>
      </c>
      <c r="B14" s="69">
        <v>68</v>
      </c>
      <c r="C14" s="69">
        <v>76</v>
      </c>
      <c r="D14" s="69">
        <v>253</v>
      </c>
      <c r="E14" s="126">
        <v>315</v>
      </c>
      <c r="F14" s="126">
        <v>335</v>
      </c>
      <c r="G14" s="130">
        <v>319</v>
      </c>
    </row>
    <row r="15" spans="1:7" s="114" customFormat="1" ht="12" customHeight="1">
      <c r="A15" s="115" t="s">
        <v>248</v>
      </c>
      <c r="B15" s="69">
        <v>3</v>
      </c>
      <c r="C15" s="69">
        <v>0</v>
      </c>
      <c r="D15" s="69">
        <v>0</v>
      </c>
      <c r="E15" s="69">
        <v>0</v>
      </c>
      <c r="F15" s="69">
        <v>0</v>
      </c>
      <c r="G15" s="69">
        <v>0</v>
      </c>
    </row>
    <row r="16" spans="1:7" ht="12" customHeight="1">
      <c r="A16" s="115" t="s">
        <v>414</v>
      </c>
      <c r="B16" s="69">
        <v>63</v>
      </c>
      <c r="C16" s="69">
        <v>453</v>
      </c>
      <c r="D16" s="69">
        <v>589</v>
      </c>
      <c r="E16" s="127">
        <v>544</v>
      </c>
      <c r="F16" s="127">
        <v>559</v>
      </c>
      <c r="G16" s="69">
        <v>0</v>
      </c>
    </row>
    <row r="17" spans="1:9" s="114" customFormat="1" ht="12" customHeight="1">
      <c r="A17" s="60" t="s">
        <v>844</v>
      </c>
      <c r="B17" s="69">
        <v>8</v>
      </c>
      <c r="C17" s="69">
        <v>15</v>
      </c>
      <c r="D17" s="69">
        <v>64</v>
      </c>
      <c r="E17" s="126">
        <v>82</v>
      </c>
      <c r="F17" s="126">
        <v>87</v>
      </c>
      <c r="G17" s="130">
        <v>535</v>
      </c>
    </row>
    <row r="18" spans="1:9" s="114" customFormat="1" ht="12" customHeight="1">
      <c r="A18" s="132" t="s">
        <v>1395</v>
      </c>
      <c r="B18" s="69">
        <v>142</v>
      </c>
      <c r="C18" s="69">
        <v>544</v>
      </c>
      <c r="D18" s="69">
        <v>906</v>
      </c>
      <c r="E18" s="69">
        <v>941</v>
      </c>
      <c r="F18" s="69">
        <v>981</v>
      </c>
      <c r="G18" s="129">
        <v>83</v>
      </c>
    </row>
    <row r="19" spans="1:9" s="114" customFormat="1" ht="12" customHeight="1">
      <c r="A19" s="132"/>
      <c r="B19" s="69"/>
      <c r="C19" s="69"/>
      <c r="D19" s="69"/>
      <c r="E19" s="69"/>
      <c r="F19" s="69"/>
      <c r="G19" s="69">
        <v>937</v>
      </c>
    </row>
    <row r="20" spans="1:9" s="114" customFormat="1" ht="12" customHeight="1">
      <c r="B20" s="1104" t="s">
        <v>900</v>
      </c>
      <c r="C20" s="1104"/>
      <c r="D20" s="1104"/>
      <c r="E20" s="1104"/>
      <c r="F20" s="1104"/>
      <c r="G20" s="1104"/>
    </row>
    <row r="21" spans="1:9" ht="12" customHeight="1">
      <c r="A21" s="60" t="s">
        <v>1126</v>
      </c>
      <c r="B21" s="69">
        <v>30</v>
      </c>
      <c r="C21" s="69">
        <v>120</v>
      </c>
      <c r="D21" s="69">
        <v>451</v>
      </c>
      <c r="E21" s="127">
        <v>455</v>
      </c>
      <c r="F21" s="127">
        <v>557</v>
      </c>
      <c r="G21" s="131">
        <v>650</v>
      </c>
      <c r="I21" s="111" t="s">
        <v>901</v>
      </c>
    </row>
    <row r="22" spans="1:9" s="114" customFormat="1" ht="12" customHeight="1">
      <c r="A22" s="60" t="s">
        <v>844</v>
      </c>
      <c r="B22" s="69">
        <v>299</v>
      </c>
      <c r="C22" s="69">
        <v>1690</v>
      </c>
      <c r="D22" s="69">
        <v>1336</v>
      </c>
      <c r="E22" s="126">
        <v>1262</v>
      </c>
      <c r="F22" s="126">
        <v>1207</v>
      </c>
      <c r="G22" s="130">
        <v>1403</v>
      </c>
    </row>
    <row r="23" spans="1:9" s="114" customFormat="1" ht="12" customHeight="1">
      <c r="A23" s="60" t="s">
        <v>256</v>
      </c>
      <c r="B23" s="69">
        <v>131</v>
      </c>
      <c r="C23" s="69">
        <v>329</v>
      </c>
      <c r="D23" s="69">
        <v>150</v>
      </c>
      <c r="E23" s="126">
        <v>29</v>
      </c>
      <c r="F23" s="126">
        <v>25</v>
      </c>
      <c r="G23" s="130">
        <v>74</v>
      </c>
    </row>
    <row r="24" spans="1:9" s="114" customFormat="1" ht="12" customHeight="1">
      <c r="A24" s="132" t="s">
        <v>1395</v>
      </c>
      <c r="B24" s="69">
        <v>460</v>
      </c>
      <c r="C24" s="69">
        <v>2139</v>
      </c>
      <c r="D24" s="69">
        <v>1937</v>
      </c>
      <c r="E24" s="69">
        <v>1746</v>
      </c>
      <c r="F24" s="69">
        <v>1789</v>
      </c>
      <c r="G24" s="129">
        <v>2127</v>
      </c>
    </row>
    <row r="25" spans="1:9" s="114" customFormat="1" ht="12" customHeight="1">
      <c r="A25" s="132"/>
      <c r="B25" s="69"/>
      <c r="C25" s="69"/>
      <c r="D25" s="69"/>
      <c r="E25" s="69"/>
      <c r="F25" s="69"/>
      <c r="G25" s="129"/>
    </row>
    <row r="26" spans="1:9" s="114" customFormat="1" ht="12" customHeight="1">
      <c r="B26" s="1105" t="s">
        <v>1048</v>
      </c>
      <c r="C26" s="1105"/>
      <c r="D26" s="1105"/>
      <c r="E26" s="1105"/>
      <c r="F26" s="1105"/>
      <c r="G26" s="1105"/>
    </row>
    <row r="27" spans="1:9" ht="12" customHeight="1">
      <c r="A27" s="60" t="s">
        <v>1126</v>
      </c>
      <c r="B27" s="133">
        <v>0</v>
      </c>
      <c r="C27" s="133">
        <v>0</v>
      </c>
      <c r="D27" s="133">
        <v>28</v>
      </c>
      <c r="E27" s="133">
        <v>0</v>
      </c>
      <c r="F27" s="129">
        <v>97</v>
      </c>
      <c r="G27" s="129">
        <v>43</v>
      </c>
    </row>
    <row r="28" spans="1:9" ht="12" customHeight="1">
      <c r="A28" s="60" t="s">
        <v>844</v>
      </c>
      <c r="B28" s="69">
        <v>70</v>
      </c>
      <c r="C28" s="69">
        <v>167</v>
      </c>
      <c r="D28" s="127">
        <v>601</v>
      </c>
      <c r="E28" s="127">
        <v>708</v>
      </c>
      <c r="F28" s="131">
        <v>619</v>
      </c>
      <c r="G28" s="131">
        <v>689</v>
      </c>
    </row>
    <row r="29" spans="1:9" s="114" customFormat="1" ht="12" customHeight="1">
      <c r="A29" s="60" t="s">
        <v>252</v>
      </c>
      <c r="B29" s="69">
        <v>1740</v>
      </c>
      <c r="C29" s="69">
        <v>2268</v>
      </c>
      <c r="D29" s="126">
        <v>2815</v>
      </c>
      <c r="E29" s="126">
        <v>2632</v>
      </c>
      <c r="F29" s="130">
        <v>2467</v>
      </c>
      <c r="G29" s="130">
        <v>2069</v>
      </c>
    </row>
    <row r="30" spans="1:9" s="114" customFormat="1" ht="12" customHeight="1">
      <c r="A30" s="60" t="s">
        <v>256</v>
      </c>
      <c r="B30" s="133">
        <v>0</v>
      </c>
      <c r="C30" s="133">
        <v>0</v>
      </c>
      <c r="D30" s="133">
        <v>0</v>
      </c>
      <c r="E30" s="133">
        <v>0</v>
      </c>
      <c r="F30" s="130">
        <v>398</v>
      </c>
      <c r="G30" s="130">
        <v>403</v>
      </c>
    </row>
    <row r="31" spans="1:9" s="114" customFormat="1" ht="12" customHeight="1">
      <c r="A31" s="132" t="s">
        <v>1395</v>
      </c>
      <c r="B31" s="69">
        <v>1810</v>
      </c>
      <c r="C31" s="69">
        <v>2435</v>
      </c>
      <c r="D31" s="69">
        <v>3444</v>
      </c>
      <c r="E31" s="69">
        <v>3340</v>
      </c>
      <c r="F31" s="129">
        <v>3581</v>
      </c>
      <c r="G31" s="129">
        <v>3204</v>
      </c>
    </row>
    <row r="32" spans="1:9" s="114" customFormat="1" ht="12" customHeight="1">
      <c r="A32" s="132"/>
      <c r="B32" s="69"/>
      <c r="C32" s="69"/>
      <c r="D32" s="69"/>
      <c r="E32" s="69"/>
      <c r="F32" s="69"/>
      <c r="G32" s="129"/>
    </row>
    <row r="33" spans="1:7" s="114" customFormat="1" ht="12" customHeight="1">
      <c r="B33" s="1105" t="s">
        <v>449</v>
      </c>
      <c r="C33" s="1105"/>
      <c r="D33" s="1105"/>
      <c r="E33" s="1105"/>
      <c r="F33" s="1105"/>
      <c r="G33" s="1105"/>
    </row>
    <row r="34" spans="1:7" ht="12" customHeight="1">
      <c r="A34" s="60" t="s">
        <v>1126</v>
      </c>
      <c r="B34" s="133">
        <v>584</v>
      </c>
      <c r="C34" s="133">
        <v>0</v>
      </c>
      <c r="D34" s="133">
        <v>0</v>
      </c>
      <c r="E34" s="133">
        <v>29</v>
      </c>
      <c r="F34" s="133">
        <v>65</v>
      </c>
      <c r="G34" s="133">
        <v>12</v>
      </c>
    </row>
    <row r="35" spans="1:7" ht="12" customHeight="1">
      <c r="A35" s="60" t="s">
        <v>844</v>
      </c>
      <c r="B35" s="133">
        <v>0</v>
      </c>
      <c r="C35" s="133">
        <v>0</v>
      </c>
      <c r="D35" s="133">
        <v>1</v>
      </c>
      <c r="E35" s="133">
        <v>4</v>
      </c>
      <c r="F35" s="133">
        <v>0</v>
      </c>
      <c r="G35" s="133">
        <v>2</v>
      </c>
    </row>
    <row r="36" spans="1:7" s="114" customFormat="1" ht="12" customHeight="1">
      <c r="A36" s="60" t="s">
        <v>254</v>
      </c>
      <c r="B36" s="133">
        <v>0</v>
      </c>
      <c r="C36" s="133">
        <v>0</v>
      </c>
      <c r="D36" s="126">
        <v>492</v>
      </c>
      <c r="E36" s="126">
        <v>613</v>
      </c>
      <c r="F36" s="130">
        <v>567</v>
      </c>
      <c r="G36" s="130">
        <v>562</v>
      </c>
    </row>
    <row r="37" spans="1:7" s="114" customFormat="1" ht="12" customHeight="1">
      <c r="A37" s="134" t="s">
        <v>255</v>
      </c>
      <c r="B37" s="69">
        <v>303</v>
      </c>
      <c r="C37" s="69">
        <v>508</v>
      </c>
      <c r="D37" s="126">
        <v>590</v>
      </c>
      <c r="E37" s="126">
        <v>554</v>
      </c>
      <c r="F37" s="130">
        <v>538</v>
      </c>
      <c r="G37" s="130">
        <v>602</v>
      </c>
    </row>
    <row r="38" spans="1:7" s="114" customFormat="1" ht="12" customHeight="1">
      <c r="A38" s="132" t="s">
        <v>1395</v>
      </c>
      <c r="B38" s="69">
        <v>887</v>
      </c>
      <c r="C38" s="69">
        <v>508</v>
      </c>
      <c r="D38" s="69">
        <v>1083</v>
      </c>
      <c r="E38" s="69">
        <v>1200</v>
      </c>
      <c r="F38" s="129">
        <v>1170</v>
      </c>
      <c r="G38" s="129">
        <v>1178</v>
      </c>
    </row>
    <row r="39" spans="1:7" s="114" customFormat="1" ht="12" customHeight="1">
      <c r="A39" s="132"/>
      <c r="B39" s="69"/>
      <c r="C39" s="69"/>
      <c r="D39" s="69"/>
      <c r="E39" s="69"/>
      <c r="F39" s="69"/>
      <c r="G39" s="129"/>
    </row>
    <row r="40" spans="1:7" s="114" customFormat="1" ht="12" customHeight="1">
      <c r="B40" s="1106" t="s">
        <v>866</v>
      </c>
      <c r="C40" s="1106"/>
      <c r="D40" s="1106"/>
      <c r="E40" s="1106"/>
      <c r="F40" s="1106"/>
      <c r="G40" s="1106"/>
    </row>
    <row r="41" spans="1:7" s="114" customFormat="1" ht="12" customHeight="1">
      <c r="A41" s="132" t="s">
        <v>450</v>
      </c>
      <c r="B41" s="69">
        <v>4084</v>
      </c>
      <c r="C41" s="69">
        <v>6788</v>
      </c>
      <c r="D41" s="69">
        <v>7819</v>
      </c>
      <c r="E41" s="69">
        <v>7621</v>
      </c>
      <c r="F41" s="69">
        <v>7834</v>
      </c>
      <c r="G41" s="69">
        <v>7832</v>
      </c>
    </row>
    <row r="42" spans="1:7" ht="12" customHeight="1">
      <c r="A42" s="1107" t="s">
        <v>1399</v>
      </c>
      <c r="B42" s="1107"/>
      <c r="C42" s="1107"/>
      <c r="D42" s="1107"/>
      <c r="E42" s="1107"/>
    </row>
    <row r="43" spans="1:7" ht="45" customHeight="1">
      <c r="A43" s="1088" t="s">
        <v>861</v>
      </c>
      <c r="B43" s="1089"/>
      <c r="C43" s="1089"/>
      <c r="D43" s="1089"/>
      <c r="E43" s="1089"/>
      <c r="F43" s="1089"/>
      <c r="G43" s="1089"/>
    </row>
    <row r="44" spans="1:7" ht="10.199999999999999"/>
    <row r="45" spans="1:7" ht="10.199999999999999"/>
  </sheetData>
  <mergeCells count="11">
    <mergeCell ref="B40:G40"/>
    <mergeCell ref="A42:E42"/>
    <mergeCell ref="A43:G43"/>
    <mergeCell ref="B5:G5"/>
    <mergeCell ref="B20:G20"/>
    <mergeCell ref="B26:G26"/>
    <mergeCell ref="A1:G1"/>
    <mergeCell ref="A2:G2"/>
    <mergeCell ref="A4:G4"/>
    <mergeCell ref="B12:G12"/>
    <mergeCell ref="B33:G33"/>
  </mergeCells>
  <phoneticPr fontId="3" type="noConversion"/>
  <hyperlinks>
    <hyperlink ref="A1:G1" location="Inhaltsverzeichnis!A63" display="Inhaltsverzeichnis!A63"/>
  </hyperlinks>
  <pageMargins left="0.59055118110236227" right="0.59055118110236227" top="0.78740157480314965" bottom="0.59055118110236227" header="0.31496062992125984" footer="0.23622047244094491"/>
  <pageSetup paperSize="9" firstPageNumber="18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8"/>
  <sheetViews>
    <sheetView zoomScaleNormal="100" workbookViewId="0">
      <selection sqref="A1:G1"/>
    </sheetView>
  </sheetViews>
  <sheetFormatPr baseColWidth="10" defaultColWidth="11.44140625" defaultRowHeight="13.2"/>
  <cols>
    <col min="1" max="6" width="11.44140625" style="800"/>
    <col min="7" max="7" width="22.77734375" style="800" customWidth="1"/>
    <col min="8" max="8" width="7.77734375" style="800" customWidth="1"/>
    <col min="9" max="16384" width="11.44140625" style="800"/>
  </cols>
  <sheetData>
    <row r="1" spans="1:15" s="799" customFormat="1" ht="40.049999999999997" customHeight="1">
      <c r="A1" s="1108" t="s">
        <v>1023</v>
      </c>
      <c r="B1" s="1109"/>
      <c r="C1" s="1109"/>
      <c r="D1" s="1109"/>
      <c r="E1" s="1109"/>
      <c r="F1" s="1109"/>
      <c r="G1" s="1109"/>
      <c r="I1" s="791" t="s">
        <v>416</v>
      </c>
      <c r="J1" s="768" t="s">
        <v>276</v>
      </c>
      <c r="K1" s="767" t="s">
        <v>277</v>
      </c>
      <c r="L1" s="767" t="s">
        <v>94</v>
      </c>
      <c r="M1" s="767" t="s">
        <v>63</v>
      </c>
      <c r="N1" s="767" t="s">
        <v>62</v>
      </c>
      <c r="O1" s="767" t="s">
        <v>866</v>
      </c>
    </row>
    <row r="2" spans="1:15" ht="22.5" customHeight="1"/>
    <row r="3" spans="1:15" ht="12.75" customHeight="1">
      <c r="I3" s="801" t="s">
        <v>417</v>
      </c>
      <c r="J3" s="802">
        <v>1423</v>
      </c>
      <c r="K3" s="802">
        <v>5338</v>
      </c>
      <c r="L3" s="802">
        <v>8581</v>
      </c>
      <c r="M3" s="802">
        <v>22987</v>
      </c>
      <c r="N3" s="802">
        <v>10630</v>
      </c>
      <c r="O3" s="802">
        <v>48959</v>
      </c>
    </row>
    <row r="4" spans="1:15" ht="12.75" customHeight="1">
      <c r="I4" s="801" t="s">
        <v>418</v>
      </c>
      <c r="J4" s="802">
        <v>1337</v>
      </c>
      <c r="K4" s="802">
        <v>5752</v>
      </c>
      <c r="L4" s="802">
        <v>8734</v>
      </c>
      <c r="M4" s="802">
        <v>21313</v>
      </c>
      <c r="N4" s="802">
        <v>11602</v>
      </c>
      <c r="O4" s="802">
        <v>48738</v>
      </c>
    </row>
    <row r="5" spans="1:15" ht="12.75" customHeight="1">
      <c r="I5" s="801" t="s">
        <v>362</v>
      </c>
      <c r="J5" s="802">
        <v>1344</v>
      </c>
      <c r="K5" s="802">
        <v>6561</v>
      </c>
      <c r="L5" s="802">
        <v>9740</v>
      </c>
      <c r="M5" s="802">
        <v>20872</v>
      </c>
      <c r="N5" s="802">
        <v>9242</v>
      </c>
      <c r="O5" s="802">
        <v>47759</v>
      </c>
    </row>
    <row r="6" spans="1:15" ht="12.75" customHeight="1">
      <c r="I6" s="801" t="s">
        <v>363</v>
      </c>
      <c r="J6" s="802">
        <v>1024</v>
      </c>
      <c r="K6" s="802">
        <v>6723</v>
      </c>
      <c r="L6" s="802">
        <v>9294</v>
      </c>
      <c r="M6" s="802">
        <v>22328</v>
      </c>
      <c r="N6" s="802">
        <v>11844</v>
      </c>
      <c r="O6" s="802">
        <v>51213</v>
      </c>
    </row>
    <row r="7" spans="1:15" ht="12.75" customHeight="1">
      <c r="I7" s="801" t="s">
        <v>364</v>
      </c>
      <c r="J7" s="802">
        <v>576</v>
      </c>
      <c r="K7" s="802">
        <v>6928</v>
      </c>
      <c r="L7" s="802">
        <v>9081</v>
      </c>
      <c r="M7" s="802">
        <v>20661</v>
      </c>
      <c r="N7" s="802">
        <v>10857</v>
      </c>
      <c r="O7" s="802">
        <v>48103</v>
      </c>
    </row>
    <row r="8" spans="1:15" ht="12.75" customHeight="1">
      <c r="I8" s="801">
        <v>2006</v>
      </c>
      <c r="J8" s="802">
        <v>186</v>
      </c>
      <c r="K8" s="802">
        <v>6817</v>
      </c>
      <c r="L8" s="802">
        <v>9017</v>
      </c>
      <c r="M8" s="802">
        <v>21974</v>
      </c>
      <c r="N8" s="802">
        <v>9526</v>
      </c>
      <c r="O8" s="802">
        <v>47520</v>
      </c>
    </row>
    <row r="9" spans="1:15" ht="12.75" customHeight="1">
      <c r="I9" s="801" t="s">
        <v>365</v>
      </c>
      <c r="J9" s="98">
        <v>0</v>
      </c>
      <c r="K9" s="802">
        <v>6375</v>
      </c>
      <c r="L9" s="802">
        <v>9286</v>
      </c>
      <c r="M9" s="802">
        <v>23117</v>
      </c>
      <c r="N9" s="802">
        <v>9104</v>
      </c>
      <c r="O9" s="802">
        <v>47882</v>
      </c>
    </row>
    <row r="10" spans="1:15" ht="12.75" customHeight="1">
      <c r="I10" s="801" t="s">
        <v>415</v>
      </c>
      <c r="J10" s="98">
        <v>0</v>
      </c>
      <c r="K10" s="802">
        <v>6215</v>
      </c>
      <c r="L10" s="802">
        <v>9289</v>
      </c>
      <c r="M10" s="802">
        <v>22228</v>
      </c>
      <c r="N10" s="802">
        <v>7704</v>
      </c>
      <c r="O10" s="802">
        <v>45436</v>
      </c>
    </row>
    <row r="11" spans="1:15" ht="12.75" customHeight="1">
      <c r="I11" s="801" t="s">
        <v>366</v>
      </c>
      <c r="J11" s="98">
        <v>0</v>
      </c>
      <c r="K11" s="802">
        <v>6279</v>
      </c>
      <c r="L11" s="802">
        <v>9960</v>
      </c>
      <c r="M11" s="802">
        <v>20907</v>
      </c>
      <c r="N11" s="802">
        <v>7464</v>
      </c>
      <c r="O11" s="802">
        <v>44610</v>
      </c>
    </row>
    <row r="12" spans="1:15" ht="12.75" customHeight="1">
      <c r="I12" s="801" t="s">
        <v>361</v>
      </c>
      <c r="J12" s="98">
        <v>0</v>
      </c>
      <c r="K12" s="802">
        <v>6193</v>
      </c>
      <c r="L12" s="802">
        <v>10385</v>
      </c>
      <c r="M12" s="802">
        <v>20815</v>
      </c>
      <c r="N12" s="802">
        <v>6676</v>
      </c>
      <c r="O12" s="802">
        <v>44069</v>
      </c>
    </row>
    <row r="13" spans="1:15" ht="12.75" customHeight="1">
      <c r="I13" s="801" t="s">
        <v>1271</v>
      </c>
      <c r="J13" s="98">
        <v>0</v>
      </c>
      <c r="K13" s="802">
        <v>5661</v>
      </c>
      <c r="L13" s="802">
        <v>11221</v>
      </c>
      <c r="M13" s="802">
        <v>19915</v>
      </c>
      <c r="N13" s="802">
        <v>5915</v>
      </c>
      <c r="O13" s="802">
        <v>42712</v>
      </c>
    </row>
    <row r="14" spans="1:15" ht="12.75" customHeight="1">
      <c r="I14" s="801" t="s">
        <v>1411</v>
      </c>
      <c r="J14" s="98">
        <v>0</v>
      </c>
      <c r="K14" s="802">
        <v>5449</v>
      </c>
      <c r="L14" s="802">
        <v>11192</v>
      </c>
      <c r="M14" s="802">
        <v>19509</v>
      </c>
      <c r="N14" s="802">
        <v>6149</v>
      </c>
      <c r="O14" s="802">
        <v>42299</v>
      </c>
    </row>
    <row r="15" spans="1:15" ht="12.75" customHeight="1">
      <c r="I15" s="801" t="s">
        <v>1019</v>
      </c>
      <c r="J15" s="98">
        <v>0</v>
      </c>
      <c r="K15" s="802">
        <v>5572</v>
      </c>
      <c r="L15" s="802">
        <v>11188</v>
      </c>
      <c r="M15" s="802">
        <v>19165</v>
      </c>
      <c r="N15" s="802">
        <v>5795</v>
      </c>
      <c r="O15" s="802">
        <v>41720</v>
      </c>
    </row>
    <row r="16" spans="1:15" ht="12.75" customHeight="1"/>
    <row r="17" spans="1:15" ht="12.75" customHeight="1">
      <c r="J17" s="795"/>
      <c r="K17" s="795"/>
      <c r="L17" s="795"/>
      <c r="M17" s="795"/>
      <c r="N17" s="796"/>
      <c r="O17" s="795"/>
    </row>
    <row r="18" spans="1:15" ht="12.75" customHeight="1">
      <c r="I18" s="803"/>
      <c r="J18" s="795"/>
      <c r="K18" s="795"/>
      <c r="L18" s="795"/>
      <c r="M18" s="795"/>
      <c r="N18" s="795"/>
      <c r="O18" s="795"/>
    </row>
    <row r="19" spans="1:15" ht="12.75" customHeight="1">
      <c r="J19" s="795"/>
      <c r="K19" s="795"/>
      <c r="L19" s="795"/>
      <c r="M19" s="795"/>
      <c r="N19" s="795"/>
      <c r="O19" s="795"/>
    </row>
    <row r="20" spans="1:15" ht="12.75" customHeight="1">
      <c r="J20" s="795"/>
      <c r="K20" s="795"/>
      <c r="L20" s="795"/>
      <c r="M20" s="795"/>
      <c r="N20" s="795"/>
      <c r="O20" s="795"/>
    </row>
    <row r="21" spans="1:15" ht="12.75" customHeight="1">
      <c r="J21" s="795"/>
      <c r="K21" s="795"/>
      <c r="L21" s="795"/>
      <c r="M21" s="795"/>
      <c r="N21" s="795"/>
      <c r="O21" s="795"/>
    </row>
    <row r="22" spans="1:15" ht="12.75" customHeight="1">
      <c r="J22" s="795"/>
      <c r="K22" s="795"/>
      <c r="L22" s="795"/>
      <c r="M22" s="795"/>
      <c r="N22" s="795"/>
      <c r="O22" s="795"/>
    </row>
    <row r="23" spans="1:15" ht="12.75" customHeight="1">
      <c r="J23" s="795"/>
      <c r="K23" s="795"/>
      <c r="L23" s="795"/>
      <c r="M23" s="795"/>
      <c r="N23" s="795"/>
      <c r="O23" s="795"/>
    </row>
    <row r="24" spans="1:15" ht="12.75" customHeight="1">
      <c r="J24" s="795"/>
      <c r="K24" s="795"/>
      <c r="L24" s="795"/>
      <c r="M24" s="795"/>
      <c r="N24" s="795"/>
      <c r="O24" s="795"/>
    </row>
    <row r="25" spans="1:15" ht="60" customHeight="1"/>
    <row r="26" spans="1:15" s="799" customFormat="1" ht="40.049999999999997" customHeight="1">
      <c r="A26" s="1110" t="s">
        <v>1024</v>
      </c>
      <c r="B26" s="1111"/>
      <c r="C26" s="1111"/>
      <c r="D26" s="1111"/>
      <c r="E26" s="1111"/>
      <c r="F26" s="1111"/>
      <c r="G26" s="1111"/>
    </row>
    <row r="27" spans="1:15">
      <c r="I27" s="1112"/>
      <c r="J27" s="1113"/>
      <c r="K27" s="1113"/>
      <c r="L27" s="1113"/>
      <c r="M27" s="1113"/>
      <c r="N27" s="1113"/>
      <c r="O27" s="1113"/>
    </row>
    <row r="28" spans="1:15" ht="22.5" customHeight="1">
      <c r="I28" s="791" t="s">
        <v>416</v>
      </c>
      <c r="J28" s="768" t="s">
        <v>276</v>
      </c>
      <c r="K28" s="767" t="s">
        <v>277</v>
      </c>
      <c r="L28" s="767" t="s">
        <v>94</v>
      </c>
      <c r="M28" s="767" t="s">
        <v>63</v>
      </c>
      <c r="N28" s="767" t="s">
        <v>62</v>
      </c>
    </row>
    <row r="29" spans="1:15" ht="12.75" customHeight="1">
      <c r="O29" s="767" t="s">
        <v>866</v>
      </c>
    </row>
    <row r="30" spans="1:15" ht="12.75" customHeight="1">
      <c r="I30" s="801" t="s">
        <v>417</v>
      </c>
      <c r="J30" s="802">
        <v>298</v>
      </c>
      <c r="K30" s="802">
        <v>579</v>
      </c>
      <c r="L30" s="802">
        <v>837</v>
      </c>
      <c r="M30" s="802">
        <v>1282</v>
      </c>
      <c r="N30" s="802">
        <v>1902</v>
      </c>
      <c r="O30" s="802">
        <v>4898</v>
      </c>
    </row>
    <row r="31" spans="1:15" ht="12.75" customHeight="1">
      <c r="I31" s="801" t="s">
        <v>418</v>
      </c>
      <c r="J31" s="802">
        <v>285</v>
      </c>
      <c r="K31" s="802">
        <v>588</v>
      </c>
      <c r="L31" s="802">
        <v>879</v>
      </c>
      <c r="M31" s="802">
        <v>1177</v>
      </c>
      <c r="N31" s="802">
        <v>2053</v>
      </c>
      <c r="O31" s="802">
        <v>4982</v>
      </c>
    </row>
    <row r="32" spans="1:15" ht="12.75" customHeight="1">
      <c r="I32" s="801" t="s">
        <v>362</v>
      </c>
      <c r="J32" s="802">
        <v>263</v>
      </c>
      <c r="K32" s="802">
        <v>747</v>
      </c>
      <c r="L32" s="802">
        <v>905</v>
      </c>
      <c r="M32" s="802">
        <v>1043</v>
      </c>
      <c r="N32" s="802">
        <v>1794</v>
      </c>
      <c r="O32" s="802">
        <v>4752</v>
      </c>
    </row>
    <row r="33" spans="9:15" ht="12.75" customHeight="1">
      <c r="I33" s="801" t="s">
        <v>363</v>
      </c>
      <c r="J33" s="802">
        <v>230</v>
      </c>
      <c r="K33" s="802">
        <v>732</v>
      </c>
      <c r="L33" s="802">
        <v>831</v>
      </c>
      <c r="M33" s="802">
        <v>1073</v>
      </c>
      <c r="N33" s="802">
        <v>2390</v>
      </c>
      <c r="O33" s="802">
        <v>5256</v>
      </c>
    </row>
    <row r="34" spans="9:15" ht="12.75" customHeight="1">
      <c r="I34" s="801" t="s">
        <v>364</v>
      </c>
      <c r="J34" s="802">
        <v>136</v>
      </c>
      <c r="K34" s="802">
        <v>712</v>
      </c>
      <c r="L34" s="802">
        <v>812</v>
      </c>
      <c r="M34" s="802">
        <v>1027</v>
      </c>
      <c r="N34" s="802">
        <v>2172</v>
      </c>
      <c r="O34" s="802">
        <v>4859</v>
      </c>
    </row>
    <row r="35" spans="9:15" ht="12.75" customHeight="1">
      <c r="I35" s="801">
        <v>2006</v>
      </c>
      <c r="J35" s="802">
        <v>27</v>
      </c>
      <c r="K35" s="802">
        <v>662</v>
      </c>
      <c r="L35" s="802">
        <v>906</v>
      </c>
      <c r="M35" s="802">
        <v>1143</v>
      </c>
      <c r="N35" s="802">
        <v>1979</v>
      </c>
      <c r="O35" s="802">
        <v>4717</v>
      </c>
    </row>
    <row r="36" spans="9:15" ht="12.75" customHeight="1">
      <c r="I36" s="801" t="s">
        <v>365</v>
      </c>
      <c r="J36" s="98">
        <v>0</v>
      </c>
      <c r="K36" s="802">
        <v>588</v>
      </c>
      <c r="L36" s="802">
        <v>976</v>
      </c>
      <c r="M36" s="802">
        <v>1334</v>
      </c>
      <c r="N36" s="802">
        <v>1879</v>
      </c>
      <c r="O36" s="802">
        <v>4777</v>
      </c>
    </row>
    <row r="37" spans="9:15" ht="12.75" customHeight="1">
      <c r="I37" s="801" t="s">
        <v>415</v>
      </c>
      <c r="J37" s="98">
        <v>0</v>
      </c>
      <c r="K37" s="802">
        <v>620</v>
      </c>
      <c r="L37" s="802">
        <v>1004</v>
      </c>
      <c r="M37" s="802">
        <v>1296</v>
      </c>
      <c r="N37" s="802">
        <v>1582</v>
      </c>
      <c r="O37" s="802">
        <v>4502</v>
      </c>
    </row>
    <row r="38" spans="9:15" ht="12.75" customHeight="1">
      <c r="I38" s="801" t="s">
        <v>366</v>
      </c>
      <c r="J38" s="98">
        <v>0</v>
      </c>
      <c r="K38" s="802">
        <v>635</v>
      </c>
      <c r="L38" s="802">
        <v>1093</v>
      </c>
      <c r="M38" s="802">
        <v>1302</v>
      </c>
      <c r="N38" s="802">
        <v>1629</v>
      </c>
      <c r="O38" s="802">
        <v>4659</v>
      </c>
    </row>
    <row r="39" spans="9:15" ht="12.75" customHeight="1">
      <c r="I39" s="801" t="s">
        <v>361</v>
      </c>
      <c r="J39" s="98">
        <v>0</v>
      </c>
      <c r="K39" s="802">
        <v>713</v>
      </c>
      <c r="L39" s="802">
        <v>1270</v>
      </c>
      <c r="M39" s="802">
        <v>1427</v>
      </c>
      <c r="N39" s="802">
        <v>1488</v>
      </c>
      <c r="O39" s="802">
        <v>4898</v>
      </c>
    </row>
    <row r="40" spans="9:15" ht="12.75" customHeight="1">
      <c r="I40" s="801" t="s">
        <v>1271</v>
      </c>
      <c r="J40" s="98">
        <v>0</v>
      </c>
      <c r="K40" s="802">
        <v>672</v>
      </c>
      <c r="L40" s="802">
        <v>1299</v>
      </c>
      <c r="M40" s="802">
        <v>1440</v>
      </c>
      <c r="N40" s="802">
        <v>1326</v>
      </c>
      <c r="O40" s="802">
        <v>4737</v>
      </c>
    </row>
    <row r="41" spans="9:15" ht="12.75" customHeight="1">
      <c r="I41" s="801" t="s">
        <v>1411</v>
      </c>
      <c r="J41" s="98">
        <v>0</v>
      </c>
      <c r="K41" s="802">
        <v>556</v>
      </c>
      <c r="L41" s="802">
        <v>1337</v>
      </c>
      <c r="M41" s="802">
        <v>1580</v>
      </c>
      <c r="N41" s="802">
        <v>1317</v>
      </c>
      <c r="O41" s="802">
        <v>4790</v>
      </c>
    </row>
    <row r="42" spans="9:15" ht="12.75" customHeight="1">
      <c r="I42" s="801" t="s">
        <v>1019</v>
      </c>
      <c r="J42" s="98">
        <v>0</v>
      </c>
      <c r="K42" s="802">
        <v>630</v>
      </c>
      <c r="L42" s="802">
        <v>1357</v>
      </c>
      <c r="M42" s="802">
        <v>1654</v>
      </c>
      <c r="N42" s="802">
        <v>1254</v>
      </c>
      <c r="O42" s="802">
        <v>4895</v>
      </c>
    </row>
    <row r="43" spans="9:15" ht="12.75" customHeight="1"/>
    <row r="44" spans="9:15" ht="12.75" customHeight="1">
      <c r="I44" s="803"/>
      <c r="J44" s="795"/>
      <c r="K44" s="795"/>
      <c r="L44" s="795"/>
      <c r="M44" s="795"/>
      <c r="N44" s="795"/>
      <c r="O44" s="795"/>
    </row>
    <row r="45" spans="9:15" ht="12.75" customHeight="1">
      <c r="J45" s="795"/>
      <c r="K45" s="795"/>
      <c r="L45" s="795"/>
      <c r="M45" s="795"/>
      <c r="N45" s="795"/>
      <c r="O45" s="795"/>
    </row>
    <row r="46" spans="9:15" ht="12.75" customHeight="1">
      <c r="J46" s="795"/>
      <c r="K46" s="795"/>
      <c r="L46" s="795"/>
      <c r="M46" s="795"/>
      <c r="N46" s="795"/>
      <c r="O46" s="795"/>
    </row>
    <row r="47" spans="9:15" ht="12.75" customHeight="1">
      <c r="J47" s="795"/>
      <c r="K47" s="795"/>
      <c r="L47" s="795"/>
      <c r="M47" s="795"/>
      <c r="N47" s="795"/>
      <c r="O47" s="795"/>
    </row>
    <row r="48" spans="9:15" ht="12.75" customHeight="1">
      <c r="J48" s="798"/>
      <c r="K48" s="798"/>
      <c r="L48" s="795"/>
      <c r="M48" s="798"/>
      <c r="N48" s="798"/>
      <c r="O48" s="795"/>
    </row>
  </sheetData>
  <mergeCells count="3">
    <mergeCell ref="A1:G1"/>
    <mergeCell ref="A26:G26"/>
    <mergeCell ref="I27:O27"/>
  </mergeCells>
  <phoneticPr fontId="0" type="noConversion"/>
  <hyperlinks>
    <hyperlink ref="A1:G1" location="Inhaltsverzeichnis!A13" display="Inhaltsverzeichnis!A13"/>
    <hyperlink ref="A26:G26" location="Inhaltsverzeichnis!A19" display="Inhaltsverzeichnis!A19"/>
  </hyperlinks>
  <pageMargins left="0.59055118110236227" right="0.59055118110236227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0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9" customHeight="1"/>
  <cols>
    <col min="1" max="1" width="28.77734375" style="111" customWidth="1"/>
    <col min="2" max="8" width="8.77734375" style="111" customWidth="1"/>
    <col min="9" max="16384" width="11.44140625" style="111"/>
  </cols>
  <sheetData>
    <row r="1" spans="1:8" s="110" customFormat="1" ht="39.75" customHeight="1">
      <c r="A1" s="1092" t="s">
        <v>1025</v>
      </c>
      <c r="B1" s="1093"/>
      <c r="C1" s="1093"/>
      <c r="D1" s="1093"/>
      <c r="E1" s="1093"/>
      <c r="F1" s="1093"/>
      <c r="G1" s="1093"/>
      <c r="H1" s="1093"/>
    </row>
    <row r="2" spans="1:8" ht="12" customHeight="1">
      <c r="A2" s="1098"/>
      <c r="B2" s="1098"/>
      <c r="C2" s="1098"/>
      <c r="D2" s="1098"/>
      <c r="E2" s="1098"/>
      <c r="F2" s="1098"/>
      <c r="G2" s="1098"/>
      <c r="H2" s="1098"/>
    </row>
    <row r="3" spans="1:8" ht="30" customHeight="1">
      <c r="A3" s="227" t="s">
        <v>908</v>
      </c>
      <c r="B3" s="93" t="s">
        <v>903</v>
      </c>
      <c r="C3" s="93" t="s">
        <v>904</v>
      </c>
      <c r="D3" s="951" t="s">
        <v>316</v>
      </c>
      <c r="E3" s="93" t="s">
        <v>521</v>
      </c>
      <c r="F3" s="93" t="s">
        <v>334</v>
      </c>
      <c r="G3" s="93" t="s">
        <v>488</v>
      </c>
      <c r="H3" s="952" t="s">
        <v>1026</v>
      </c>
    </row>
    <row r="4" spans="1:8" ht="12" customHeight="1">
      <c r="A4" s="112"/>
      <c r="B4" s="1099"/>
      <c r="C4" s="1099"/>
      <c r="D4" s="1099"/>
      <c r="E4" s="1099"/>
      <c r="F4" s="1099"/>
      <c r="G4" s="1099"/>
      <c r="H4" s="1099"/>
    </row>
    <row r="5" spans="1:8" s="114" customFormat="1" ht="12" customHeight="1">
      <c r="B5" s="1114" t="s">
        <v>830</v>
      </c>
      <c r="C5" s="1114"/>
      <c r="D5" s="1114"/>
      <c r="E5" s="1114"/>
      <c r="F5" s="1114"/>
      <c r="G5" s="1114"/>
      <c r="H5" s="1114"/>
    </row>
    <row r="6" spans="1:8" s="114" customFormat="1" ht="12" customHeight="1">
      <c r="A6" s="113" t="s">
        <v>918</v>
      </c>
      <c r="B6" s="69">
        <v>116</v>
      </c>
      <c r="C6" s="69">
        <v>207</v>
      </c>
      <c r="D6" s="69">
        <v>261</v>
      </c>
      <c r="E6" s="69">
        <v>275</v>
      </c>
      <c r="F6" s="69">
        <v>287</v>
      </c>
      <c r="G6" s="69">
        <v>296</v>
      </c>
      <c r="H6" s="69">
        <v>306</v>
      </c>
    </row>
    <row r="7" spans="1:8" ht="12" customHeight="1">
      <c r="A7" s="115" t="s">
        <v>1126</v>
      </c>
      <c r="B7" s="62">
        <v>34</v>
      </c>
      <c r="C7" s="62">
        <v>53</v>
      </c>
      <c r="D7" s="62">
        <v>55</v>
      </c>
      <c r="E7" s="62">
        <v>55</v>
      </c>
      <c r="F7" s="62">
        <v>55</v>
      </c>
      <c r="G7" s="62">
        <v>55</v>
      </c>
      <c r="H7" s="62">
        <v>55</v>
      </c>
    </row>
    <row r="8" spans="1:8" s="114" customFormat="1" ht="12" customHeight="1">
      <c r="A8" s="115" t="s">
        <v>844</v>
      </c>
      <c r="B8" s="62">
        <v>27</v>
      </c>
      <c r="C8" s="62">
        <v>61</v>
      </c>
      <c r="D8" s="62">
        <v>83</v>
      </c>
      <c r="E8" s="62">
        <v>85</v>
      </c>
      <c r="F8" s="62">
        <v>87</v>
      </c>
      <c r="G8" s="62">
        <v>92</v>
      </c>
      <c r="H8" s="62">
        <v>99</v>
      </c>
    </row>
    <row r="9" spans="1:8" s="114" customFormat="1" ht="12" customHeight="1">
      <c r="A9" s="115" t="s">
        <v>252</v>
      </c>
      <c r="B9" s="62">
        <v>20</v>
      </c>
      <c r="C9" s="62">
        <v>38</v>
      </c>
      <c r="D9" s="62">
        <v>50</v>
      </c>
      <c r="E9" s="62">
        <v>49</v>
      </c>
      <c r="F9" s="62">
        <v>49</v>
      </c>
      <c r="G9" s="62">
        <v>48</v>
      </c>
      <c r="H9" s="62">
        <v>49</v>
      </c>
    </row>
    <row r="10" spans="1:8" s="114" customFormat="1" ht="12" customHeight="1">
      <c r="A10" s="115" t="s">
        <v>254</v>
      </c>
      <c r="B10" s="61">
        <v>0</v>
      </c>
      <c r="C10" s="61">
        <v>0</v>
      </c>
      <c r="D10" s="61">
        <v>25</v>
      </c>
      <c r="E10" s="61">
        <v>28</v>
      </c>
      <c r="F10" s="61">
        <v>27</v>
      </c>
      <c r="G10" s="62">
        <v>28</v>
      </c>
      <c r="H10" s="62">
        <v>28</v>
      </c>
    </row>
    <row r="11" spans="1:8" s="114" customFormat="1" ht="12" customHeight="1">
      <c r="A11" s="115" t="s">
        <v>255</v>
      </c>
      <c r="B11" s="62">
        <v>8</v>
      </c>
      <c r="C11" s="62">
        <v>13</v>
      </c>
      <c r="D11" s="62">
        <v>14</v>
      </c>
      <c r="E11" s="62">
        <v>16</v>
      </c>
      <c r="F11" s="62">
        <v>20</v>
      </c>
      <c r="G11" s="62">
        <v>20</v>
      </c>
      <c r="H11" s="62">
        <v>19</v>
      </c>
    </row>
    <row r="12" spans="1:8" s="114" customFormat="1" ht="12" customHeight="1">
      <c r="A12" s="115" t="s">
        <v>256</v>
      </c>
      <c r="B12" s="62">
        <v>27</v>
      </c>
      <c r="C12" s="62">
        <v>42</v>
      </c>
      <c r="D12" s="62">
        <v>34</v>
      </c>
      <c r="E12" s="62">
        <v>42</v>
      </c>
      <c r="F12" s="62">
        <v>49</v>
      </c>
      <c r="G12" s="62">
        <v>53</v>
      </c>
      <c r="H12" s="62">
        <v>56</v>
      </c>
    </row>
    <row r="13" spans="1:8" s="114" customFormat="1" ht="12" customHeight="1">
      <c r="A13" s="136" t="s">
        <v>269</v>
      </c>
      <c r="B13" s="62"/>
      <c r="C13" s="62"/>
      <c r="D13" s="62"/>
      <c r="E13" s="62"/>
      <c r="F13" s="62"/>
      <c r="G13" s="62"/>
      <c r="H13" s="62"/>
    </row>
    <row r="14" spans="1:8" s="114" customFormat="1" ht="12" customHeight="1">
      <c r="A14" s="60" t="s">
        <v>1205</v>
      </c>
      <c r="B14" s="62">
        <v>93</v>
      </c>
      <c r="C14" s="62">
        <v>66</v>
      </c>
      <c r="D14" s="62">
        <v>66</v>
      </c>
      <c r="E14" s="62">
        <v>68</v>
      </c>
      <c r="F14" s="62">
        <v>67</v>
      </c>
      <c r="G14" s="62">
        <v>66</v>
      </c>
      <c r="H14" s="62">
        <v>67</v>
      </c>
    </row>
    <row r="15" spans="1:8" s="114" customFormat="1" ht="12" customHeight="1">
      <c r="A15" s="60"/>
      <c r="B15" s="62"/>
      <c r="C15" s="62"/>
      <c r="D15" s="62"/>
      <c r="E15" s="62"/>
      <c r="F15" s="62"/>
      <c r="G15" s="62"/>
      <c r="H15" s="62"/>
    </row>
    <row r="16" spans="1:8" s="114" customFormat="1" ht="12" customHeight="1">
      <c r="B16" s="1114" t="s">
        <v>831</v>
      </c>
      <c r="C16" s="1114"/>
      <c r="D16" s="1114"/>
      <c r="E16" s="1114"/>
      <c r="F16" s="1114"/>
      <c r="G16" s="1114"/>
      <c r="H16" s="1114"/>
    </row>
    <row r="17" spans="1:8" s="114" customFormat="1" ht="12" customHeight="1">
      <c r="A17" s="113" t="s">
        <v>918</v>
      </c>
      <c r="B17" s="69">
        <v>3688</v>
      </c>
      <c r="C17" s="69">
        <v>4491</v>
      </c>
      <c r="D17" s="69">
        <v>4482</v>
      </c>
      <c r="E17" s="69">
        <v>4442</v>
      </c>
      <c r="F17" s="69">
        <v>4384</v>
      </c>
      <c r="G17" s="69">
        <v>4278</v>
      </c>
      <c r="H17" s="69">
        <v>4283</v>
      </c>
    </row>
    <row r="18" spans="1:8" ht="12" customHeight="1">
      <c r="A18" s="115" t="s">
        <v>1126</v>
      </c>
      <c r="B18" s="69">
        <v>3000</v>
      </c>
      <c r="C18" s="69">
        <v>3330</v>
      </c>
      <c r="D18" s="69">
        <v>2939</v>
      </c>
      <c r="E18" s="69">
        <v>2843</v>
      </c>
      <c r="F18" s="69">
        <v>2728</v>
      </c>
      <c r="G18" s="69">
        <v>2596</v>
      </c>
      <c r="H18" s="69">
        <v>2549</v>
      </c>
    </row>
    <row r="19" spans="1:8" s="114" customFormat="1" ht="12" customHeight="1">
      <c r="A19" s="137" t="s">
        <v>247</v>
      </c>
      <c r="B19" s="69">
        <v>2691</v>
      </c>
      <c r="C19" s="69">
        <v>2875</v>
      </c>
      <c r="D19" s="69">
        <v>2670</v>
      </c>
      <c r="E19" s="69">
        <v>2571</v>
      </c>
      <c r="F19" s="69">
        <v>2477</v>
      </c>
      <c r="G19" s="69">
        <v>2343</v>
      </c>
      <c r="H19" s="69">
        <v>2316</v>
      </c>
    </row>
    <row r="20" spans="1:8" ht="12" customHeight="1">
      <c r="A20" s="137" t="s">
        <v>832</v>
      </c>
      <c r="B20" s="69">
        <v>104</v>
      </c>
      <c r="C20" s="69">
        <v>92</v>
      </c>
      <c r="D20" s="133">
        <v>0</v>
      </c>
      <c r="E20" s="133">
        <v>0</v>
      </c>
      <c r="F20" s="133">
        <v>0</v>
      </c>
      <c r="G20" s="133">
        <v>0</v>
      </c>
      <c r="H20" s="133">
        <v>0</v>
      </c>
    </row>
    <row r="21" spans="1:8" ht="12" customHeight="1">
      <c r="A21" s="137" t="s">
        <v>248</v>
      </c>
      <c r="B21" s="69">
        <v>10</v>
      </c>
      <c r="C21" s="69">
        <v>1</v>
      </c>
      <c r="D21" s="69">
        <v>1</v>
      </c>
      <c r="E21" s="69">
        <v>1</v>
      </c>
      <c r="F21" s="69">
        <v>1</v>
      </c>
      <c r="G21" s="69">
        <v>1</v>
      </c>
      <c r="H21" s="69">
        <v>1</v>
      </c>
    </row>
    <row r="22" spans="1:8" ht="12" customHeight="1">
      <c r="A22" s="137" t="s">
        <v>833</v>
      </c>
      <c r="B22" s="69">
        <v>195</v>
      </c>
      <c r="C22" s="69">
        <v>362</v>
      </c>
      <c r="D22" s="69">
        <v>268</v>
      </c>
      <c r="E22" s="69">
        <v>271</v>
      </c>
      <c r="F22" s="69">
        <v>250</v>
      </c>
      <c r="G22" s="69">
        <v>252</v>
      </c>
      <c r="H22" s="69">
        <v>232</v>
      </c>
    </row>
    <row r="23" spans="1:8" ht="12" customHeight="1">
      <c r="A23" s="115" t="s">
        <v>844</v>
      </c>
      <c r="B23" s="69">
        <v>227</v>
      </c>
      <c r="C23" s="69">
        <v>586</v>
      </c>
      <c r="D23" s="69">
        <v>835</v>
      </c>
      <c r="E23" s="69">
        <v>849</v>
      </c>
      <c r="F23" s="69">
        <v>865</v>
      </c>
      <c r="G23" s="69">
        <v>870</v>
      </c>
      <c r="H23" s="69">
        <v>883</v>
      </c>
    </row>
    <row r="24" spans="1:8" s="114" customFormat="1" ht="12" customHeight="1">
      <c r="A24" s="137" t="s">
        <v>250</v>
      </c>
      <c r="B24" s="69">
        <v>121</v>
      </c>
      <c r="C24" s="69">
        <v>181</v>
      </c>
      <c r="D24" s="69">
        <v>139</v>
      </c>
      <c r="E24" s="69">
        <v>113</v>
      </c>
      <c r="F24" s="69">
        <v>95</v>
      </c>
      <c r="G24" s="69">
        <v>92</v>
      </c>
      <c r="H24" s="69">
        <v>96</v>
      </c>
    </row>
    <row r="25" spans="1:8" s="114" customFormat="1" ht="12" customHeight="1">
      <c r="A25" s="139" t="s">
        <v>834</v>
      </c>
      <c r="B25" s="69">
        <v>79</v>
      </c>
      <c r="C25" s="69">
        <v>53</v>
      </c>
      <c r="D25" s="69">
        <v>19</v>
      </c>
      <c r="E25" s="69">
        <v>14</v>
      </c>
      <c r="F25" s="69">
        <v>8</v>
      </c>
      <c r="G25" s="69">
        <v>8</v>
      </c>
      <c r="H25" s="69">
        <v>7</v>
      </c>
    </row>
    <row r="26" spans="1:8" s="114" customFormat="1" ht="12" customHeight="1">
      <c r="A26" s="139" t="s">
        <v>1122</v>
      </c>
      <c r="B26" s="69">
        <v>42</v>
      </c>
      <c r="C26" s="69">
        <v>128</v>
      </c>
      <c r="D26" s="69">
        <v>120</v>
      </c>
      <c r="E26" s="69">
        <v>99</v>
      </c>
      <c r="F26" s="69">
        <v>87</v>
      </c>
      <c r="G26" s="69">
        <v>84</v>
      </c>
      <c r="H26" s="69">
        <v>89</v>
      </c>
    </row>
    <row r="27" spans="1:8" s="114" customFormat="1" ht="12" customHeight="1">
      <c r="A27" s="137" t="s">
        <v>251</v>
      </c>
      <c r="B27" s="69">
        <v>106</v>
      </c>
      <c r="C27" s="69">
        <v>405</v>
      </c>
      <c r="D27" s="69">
        <v>696</v>
      </c>
      <c r="E27" s="69">
        <v>736</v>
      </c>
      <c r="F27" s="69">
        <v>770</v>
      </c>
      <c r="G27" s="69">
        <v>778</v>
      </c>
      <c r="H27" s="69">
        <v>787</v>
      </c>
    </row>
    <row r="28" spans="1:8" s="114" customFormat="1" ht="12" customHeight="1">
      <c r="A28" s="140" t="s">
        <v>848</v>
      </c>
      <c r="B28" s="62">
        <v>35</v>
      </c>
      <c r="C28" s="62">
        <v>221</v>
      </c>
      <c r="D28" s="69">
        <v>272</v>
      </c>
      <c r="E28" s="69">
        <v>275</v>
      </c>
      <c r="F28" s="69">
        <v>276</v>
      </c>
      <c r="G28" s="69">
        <v>263</v>
      </c>
      <c r="H28" s="69">
        <v>242</v>
      </c>
    </row>
    <row r="29" spans="1:8" s="114" customFormat="1" ht="12" customHeight="1">
      <c r="A29" s="866" t="s">
        <v>522</v>
      </c>
      <c r="B29" s="61">
        <v>0</v>
      </c>
      <c r="C29" s="61">
        <v>101</v>
      </c>
      <c r="D29" s="69">
        <v>89</v>
      </c>
      <c r="E29" s="69">
        <v>96</v>
      </c>
      <c r="F29" s="69">
        <v>96</v>
      </c>
      <c r="G29" s="69">
        <v>83</v>
      </c>
      <c r="H29" s="69">
        <v>51</v>
      </c>
    </row>
    <row r="30" spans="1:8" s="114" customFormat="1" ht="12" customHeight="1">
      <c r="A30" s="139" t="s">
        <v>1123</v>
      </c>
      <c r="B30" s="62">
        <v>71</v>
      </c>
      <c r="C30" s="62">
        <v>184</v>
      </c>
      <c r="D30" s="69">
        <v>320</v>
      </c>
      <c r="E30" s="69">
        <v>342</v>
      </c>
      <c r="F30" s="69">
        <v>362</v>
      </c>
      <c r="G30" s="69">
        <v>365</v>
      </c>
      <c r="H30" s="69">
        <v>383</v>
      </c>
    </row>
    <row r="31" spans="1:8" s="114" customFormat="1" ht="12" customHeight="1">
      <c r="A31" s="141" t="s">
        <v>850</v>
      </c>
      <c r="B31" s="61">
        <v>0</v>
      </c>
      <c r="C31" s="61">
        <v>0</v>
      </c>
      <c r="D31" s="133">
        <v>104</v>
      </c>
      <c r="E31" s="133">
        <v>119</v>
      </c>
      <c r="F31" s="133">
        <v>132</v>
      </c>
      <c r="G31" s="69">
        <v>150</v>
      </c>
      <c r="H31" s="69">
        <v>162</v>
      </c>
    </row>
    <row r="32" spans="1:8" s="114" customFormat="1" ht="12" customHeight="1">
      <c r="A32" s="115" t="s">
        <v>252</v>
      </c>
      <c r="B32" s="69">
        <v>170</v>
      </c>
      <c r="C32" s="69">
        <v>246</v>
      </c>
      <c r="D32" s="69">
        <v>289</v>
      </c>
      <c r="E32" s="69">
        <v>278</v>
      </c>
      <c r="F32" s="69">
        <v>250</v>
      </c>
      <c r="G32" s="69">
        <v>216</v>
      </c>
      <c r="H32" s="69">
        <v>221</v>
      </c>
    </row>
    <row r="33" spans="1:8" s="114" customFormat="1" ht="12" customHeight="1">
      <c r="A33" s="137" t="s">
        <v>253</v>
      </c>
      <c r="B33" s="62">
        <v>44</v>
      </c>
      <c r="C33" s="62">
        <v>34</v>
      </c>
      <c r="D33" s="69">
        <v>31</v>
      </c>
      <c r="E33" s="69">
        <v>28</v>
      </c>
      <c r="F33" s="69">
        <v>27</v>
      </c>
      <c r="G33" s="69">
        <v>24</v>
      </c>
      <c r="H33" s="69">
        <v>22</v>
      </c>
    </row>
    <row r="34" spans="1:8" s="114" customFormat="1" ht="12" customHeight="1">
      <c r="A34" s="115" t="s">
        <v>254</v>
      </c>
      <c r="B34" s="61">
        <v>0</v>
      </c>
      <c r="C34" s="61">
        <v>0</v>
      </c>
      <c r="D34" s="133">
        <v>55</v>
      </c>
      <c r="E34" s="133">
        <v>66</v>
      </c>
      <c r="F34" s="133">
        <v>63</v>
      </c>
      <c r="G34" s="69">
        <v>65</v>
      </c>
      <c r="H34" s="69">
        <v>59</v>
      </c>
    </row>
    <row r="35" spans="1:8" s="114" customFormat="1" ht="12" customHeight="1">
      <c r="A35" s="137" t="s">
        <v>253</v>
      </c>
      <c r="B35" s="61">
        <v>0</v>
      </c>
      <c r="C35" s="61">
        <v>0</v>
      </c>
      <c r="D35" s="133">
        <v>3</v>
      </c>
      <c r="E35" s="133">
        <v>3</v>
      </c>
      <c r="F35" s="133">
        <v>3</v>
      </c>
      <c r="G35" s="69">
        <v>3</v>
      </c>
      <c r="H35" s="69">
        <v>3</v>
      </c>
    </row>
    <row r="36" spans="1:8" s="114" customFormat="1" ht="12" customHeight="1">
      <c r="A36" s="115" t="s">
        <v>255</v>
      </c>
      <c r="B36" s="62">
        <v>25</v>
      </c>
      <c r="C36" s="62">
        <v>45</v>
      </c>
      <c r="D36" s="69">
        <v>37</v>
      </c>
      <c r="E36" s="69">
        <v>44</v>
      </c>
      <c r="F36" s="69">
        <v>49</v>
      </c>
      <c r="G36" s="69">
        <v>55</v>
      </c>
      <c r="H36" s="69">
        <v>59</v>
      </c>
    </row>
    <row r="37" spans="1:8" s="114" customFormat="1" ht="12" customHeight="1">
      <c r="A37" s="115" t="s">
        <v>256</v>
      </c>
      <c r="B37" s="62">
        <v>266</v>
      </c>
      <c r="C37" s="62">
        <v>284</v>
      </c>
      <c r="D37" s="69">
        <v>327</v>
      </c>
      <c r="E37" s="69">
        <v>362</v>
      </c>
      <c r="F37" s="69">
        <v>429</v>
      </c>
      <c r="G37" s="69">
        <v>476</v>
      </c>
      <c r="H37" s="69">
        <v>512</v>
      </c>
    </row>
    <row r="38" spans="1:8" s="114" customFormat="1" ht="12" customHeight="1">
      <c r="A38" s="136" t="s">
        <v>269</v>
      </c>
      <c r="B38" s="62"/>
      <c r="C38" s="62"/>
      <c r="D38" s="69"/>
      <c r="E38" s="69"/>
      <c r="F38" s="69"/>
      <c r="G38" s="69"/>
      <c r="H38" s="69"/>
    </row>
    <row r="39" spans="1:8" s="114" customFormat="1" ht="12" customHeight="1">
      <c r="A39" s="60" t="s">
        <v>1205</v>
      </c>
      <c r="B39" s="69">
        <v>424</v>
      </c>
      <c r="C39" s="69">
        <v>324</v>
      </c>
      <c r="D39" s="69">
        <v>301</v>
      </c>
      <c r="E39" s="69">
        <v>302</v>
      </c>
      <c r="F39" s="69">
        <v>304</v>
      </c>
      <c r="G39" s="69">
        <v>307</v>
      </c>
      <c r="H39" s="69">
        <v>307</v>
      </c>
    </row>
    <row r="40" spans="1:8" s="114" customFormat="1" ht="12" customHeight="1">
      <c r="A40" s="120" t="s">
        <v>1124</v>
      </c>
      <c r="B40" s="62">
        <v>303</v>
      </c>
      <c r="C40" s="62">
        <v>184</v>
      </c>
      <c r="D40" s="69">
        <v>149</v>
      </c>
      <c r="E40" s="69">
        <v>146</v>
      </c>
      <c r="F40" s="69">
        <v>141</v>
      </c>
      <c r="G40" s="69">
        <v>147</v>
      </c>
      <c r="H40" s="69">
        <v>149</v>
      </c>
    </row>
    <row r="41" spans="1:8" s="114" customFormat="1" ht="12" customHeight="1">
      <c r="A41" s="120" t="s">
        <v>1007</v>
      </c>
      <c r="B41" s="62">
        <v>121</v>
      </c>
      <c r="C41" s="62">
        <v>140</v>
      </c>
      <c r="D41" s="69">
        <v>152</v>
      </c>
      <c r="E41" s="69">
        <v>156</v>
      </c>
      <c r="F41" s="69">
        <v>163</v>
      </c>
      <c r="G41" s="69">
        <v>160</v>
      </c>
      <c r="H41" s="69">
        <v>158</v>
      </c>
    </row>
    <row r="42" spans="1:8" s="114" customFormat="1" ht="12" customHeight="1">
      <c r="A42" s="120"/>
      <c r="B42" s="62"/>
      <c r="C42" s="62"/>
      <c r="D42" s="69"/>
      <c r="E42" s="69"/>
      <c r="F42" s="69"/>
      <c r="G42" s="69"/>
      <c r="H42" s="69"/>
    </row>
    <row r="43" spans="1:8" s="114" customFormat="1" ht="12" customHeight="1">
      <c r="B43" s="1105" t="s">
        <v>95</v>
      </c>
      <c r="C43" s="1105"/>
      <c r="D43" s="1105"/>
      <c r="E43" s="1105"/>
      <c r="F43" s="1105"/>
      <c r="G43" s="1105"/>
      <c r="H43" s="1105"/>
    </row>
    <row r="44" spans="1:8" s="114" customFormat="1" ht="12" customHeight="1">
      <c r="A44" s="113" t="s">
        <v>918</v>
      </c>
      <c r="B44" s="69">
        <v>75974</v>
      </c>
      <c r="C44" s="71">
        <v>98543</v>
      </c>
      <c r="D44" s="71">
        <v>94952</v>
      </c>
      <c r="E44" s="71">
        <v>92885</v>
      </c>
      <c r="F44" s="71">
        <v>90968</v>
      </c>
      <c r="G44" s="71">
        <v>89228</v>
      </c>
      <c r="H44" s="71">
        <v>88082</v>
      </c>
    </row>
    <row r="45" spans="1:8" ht="12" customHeight="1">
      <c r="A45" s="115" t="s">
        <v>1126</v>
      </c>
      <c r="B45" s="69">
        <v>60418</v>
      </c>
      <c r="C45" s="71">
        <v>70546</v>
      </c>
      <c r="D45" s="71">
        <v>60195</v>
      </c>
      <c r="E45" s="71">
        <v>57517</v>
      </c>
      <c r="F45" s="71">
        <v>54731</v>
      </c>
      <c r="G45" s="71">
        <v>52405</v>
      </c>
      <c r="H45" s="71">
        <v>50652</v>
      </c>
    </row>
    <row r="46" spans="1:8" s="114" customFormat="1" ht="12" customHeight="1">
      <c r="A46" s="137" t="s">
        <v>247</v>
      </c>
      <c r="B46" s="69">
        <v>55450</v>
      </c>
      <c r="C46" s="71">
        <v>63355</v>
      </c>
      <c r="D46" s="71">
        <v>55980</v>
      </c>
      <c r="E46" s="71">
        <v>53532</v>
      </c>
      <c r="F46" s="71">
        <v>51052</v>
      </c>
      <c r="G46" s="71">
        <v>48529</v>
      </c>
      <c r="H46" s="71">
        <v>47044</v>
      </c>
    </row>
    <row r="47" spans="1:8" ht="12" customHeight="1">
      <c r="A47" s="137" t="s">
        <v>832</v>
      </c>
      <c r="B47" s="69">
        <v>1395</v>
      </c>
      <c r="C47" s="71">
        <v>1423</v>
      </c>
      <c r="D47" s="138">
        <v>0</v>
      </c>
      <c r="E47" s="138">
        <v>0</v>
      </c>
      <c r="F47" s="138">
        <v>0</v>
      </c>
      <c r="G47" s="138">
        <v>0</v>
      </c>
      <c r="H47" s="138">
        <v>0</v>
      </c>
    </row>
    <row r="48" spans="1:8" ht="12" customHeight="1">
      <c r="A48" s="137" t="s">
        <v>248</v>
      </c>
      <c r="B48" s="69">
        <v>197</v>
      </c>
      <c r="C48" s="71">
        <v>11</v>
      </c>
      <c r="D48" s="71">
        <v>15</v>
      </c>
      <c r="E48" s="71">
        <v>10</v>
      </c>
      <c r="F48" s="71">
        <v>12</v>
      </c>
      <c r="G48" s="71">
        <v>11</v>
      </c>
      <c r="H48" s="71">
        <v>7</v>
      </c>
    </row>
    <row r="49" spans="1:8" ht="12" customHeight="1">
      <c r="A49" s="137" t="s">
        <v>833</v>
      </c>
      <c r="B49" s="69">
        <v>3376</v>
      </c>
      <c r="C49" s="71">
        <v>5757</v>
      </c>
      <c r="D49" s="71">
        <v>4200</v>
      </c>
      <c r="E49" s="71">
        <v>3975</v>
      </c>
      <c r="F49" s="71">
        <v>3667</v>
      </c>
      <c r="G49" s="71">
        <v>3865</v>
      </c>
      <c r="H49" s="71">
        <v>3601</v>
      </c>
    </row>
    <row r="50" spans="1:8" ht="12" customHeight="1">
      <c r="A50" s="115" t="s">
        <v>844</v>
      </c>
      <c r="B50" s="69">
        <v>4785</v>
      </c>
      <c r="C50" s="71">
        <v>13568</v>
      </c>
      <c r="D50" s="71">
        <v>17311</v>
      </c>
      <c r="E50" s="71">
        <v>17365</v>
      </c>
      <c r="F50" s="71">
        <v>17399</v>
      </c>
      <c r="G50" s="71">
        <v>17383</v>
      </c>
      <c r="H50" s="71">
        <v>17118</v>
      </c>
    </row>
    <row r="51" spans="1:8" s="114" customFormat="1" ht="12" customHeight="1">
      <c r="A51" s="137" t="s">
        <v>250</v>
      </c>
      <c r="B51" s="69">
        <v>2712</v>
      </c>
      <c r="C51" s="71">
        <v>4842</v>
      </c>
      <c r="D51" s="71">
        <v>3480</v>
      </c>
      <c r="E51" s="71">
        <v>2889</v>
      </c>
      <c r="F51" s="71">
        <v>2453</v>
      </c>
      <c r="G51" s="71">
        <v>2448</v>
      </c>
      <c r="H51" s="71">
        <v>2445</v>
      </c>
    </row>
    <row r="52" spans="1:8" s="114" customFormat="1" ht="12" customHeight="1">
      <c r="A52" s="139" t="s">
        <v>834</v>
      </c>
      <c r="B52" s="69">
        <v>1638</v>
      </c>
      <c r="C52" s="71">
        <v>1392</v>
      </c>
      <c r="D52" s="71">
        <v>494</v>
      </c>
      <c r="E52" s="71">
        <v>383</v>
      </c>
      <c r="F52" s="71">
        <v>204</v>
      </c>
      <c r="G52" s="71">
        <v>207</v>
      </c>
      <c r="H52" s="71">
        <v>174</v>
      </c>
    </row>
    <row r="53" spans="1:8" s="114" customFormat="1" ht="12" customHeight="1">
      <c r="A53" s="139" t="s">
        <v>1122</v>
      </c>
      <c r="B53" s="69">
        <v>1074</v>
      </c>
      <c r="C53" s="71">
        <v>3450</v>
      </c>
      <c r="D53" s="71">
        <v>2986</v>
      </c>
      <c r="E53" s="71">
        <v>2506</v>
      </c>
      <c r="F53" s="71">
        <v>2249</v>
      </c>
      <c r="G53" s="71">
        <v>2241</v>
      </c>
      <c r="H53" s="71">
        <v>2271</v>
      </c>
    </row>
    <row r="54" spans="1:8" s="114" customFormat="1" ht="12" customHeight="1">
      <c r="A54" s="137" t="s">
        <v>251</v>
      </c>
      <c r="B54" s="69">
        <v>2073</v>
      </c>
      <c r="C54" s="71">
        <v>8726</v>
      </c>
      <c r="D54" s="71">
        <v>13831</v>
      </c>
      <c r="E54" s="71">
        <v>14476</v>
      </c>
      <c r="F54" s="71">
        <v>14946</v>
      </c>
      <c r="G54" s="71">
        <v>14935</v>
      </c>
      <c r="H54" s="71">
        <v>14673</v>
      </c>
    </row>
    <row r="55" spans="1:8" s="114" customFormat="1" ht="12" customHeight="1">
      <c r="A55" s="140" t="s">
        <v>848</v>
      </c>
      <c r="B55" s="69">
        <v>677</v>
      </c>
      <c r="C55" s="71">
        <v>4818</v>
      </c>
      <c r="D55" s="71">
        <v>5646</v>
      </c>
      <c r="E55" s="71">
        <v>5614</v>
      </c>
      <c r="F55" s="71">
        <v>5570</v>
      </c>
      <c r="G55" s="71">
        <v>5244</v>
      </c>
      <c r="H55" s="71">
        <v>4512</v>
      </c>
    </row>
    <row r="56" spans="1:8" s="114" customFormat="1" ht="12" customHeight="1">
      <c r="A56" s="866" t="s">
        <v>522</v>
      </c>
      <c r="B56" s="133">
        <v>0</v>
      </c>
      <c r="C56" s="138">
        <v>2000</v>
      </c>
      <c r="D56" s="71">
        <v>1788</v>
      </c>
      <c r="E56" s="71">
        <v>1933</v>
      </c>
      <c r="F56" s="71">
        <v>1879</v>
      </c>
      <c r="G56" s="71">
        <v>1624</v>
      </c>
      <c r="H56" s="71">
        <v>772</v>
      </c>
    </row>
    <row r="57" spans="1:8" s="114" customFormat="1" ht="12" customHeight="1">
      <c r="A57" s="139" t="s">
        <v>1123</v>
      </c>
      <c r="B57" s="69">
        <v>1396</v>
      </c>
      <c r="C57" s="71">
        <v>3908</v>
      </c>
      <c r="D57" s="71">
        <v>6336</v>
      </c>
      <c r="E57" s="71">
        <v>6562</v>
      </c>
      <c r="F57" s="71">
        <v>6906</v>
      </c>
      <c r="G57" s="71">
        <v>7137</v>
      </c>
      <c r="H57" s="71">
        <v>7541</v>
      </c>
    </row>
    <row r="58" spans="1:8" s="114" customFormat="1" ht="12" customHeight="1">
      <c r="A58" s="141" t="s">
        <v>850</v>
      </c>
      <c r="B58" s="133">
        <v>0</v>
      </c>
      <c r="C58" s="138">
        <v>0</v>
      </c>
      <c r="D58" s="138">
        <v>1849</v>
      </c>
      <c r="E58" s="138">
        <v>2300</v>
      </c>
      <c r="F58" s="138">
        <v>2470</v>
      </c>
      <c r="G58" s="71">
        <v>2554</v>
      </c>
      <c r="H58" s="71">
        <v>2620</v>
      </c>
    </row>
    <row r="59" spans="1:8" s="114" customFormat="1" ht="12" customHeight="1">
      <c r="A59" s="115" t="s">
        <v>252</v>
      </c>
      <c r="B59" s="69">
        <v>3889</v>
      </c>
      <c r="C59" s="71">
        <v>6052</v>
      </c>
      <c r="D59" s="71">
        <v>6633</v>
      </c>
      <c r="E59" s="71">
        <v>6143</v>
      </c>
      <c r="F59" s="71">
        <v>5586</v>
      </c>
      <c r="G59" s="71">
        <v>4767</v>
      </c>
      <c r="H59" s="71">
        <v>4744</v>
      </c>
    </row>
    <row r="60" spans="1:8" s="114" customFormat="1" ht="12" customHeight="1">
      <c r="A60" s="137" t="s">
        <v>253</v>
      </c>
      <c r="B60" s="69">
        <v>1077</v>
      </c>
      <c r="C60" s="71">
        <v>801</v>
      </c>
      <c r="D60" s="71">
        <v>652</v>
      </c>
      <c r="E60" s="71">
        <v>563</v>
      </c>
      <c r="F60" s="71">
        <v>523</v>
      </c>
      <c r="G60" s="71">
        <v>482</v>
      </c>
      <c r="H60" s="71">
        <v>403</v>
      </c>
    </row>
    <row r="61" spans="1:8" s="114" customFormat="1" ht="12" customHeight="1">
      <c r="A61" s="115" t="s">
        <v>254</v>
      </c>
      <c r="B61" s="133">
        <v>0</v>
      </c>
      <c r="C61" s="138">
        <v>0</v>
      </c>
      <c r="D61" s="138">
        <v>1201</v>
      </c>
      <c r="E61" s="138">
        <v>1400</v>
      </c>
      <c r="F61" s="138">
        <v>1349</v>
      </c>
      <c r="G61" s="71">
        <v>1318</v>
      </c>
      <c r="H61" s="71">
        <v>1151</v>
      </c>
    </row>
    <row r="62" spans="1:8" s="114" customFormat="1" ht="12" customHeight="1">
      <c r="A62" s="137" t="s">
        <v>253</v>
      </c>
      <c r="B62" s="133">
        <v>0</v>
      </c>
      <c r="C62" s="138">
        <v>0</v>
      </c>
      <c r="D62" s="138">
        <v>66</v>
      </c>
      <c r="E62" s="138">
        <v>54</v>
      </c>
      <c r="F62" s="138">
        <v>53</v>
      </c>
      <c r="G62" s="71">
        <v>42</v>
      </c>
      <c r="H62" s="71">
        <v>56</v>
      </c>
    </row>
    <row r="63" spans="1:8" s="114" customFormat="1" ht="12" customHeight="1">
      <c r="A63" s="115" t="s">
        <v>255</v>
      </c>
      <c r="B63" s="69">
        <v>1378</v>
      </c>
      <c r="C63" s="71">
        <v>2598</v>
      </c>
      <c r="D63" s="71">
        <v>2410</v>
      </c>
      <c r="E63" s="71">
        <v>2603</v>
      </c>
      <c r="F63" s="71">
        <v>2755</v>
      </c>
      <c r="G63" s="71">
        <v>3272</v>
      </c>
      <c r="H63" s="71">
        <v>3729</v>
      </c>
    </row>
    <row r="64" spans="1:8" s="114" customFormat="1" ht="12" customHeight="1">
      <c r="A64" s="115" t="s">
        <v>256</v>
      </c>
      <c r="B64" s="69">
        <v>5504</v>
      </c>
      <c r="C64" s="71">
        <v>5779</v>
      </c>
      <c r="D64" s="71">
        <v>7202</v>
      </c>
      <c r="E64" s="71">
        <v>7857</v>
      </c>
      <c r="F64" s="71">
        <v>9148</v>
      </c>
      <c r="G64" s="71">
        <v>10083</v>
      </c>
      <c r="H64" s="71">
        <v>10688</v>
      </c>
    </row>
    <row r="65" spans="1:21" s="114" customFormat="1" ht="12" customHeight="1">
      <c r="A65" s="136" t="s">
        <v>269</v>
      </c>
      <c r="B65" s="69"/>
      <c r="C65" s="71"/>
      <c r="D65" s="71"/>
      <c r="E65" s="71"/>
      <c r="F65" s="71"/>
      <c r="G65" s="71"/>
      <c r="H65" s="71"/>
    </row>
    <row r="66" spans="1:21" s="114" customFormat="1" ht="12" customHeight="1">
      <c r="A66" s="60" t="s">
        <v>1205</v>
      </c>
      <c r="B66" s="69">
        <v>7534</v>
      </c>
      <c r="C66" s="71">
        <v>5902</v>
      </c>
      <c r="D66" s="71">
        <v>5886</v>
      </c>
      <c r="E66" s="71">
        <v>5917</v>
      </c>
      <c r="F66" s="71">
        <v>5954</v>
      </c>
      <c r="G66" s="71">
        <v>5856</v>
      </c>
      <c r="H66" s="71">
        <v>5724</v>
      </c>
    </row>
    <row r="67" spans="1:21" s="114" customFormat="1" ht="12" customHeight="1">
      <c r="A67" s="120" t="s">
        <v>1124</v>
      </c>
      <c r="B67" s="69">
        <v>5292</v>
      </c>
      <c r="C67" s="71">
        <v>3364</v>
      </c>
      <c r="D67" s="71">
        <v>2831</v>
      </c>
      <c r="E67" s="71">
        <v>2860</v>
      </c>
      <c r="F67" s="71">
        <v>2888</v>
      </c>
      <c r="G67" s="71">
        <v>2899</v>
      </c>
      <c r="H67" s="71">
        <v>2959</v>
      </c>
    </row>
    <row r="68" spans="1:21" s="114" customFormat="1" ht="12" customHeight="1">
      <c r="A68" s="120" t="s">
        <v>1007</v>
      </c>
      <c r="B68" s="69">
        <v>2242</v>
      </c>
      <c r="C68" s="71">
        <v>2538</v>
      </c>
      <c r="D68" s="71">
        <v>3055</v>
      </c>
      <c r="E68" s="71">
        <v>3057</v>
      </c>
      <c r="F68" s="71">
        <v>3066</v>
      </c>
      <c r="G68" s="71">
        <v>2957</v>
      </c>
      <c r="H68" s="95">
        <v>2765</v>
      </c>
    </row>
    <row r="69" spans="1:21" s="178" customFormat="1" ht="12" customHeight="1">
      <c r="A69" s="1115" t="s">
        <v>1399</v>
      </c>
      <c r="B69" s="1115"/>
      <c r="C69" s="1115"/>
      <c r="D69" s="1115"/>
      <c r="E69" s="1115"/>
      <c r="F69" s="1115"/>
      <c r="G69" s="1115"/>
      <c r="H69" s="1115"/>
    </row>
    <row r="70" spans="1:21" s="142" customFormat="1" ht="140.1" customHeight="1">
      <c r="A70" s="1088" t="s">
        <v>600</v>
      </c>
      <c r="B70" s="1088"/>
      <c r="C70" s="1088"/>
      <c r="D70" s="1088"/>
      <c r="E70" s="1088"/>
      <c r="F70" s="1088"/>
      <c r="G70" s="1088"/>
      <c r="H70" s="1088"/>
      <c r="I70" s="967"/>
      <c r="J70" s="967"/>
      <c r="K70" s="967"/>
      <c r="L70" s="967"/>
      <c r="M70" s="967"/>
      <c r="N70" s="967"/>
      <c r="O70" s="967"/>
      <c r="P70" s="967"/>
      <c r="Q70" s="967"/>
      <c r="R70" s="967"/>
      <c r="S70" s="967"/>
      <c r="T70" s="967"/>
      <c r="U70" s="967"/>
    </row>
  </sheetData>
  <mergeCells count="8">
    <mergeCell ref="B16:H16"/>
    <mergeCell ref="B43:H43"/>
    <mergeCell ref="A69:H69"/>
    <mergeCell ref="A70:H70"/>
    <mergeCell ref="A1:H1"/>
    <mergeCell ref="A2:H2"/>
    <mergeCell ref="B4:H4"/>
    <mergeCell ref="B5:H5"/>
  </mergeCells>
  <phoneticPr fontId="3" type="noConversion"/>
  <hyperlinks>
    <hyperlink ref="A1:H1" location="Inhaltsverzeichnis!A69" display="Inhaltsverzeichnis!A69"/>
  </hyperlinks>
  <pageMargins left="0.59055118110236227" right="0.59055118110236227" top="0.78740157480314965" bottom="0.59055118110236227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rowBreaks count="1" manualBreakCount="1">
    <brk id="42" max="16383" man="1"/>
  </rowBreaks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16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9" customHeight="1"/>
  <cols>
    <col min="1" max="1" width="29.5546875" style="90" customWidth="1"/>
    <col min="2" max="8" width="7" style="90" customWidth="1"/>
    <col min="9" max="9" width="6.5546875" style="90" customWidth="1"/>
    <col min="10" max="10" width="6.77734375" style="90" customWidth="1"/>
    <col min="11" max="16384" width="11.44140625" style="90"/>
  </cols>
  <sheetData>
    <row r="1" spans="1:10" s="89" customFormat="1" ht="40.049999999999997" customHeight="1">
      <c r="A1" s="1092" t="s">
        <v>1027</v>
      </c>
      <c r="B1" s="1093"/>
      <c r="C1" s="1093"/>
      <c r="D1" s="1093"/>
      <c r="E1" s="1093"/>
      <c r="F1" s="1093"/>
      <c r="G1" s="1093"/>
      <c r="H1" s="1093"/>
      <c r="I1" s="1093"/>
      <c r="J1" s="1093"/>
    </row>
    <row r="2" spans="1:10" ht="12" customHeight="1">
      <c r="A2" s="1094"/>
      <c r="B2" s="1094"/>
      <c r="C2" s="1094"/>
      <c r="D2" s="1094"/>
      <c r="E2" s="1094"/>
      <c r="F2" s="1094"/>
      <c r="G2" s="1094"/>
      <c r="H2" s="1094"/>
      <c r="I2" s="1094"/>
      <c r="J2" s="1094"/>
    </row>
    <row r="3" spans="1:10" ht="44.1" customHeight="1">
      <c r="A3" s="1119" t="s">
        <v>428</v>
      </c>
      <c r="B3" s="143" t="s">
        <v>903</v>
      </c>
      <c r="C3" s="143" t="s">
        <v>904</v>
      </c>
      <c r="D3" s="143" t="s">
        <v>316</v>
      </c>
      <c r="E3" s="143" t="s">
        <v>521</v>
      </c>
      <c r="F3" s="143" t="s">
        <v>334</v>
      </c>
      <c r="G3" s="143" t="s">
        <v>488</v>
      </c>
      <c r="H3" s="143" t="s">
        <v>1026</v>
      </c>
      <c r="I3" s="1120" t="s">
        <v>1028</v>
      </c>
      <c r="J3" s="1121"/>
    </row>
    <row r="4" spans="1:10" ht="13.95" customHeight="1">
      <c r="A4" s="1119"/>
      <c r="B4" s="1118" t="s">
        <v>1410</v>
      </c>
      <c r="C4" s="1118"/>
      <c r="D4" s="1118"/>
      <c r="E4" s="1118"/>
      <c r="F4" s="1118"/>
      <c r="G4" s="1118"/>
      <c r="H4" s="1118"/>
      <c r="I4" s="1118"/>
      <c r="J4" s="177" t="s">
        <v>201</v>
      </c>
    </row>
    <row r="5" spans="1:10" ht="12" customHeight="1">
      <c r="A5" s="63"/>
      <c r="B5" s="1117"/>
      <c r="C5" s="1117"/>
      <c r="D5" s="1117"/>
      <c r="E5" s="1117"/>
      <c r="F5" s="1117"/>
      <c r="G5" s="1117"/>
      <c r="H5" s="1117"/>
      <c r="I5" s="1117"/>
      <c r="J5" s="1117"/>
    </row>
    <row r="6" spans="1:10" s="95" customFormat="1" ht="12" customHeight="1">
      <c r="A6" s="81" t="s">
        <v>918</v>
      </c>
      <c r="B6" s="144">
        <v>75974</v>
      </c>
      <c r="C6" s="144">
        <v>98543</v>
      </c>
      <c r="D6" s="144">
        <v>94952</v>
      </c>
      <c r="E6" s="144">
        <v>92885</v>
      </c>
      <c r="F6" s="144">
        <v>90968</v>
      </c>
      <c r="G6" s="144">
        <v>89228</v>
      </c>
      <c r="H6" s="144">
        <v>88082</v>
      </c>
      <c r="I6" s="145">
        <v>-1146</v>
      </c>
      <c r="J6" s="146">
        <v>-1.2843502039718544</v>
      </c>
    </row>
    <row r="7" spans="1:10" ht="12" customHeight="1">
      <c r="A7" s="147" t="s">
        <v>429</v>
      </c>
      <c r="B7" s="144">
        <v>34894</v>
      </c>
      <c r="C7" s="144">
        <v>46847</v>
      </c>
      <c r="D7" s="144">
        <v>42268</v>
      </c>
      <c r="E7" s="144">
        <v>41699</v>
      </c>
      <c r="F7" s="144">
        <v>40296</v>
      </c>
      <c r="G7" s="144">
        <v>39901</v>
      </c>
      <c r="H7" s="144">
        <v>39383</v>
      </c>
      <c r="I7" s="145">
        <v>-518</v>
      </c>
      <c r="J7" s="146">
        <v>-1.2982130773664835</v>
      </c>
    </row>
    <row r="8" spans="1:10" ht="12" customHeight="1">
      <c r="A8" s="147" t="s">
        <v>430</v>
      </c>
      <c r="B8" s="144">
        <v>24473</v>
      </c>
      <c r="C8" s="144">
        <v>27573</v>
      </c>
      <c r="D8" s="144">
        <v>28839</v>
      </c>
      <c r="E8" s="144">
        <v>27799</v>
      </c>
      <c r="F8" s="144">
        <v>28577</v>
      </c>
      <c r="G8" s="144">
        <v>27420</v>
      </c>
      <c r="H8" s="144">
        <v>27194</v>
      </c>
      <c r="I8" s="145">
        <v>-226</v>
      </c>
      <c r="J8" s="146">
        <v>-0.82421590080234353</v>
      </c>
    </row>
    <row r="9" spans="1:10" ht="12" customHeight="1">
      <c r="A9" s="147" t="s">
        <v>431</v>
      </c>
      <c r="B9" s="144">
        <v>14561</v>
      </c>
      <c r="C9" s="144">
        <v>21576</v>
      </c>
      <c r="D9" s="144">
        <v>21668</v>
      </c>
      <c r="E9" s="144">
        <v>21084</v>
      </c>
      <c r="F9" s="144">
        <v>19930</v>
      </c>
      <c r="G9" s="144">
        <v>19855</v>
      </c>
      <c r="H9" s="144">
        <v>19362</v>
      </c>
      <c r="I9" s="145">
        <v>-493</v>
      </c>
      <c r="J9" s="146">
        <v>-2.4830017627801624</v>
      </c>
    </row>
    <row r="10" spans="1:10" ht="12" customHeight="1">
      <c r="A10" s="147" t="s">
        <v>432</v>
      </c>
      <c r="B10" s="144">
        <v>2046</v>
      </c>
      <c r="C10" s="144">
        <v>2547</v>
      </c>
      <c r="D10" s="144">
        <v>2177</v>
      </c>
      <c r="E10" s="144">
        <v>2303</v>
      </c>
      <c r="F10" s="144">
        <v>2165</v>
      </c>
      <c r="G10" s="144">
        <v>2052</v>
      </c>
      <c r="H10" s="144">
        <v>2143</v>
      </c>
      <c r="I10" s="145">
        <v>91</v>
      </c>
      <c r="J10" s="146">
        <v>4.4346978557504855</v>
      </c>
    </row>
    <row r="11" spans="1:10" ht="12" customHeight="1">
      <c r="A11" s="147"/>
      <c r="B11" s="144"/>
      <c r="C11" s="144"/>
      <c r="D11" s="144"/>
      <c r="E11" s="144"/>
      <c r="F11" s="144"/>
      <c r="G11" s="144"/>
      <c r="H11" s="144"/>
      <c r="I11" s="145"/>
      <c r="J11" s="146"/>
    </row>
    <row r="12" spans="1:10" ht="12" customHeight="1">
      <c r="A12" s="40" t="s">
        <v>1126</v>
      </c>
      <c r="B12" s="144">
        <v>60418</v>
      </c>
      <c r="C12" s="144">
        <v>70546</v>
      </c>
      <c r="D12" s="144">
        <v>60195</v>
      </c>
      <c r="E12" s="144">
        <v>57517</v>
      </c>
      <c r="F12" s="144">
        <v>54731</v>
      </c>
      <c r="G12" s="144">
        <v>52405</v>
      </c>
      <c r="H12" s="144">
        <v>50652</v>
      </c>
      <c r="I12" s="145">
        <v>-1753</v>
      </c>
      <c r="J12" s="146">
        <v>-3.3451006583341325</v>
      </c>
    </row>
    <row r="13" spans="1:10" s="95" customFormat="1" ht="12" customHeight="1">
      <c r="A13" s="38" t="s">
        <v>247</v>
      </c>
      <c r="B13" s="144">
        <v>55450</v>
      </c>
      <c r="C13" s="144">
        <v>63355</v>
      </c>
      <c r="D13" s="144">
        <v>55980</v>
      </c>
      <c r="E13" s="144">
        <v>53532</v>
      </c>
      <c r="F13" s="144">
        <v>51052</v>
      </c>
      <c r="G13" s="144">
        <v>48529</v>
      </c>
      <c r="H13" s="144">
        <v>47044</v>
      </c>
      <c r="I13" s="145">
        <v>-1485</v>
      </c>
      <c r="J13" s="146">
        <v>-3.0600259638566598</v>
      </c>
    </row>
    <row r="14" spans="1:10" ht="12" customHeight="1">
      <c r="A14" s="84" t="s">
        <v>429</v>
      </c>
      <c r="B14" s="144">
        <v>21077</v>
      </c>
      <c r="C14" s="144">
        <v>21959</v>
      </c>
      <c r="D14" s="144">
        <v>19087</v>
      </c>
      <c r="E14" s="144">
        <v>18820</v>
      </c>
      <c r="F14" s="144">
        <v>18030</v>
      </c>
      <c r="G14" s="144">
        <v>17596</v>
      </c>
      <c r="H14" s="144">
        <v>17127</v>
      </c>
      <c r="I14" s="145">
        <v>-469</v>
      </c>
      <c r="J14" s="146">
        <v>-2.6653784951125203</v>
      </c>
    </row>
    <row r="15" spans="1:10" ht="12" customHeight="1">
      <c r="A15" s="84" t="s">
        <v>430</v>
      </c>
      <c r="B15" s="144">
        <v>19416</v>
      </c>
      <c r="C15" s="144">
        <v>19996</v>
      </c>
      <c r="D15" s="144">
        <v>18503</v>
      </c>
      <c r="E15" s="144">
        <v>17128</v>
      </c>
      <c r="F15" s="144">
        <v>16954</v>
      </c>
      <c r="G15" s="144">
        <v>15746</v>
      </c>
      <c r="H15" s="144">
        <v>15571</v>
      </c>
      <c r="I15" s="145">
        <v>-175</v>
      </c>
      <c r="J15" s="146">
        <v>-1.1113933697446896</v>
      </c>
    </row>
    <row r="16" spans="1:10" ht="12" customHeight="1">
      <c r="A16" s="84" t="s">
        <v>431</v>
      </c>
      <c r="B16" s="144">
        <v>13155</v>
      </c>
      <c r="C16" s="144">
        <v>19051</v>
      </c>
      <c r="D16" s="144">
        <v>16649</v>
      </c>
      <c r="E16" s="144">
        <v>15757</v>
      </c>
      <c r="F16" s="144">
        <v>14471</v>
      </c>
      <c r="G16" s="144">
        <v>13737</v>
      </c>
      <c r="H16" s="144">
        <v>12857</v>
      </c>
      <c r="I16" s="145">
        <v>-880</v>
      </c>
      <c r="J16" s="146">
        <v>-6.4060566353643367</v>
      </c>
    </row>
    <row r="17" spans="1:10" ht="12" customHeight="1">
      <c r="A17" s="84" t="s">
        <v>432</v>
      </c>
      <c r="B17" s="144">
        <v>1802</v>
      </c>
      <c r="C17" s="144">
        <v>2349</v>
      </c>
      <c r="D17" s="144">
        <v>1741</v>
      </c>
      <c r="E17" s="144">
        <v>1827</v>
      </c>
      <c r="F17" s="144">
        <v>1597</v>
      </c>
      <c r="G17" s="144">
        <v>1450</v>
      </c>
      <c r="H17" s="144">
        <v>1489</v>
      </c>
      <c r="I17" s="145">
        <v>39</v>
      </c>
      <c r="J17" s="146">
        <v>2.6896551724137936</v>
      </c>
    </row>
    <row r="18" spans="1:10" ht="12" customHeight="1">
      <c r="A18" s="83" t="s">
        <v>832</v>
      </c>
      <c r="B18" s="144">
        <v>1395</v>
      </c>
      <c r="C18" s="144">
        <v>1423</v>
      </c>
      <c r="D18" s="148">
        <v>0</v>
      </c>
      <c r="E18" s="148">
        <v>0</v>
      </c>
      <c r="F18" s="148">
        <v>0</v>
      </c>
      <c r="G18" s="148">
        <v>0</v>
      </c>
      <c r="H18" s="148">
        <v>0</v>
      </c>
      <c r="I18" s="150">
        <v>0</v>
      </c>
      <c r="J18" s="151">
        <v>0</v>
      </c>
    </row>
    <row r="19" spans="1:10" ht="12" customHeight="1">
      <c r="A19" s="84" t="s">
        <v>851</v>
      </c>
      <c r="B19" s="144">
        <v>1197</v>
      </c>
      <c r="C19" s="144">
        <v>1002</v>
      </c>
      <c r="D19" s="148">
        <v>0</v>
      </c>
      <c r="E19" s="148">
        <v>0</v>
      </c>
      <c r="F19" s="148">
        <v>0</v>
      </c>
      <c r="G19" s="148">
        <v>0</v>
      </c>
      <c r="H19" s="148">
        <v>0</v>
      </c>
      <c r="I19" s="150">
        <v>0</v>
      </c>
      <c r="J19" s="151">
        <v>0</v>
      </c>
    </row>
    <row r="20" spans="1:10" ht="12" customHeight="1">
      <c r="A20" s="84" t="s">
        <v>1128</v>
      </c>
      <c r="B20" s="144">
        <v>198</v>
      </c>
      <c r="C20" s="144">
        <v>421</v>
      </c>
      <c r="D20" s="149">
        <v>0</v>
      </c>
      <c r="E20" s="149">
        <v>0</v>
      </c>
      <c r="F20" s="149">
        <v>0</v>
      </c>
      <c r="G20" s="149">
        <v>0</v>
      </c>
      <c r="H20" s="148">
        <v>0</v>
      </c>
      <c r="I20" s="150">
        <v>0</v>
      </c>
      <c r="J20" s="151">
        <v>0</v>
      </c>
    </row>
    <row r="21" spans="1:10" ht="12" customHeight="1">
      <c r="A21" s="83" t="s">
        <v>248</v>
      </c>
      <c r="B21" s="144">
        <v>197</v>
      </c>
      <c r="C21" s="144">
        <v>11</v>
      </c>
      <c r="D21" s="144">
        <v>15</v>
      </c>
      <c r="E21" s="144">
        <v>10</v>
      </c>
      <c r="F21" s="144">
        <v>12</v>
      </c>
      <c r="G21" s="144">
        <v>11</v>
      </c>
      <c r="H21" s="144">
        <v>7</v>
      </c>
      <c r="I21" s="145">
        <v>-4</v>
      </c>
      <c r="J21" s="146">
        <v>-36.363636363636367</v>
      </c>
    </row>
    <row r="22" spans="1:10" ht="12" customHeight="1">
      <c r="A22" s="83" t="s">
        <v>852</v>
      </c>
      <c r="B22" s="144">
        <v>3376</v>
      </c>
      <c r="C22" s="144">
        <v>5757</v>
      </c>
      <c r="D22" s="144">
        <v>4200</v>
      </c>
      <c r="E22" s="144">
        <v>3975</v>
      </c>
      <c r="F22" s="144">
        <v>3667</v>
      </c>
      <c r="G22" s="144">
        <v>3865</v>
      </c>
      <c r="H22" s="144">
        <v>3601</v>
      </c>
      <c r="I22" s="145">
        <v>-264</v>
      </c>
      <c r="J22" s="146">
        <v>-6.8305304010349346</v>
      </c>
    </row>
    <row r="23" spans="1:10" ht="12" customHeight="1">
      <c r="A23" s="84" t="s">
        <v>853</v>
      </c>
      <c r="B23" s="144">
        <v>1624</v>
      </c>
      <c r="C23" s="144">
        <v>2758</v>
      </c>
      <c r="D23" s="144">
        <v>2915</v>
      </c>
      <c r="E23" s="144">
        <v>2775</v>
      </c>
      <c r="F23" s="144">
        <v>2462</v>
      </c>
      <c r="G23" s="144">
        <v>2612</v>
      </c>
      <c r="H23" s="144">
        <v>2592</v>
      </c>
      <c r="I23" s="145">
        <v>-20</v>
      </c>
      <c r="J23" s="146">
        <v>-0.76569678407351205</v>
      </c>
    </row>
    <row r="24" spans="1:10" ht="12" customHeight="1">
      <c r="A24" s="152" t="s">
        <v>854</v>
      </c>
      <c r="B24" s="144">
        <v>1523</v>
      </c>
      <c r="C24" s="144">
        <v>1314</v>
      </c>
      <c r="D24" s="144">
        <v>1690</v>
      </c>
      <c r="E24" s="144">
        <v>1566</v>
      </c>
      <c r="F24" s="144">
        <v>1929</v>
      </c>
      <c r="G24" s="144">
        <v>2071</v>
      </c>
      <c r="H24" s="144">
        <v>1862</v>
      </c>
      <c r="I24" s="145">
        <v>-209</v>
      </c>
      <c r="J24" s="146">
        <v>-10.091743119266056</v>
      </c>
    </row>
    <row r="25" spans="1:10" ht="12" customHeight="1">
      <c r="A25" s="153" t="s">
        <v>66</v>
      </c>
      <c r="B25" s="144">
        <v>101</v>
      </c>
      <c r="C25" s="144">
        <v>178</v>
      </c>
      <c r="D25" s="144">
        <v>641</v>
      </c>
      <c r="E25" s="144">
        <v>670</v>
      </c>
      <c r="F25" s="144">
        <v>533</v>
      </c>
      <c r="G25" s="144">
        <v>510</v>
      </c>
      <c r="H25" s="144">
        <v>730</v>
      </c>
      <c r="I25" s="145">
        <v>220</v>
      </c>
      <c r="J25" s="146">
        <v>43.137254901960773</v>
      </c>
    </row>
    <row r="26" spans="1:10" ht="12" customHeight="1">
      <c r="A26" s="154" t="s">
        <v>429</v>
      </c>
      <c r="B26" s="149">
        <v>0</v>
      </c>
      <c r="C26" s="149">
        <v>0</v>
      </c>
      <c r="D26" s="144">
        <v>410</v>
      </c>
      <c r="E26" s="144">
        <v>472</v>
      </c>
      <c r="F26" s="144">
        <v>316</v>
      </c>
      <c r="G26" s="144">
        <v>335</v>
      </c>
      <c r="H26" s="144">
        <v>472</v>
      </c>
      <c r="I26" s="145">
        <v>137</v>
      </c>
      <c r="J26" s="146">
        <v>40.895522388059703</v>
      </c>
    </row>
    <row r="27" spans="1:10" ht="12" customHeight="1">
      <c r="A27" s="154" t="s">
        <v>430</v>
      </c>
      <c r="B27" s="149">
        <v>0</v>
      </c>
      <c r="C27" s="149">
        <v>0</v>
      </c>
      <c r="D27" s="144">
        <v>231</v>
      </c>
      <c r="E27" s="144">
        <v>198</v>
      </c>
      <c r="F27" s="144">
        <v>217</v>
      </c>
      <c r="G27" s="144">
        <v>175</v>
      </c>
      <c r="H27" s="144">
        <v>258</v>
      </c>
      <c r="I27" s="145">
        <v>83</v>
      </c>
      <c r="J27" s="146">
        <v>47.428571428571416</v>
      </c>
    </row>
    <row r="28" spans="1:10" ht="12" customHeight="1">
      <c r="A28" s="153" t="s">
        <v>613</v>
      </c>
      <c r="B28" s="149">
        <v>0</v>
      </c>
      <c r="C28" s="144">
        <v>1266</v>
      </c>
      <c r="D28" s="144">
        <v>584</v>
      </c>
      <c r="E28" s="144">
        <v>539</v>
      </c>
      <c r="F28" s="144">
        <v>0</v>
      </c>
      <c r="G28" s="144">
        <v>31</v>
      </c>
      <c r="H28" s="144">
        <v>0</v>
      </c>
      <c r="I28" s="145">
        <v>-31</v>
      </c>
      <c r="J28" s="146">
        <v>-100</v>
      </c>
    </row>
    <row r="29" spans="1:10" ht="12" customHeight="1">
      <c r="A29" s="780" t="s">
        <v>67</v>
      </c>
      <c r="B29" s="144">
        <v>1752</v>
      </c>
      <c r="C29" s="144">
        <v>2999</v>
      </c>
      <c r="D29" s="144">
        <v>1285</v>
      </c>
      <c r="E29" s="144">
        <v>1200</v>
      </c>
      <c r="F29" s="144">
        <v>1205</v>
      </c>
      <c r="G29" s="144">
        <v>1253</v>
      </c>
      <c r="H29" s="144">
        <v>1009</v>
      </c>
      <c r="I29" s="145">
        <v>-244</v>
      </c>
      <c r="J29" s="146">
        <v>-19.473264166001599</v>
      </c>
    </row>
    <row r="30" spans="1:10" ht="12" customHeight="1">
      <c r="A30" s="780"/>
      <c r="B30" s="144"/>
      <c r="C30" s="144"/>
      <c r="D30" s="144"/>
      <c r="E30" s="144"/>
      <c r="F30" s="144"/>
      <c r="G30" s="144"/>
      <c r="H30" s="144"/>
      <c r="I30" s="145"/>
      <c r="J30" s="146"/>
    </row>
    <row r="31" spans="1:10" s="95" customFormat="1" ht="12" customHeight="1">
      <c r="A31" s="40" t="s">
        <v>844</v>
      </c>
      <c r="B31" s="144">
        <v>4785</v>
      </c>
      <c r="C31" s="144">
        <v>13568</v>
      </c>
      <c r="D31" s="144">
        <v>17311</v>
      </c>
      <c r="E31" s="144">
        <v>17365</v>
      </c>
      <c r="F31" s="144">
        <v>17399</v>
      </c>
      <c r="G31" s="144">
        <v>17383</v>
      </c>
      <c r="H31" s="144">
        <v>17118</v>
      </c>
      <c r="I31" s="145">
        <v>-265</v>
      </c>
      <c r="J31" s="146">
        <v>-1.5244779382154974</v>
      </c>
    </row>
    <row r="32" spans="1:10" s="95" customFormat="1" ht="12" customHeight="1">
      <c r="A32" s="38" t="s">
        <v>250</v>
      </c>
      <c r="B32" s="144">
        <v>2712</v>
      </c>
      <c r="C32" s="144">
        <v>4842</v>
      </c>
      <c r="D32" s="144">
        <v>3480</v>
      </c>
      <c r="E32" s="144">
        <v>2889</v>
      </c>
      <c r="F32" s="144">
        <v>2453</v>
      </c>
      <c r="G32" s="144">
        <v>2448</v>
      </c>
      <c r="H32" s="144">
        <v>2445</v>
      </c>
      <c r="I32" s="145">
        <v>-3</v>
      </c>
      <c r="J32" s="146">
        <v>-0.12254901960784537</v>
      </c>
    </row>
    <row r="33" spans="1:10" s="95" customFormat="1" ht="12" customHeight="1">
      <c r="A33" s="780" t="s">
        <v>409</v>
      </c>
      <c r="B33" s="144">
        <v>1638</v>
      </c>
      <c r="C33" s="144">
        <v>1392</v>
      </c>
      <c r="D33" s="144">
        <v>494</v>
      </c>
      <c r="E33" s="144">
        <v>383</v>
      </c>
      <c r="F33" s="144">
        <v>204</v>
      </c>
      <c r="G33" s="144">
        <v>207</v>
      </c>
      <c r="H33" s="144">
        <v>174</v>
      </c>
      <c r="I33" s="145">
        <v>-33</v>
      </c>
      <c r="J33" s="146">
        <v>-15.94202898550725</v>
      </c>
    </row>
    <row r="34" spans="1:10" s="95" customFormat="1" ht="12" customHeight="1">
      <c r="A34" s="153" t="s">
        <v>410</v>
      </c>
      <c r="B34" s="144">
        <v>856</v>
      </c>
      <c r="C34" s="144">
        <v>1392</v>
      </c>
      <c r="D34" s="144">
        <v>494</v>
      </c>
      <c r="E34" s="144">
        <v>383</v>
      </c>
      <c r="F34" s="144">
        <v>204</v>
      </c>
      <c r="G34" s="144">
        <v>207</v>
      </c>
      <c r="H34" s="144">
        <v>174</v>
      </c>
      <c r="I34" s="145">
        <v>-33</v>
      </c>
      <c r="J34" s="146">
        <v>-15.94202898550725</v>
      </c>
    </row>
    <row r="35" spans="1:10" s="95" customFormat="1" ht="12" customHeight="1">
      <c r="A35" s="152" t="s">
        <v>430</v>
      </c>
      <c r="B35" s="144">
        <v>782</v>
      </c>
      <c r="C35" s="149">
        <v>0</v>
      </c>
      <c r="D35" s="149">
        <v>0</v>
      </c>
      <c r="E35" s="149">
        <v>0</v>
      </c>
      <c r="F35" s="149">
        <v>0</v>
      </c>
      <c r="G35" s="149">
        <v>0</v>
      </c>
      <c r="H35" s="149">
        <v>0</v>
      </c>
      <c r="I35" s="150">
        <v>0</v>
      </c>
      <c r="J35" s="155">
        <v>0</v>
      </c>
    </row>
    <row r="36" spans="1:10" s="95" customFormat="1" ht="12" customHeight="1">
      <c r="A36" s="780" t="s">
        <v>411</v>
      </c>
      <c r="B36" s="144">
        <v>1074</v>
      </c>
      <c r="C36" s="144">
        <v>3450</v>
      </c>
      <c r="D36" s="144">
        <v>2986</v>
      </c>
      <c r="E36" s="144">
        <v>2506</v>
      </c>
      <c r="F36" s="144">
        <v>2249</v>
      </c>
      <c r="G36" s="144">
        <v>2241</v>
      </c>
      <c r="H36" s="144">
        <v>2271</v>
      </c>
      <c r="I36" s="145">
        <v>30</v>
      </c>
      <c r="J36" s="146">
        <v>1.3386880856760257</v>
      </c>
    </row>
    <row r="37" spans="1:10" s="95" customFormat="1" ht="12" customHeight="1">
      <c r="A37" s="38" t="s">
        <v>251</v>
      </c>
      <c r="B37" s="144">
        <v>2073</v>
      </c>
      <c r="C37" s="144">
        <v>8726</v>
      </c>
      <c r="D37" s="144">
        <v>13831</v>
      </c>
      <c r="E37" s="144">
        <v>14476</v>
      </c>
      <c r="F37" s="144">
        <v>14946</v>
      </c>
      <c r="G37" s="144">
        <v>14935</v>
      </c>
      <c r="H37" s="144">
        <v>14673</v>
      </c>
      <c r="I37" s="145">
        <v>-262</v>
      </c>
      <c r="J37" s="146">
        <v>-1.7542684968195488</v>
      </c>
    </row>
    <row r="38" spans="1:10" s="95" customFormat="1" ht="12" customHeight="1">
      <c r="A38" s="117" t="s">
        <v>848</v>
      </c>
      <c r="B38" s="144">
        <v>677</v>
      </c>
      <c r="C38" s="144">
        <v>4818</v>
      </c>
      <c r="D38" s="144">
        <v>5646</v>
      </c>
      <c r="E38" s="144">
        <v>5614</v>
      </c>
      <c r="F38" s="144">
        <v>5570</v>
      </c>
      <c r="G38" s="144">
        <v>5244</v>
      </c>
      <c r="H38" s="144">
        <v>4512</v>
      </c>
      <c r="I38" s="145">
        <v>-732</v>
      </c>
      <c r="J38" s="146">
        <v>-13.958810068649882</v>
      </c>
    </row>
    <row r="39" spans="1:10" s="95" customFormat="1" ht="12" customHeight="1">
      <c r="A39" s="152" t="s">
        <v>429</v>
      </c>
      <c r="B39" s="144">
        <v>282</v>
      </c>
      <c r="C39" s="144">
        <v>2242</v>
      </c>
      <c r="D39" s="144">
        <v>2295</v>
      </c>
      <c r="E39" s="144">
        <v>2303</v>
      </c>
      <c r="F39" s="144">
        <v>2424</v>
      </c>
      <c r="G39" s="144">
        <v>2186</v>
      </c>
      <c r="H39" s="144">
        <v>1676</v>
      </c>
      <c r="I39" s="145">
        <v>-510</v>
      </c>
      <c r="J39" s="146">
        <v>-23.33028362305582</v>
      </c>
    </row>
    <row r="40" spans="1:10" s="95" customFormat="1" ht="12" customHeight="1">
      <c r="A40" s="152" t="s">
        <v>430</v>
      </c>
      <c r="B40" s="144">
        <v>233</v>
      </c>
      <c r="C40" s="144">
        <v>1370</v>
      </c>
      <c r="D40" s="144">
        <v>1740</v>
      </c>
      <c r="E40" s="144">
        <v>1703</v>
      </c>
      <c r="F40" s="144">
        <v>1644</v>
      </c>
      <c r="G40" s="144">
        <v>1553</v>
      </c>
      <c r="H40" s="144">
        <v>1487</v>
      </c>
      <c r="I40" s="145">
        <v>-66</v>
      </c>
      <c r="J40" s="146">
        <v>-4.249839021249187</v>
      </c>
    </row>
    <row r="41" spans="1:10" s="95" customFormat="1" ht="12" customHeight="1">
      <c r="A41" s="152" t="s">
        <v>431</v>
      </c>
      <c r="B41" s="144">
        <v>120</v>
      </c>
      <c r="C41" s="144">
        <v>1152</v>
      </c>
      <c r="D41" s="144">
        <v>1497</v>
      </c>
      <c r="E41" s="144">
        <v>1462</v>
      </c>
      <c r="F41" s="144">
        <v>1340</v>
      </c>
      <c r="G41" s="144">
        <v>1327</v>
      </c>
      <c r="H41" s="144">
        <v>1215</v>
      </c>
      <c r="I41" s="145">
        <v>-112</v>
      </c>
      <c r="J41" s="146">
        <v>-8.4400904295403194</v>
      </c>
    </row>
    <row r="42" spans="1:10" s="95" customFormat="1" ht="12" customHeight="1">
      <c r="A42" s="152" t="s">
        <v>432</v>
      </c>
      <c r="B42" s="144">
        <v>42</v>
      </c>
      <c r="C42" s="144">
        <v>54</v>
      </c>
      <c r="D42" s="144">
        <v>114</v>
      </c>
      <c r="E42" s="144">
        <v>146</v>
      </c>
      <c r="F42" s="144">
        <v>162</v>
      </c>
      <c r="G42" s="144">
        <v>178</v>
      </c>
      <c r="H42" s="144">
        <v>134</v>
      </c>
      <c r="I42" s="145">
        <v>-44</v>
      </c>
      <c r="J42" s="146">
        <v>-24.719101123595507</v>
      </c>
    </row>
    <row r="43" spans="1:10" s="95" customFormat="1" ht="12" customHeight="1">
      <c r="A43" s="781" t="s">
        <v>412</v>
      </c>
      <c r="B43" s="144">
        <v>1396</v>
      </c>
      <c r="C43" s="144">
        <v>3908</v>
      </c>
      <c r="D43" s="144">
        <v>6336</v>
      </c>
      <c r="E43" s="144">
        <v>6562</v>
      </c>
      <c r="F43" s="144">
        <v>6906</v>
      </c>
      <c r="G43" s="144">
        <v>7137</v>
      </c>
      <c r="H43" s="144">
        <v>7541</v>
      </c>
      <c r="I43" s="145">
        <v>404</v>
      </c>
      <c r="J43" s="146">
        <v>5.660641726215502</v>
      </c>
    </row>
    <row r="44" spans="1:10" s="95" customFormat="1" ht="12" customHeight="1">
      <c r="A44" s="152" t="s">
        <v>429</v>
      </c>
      <c r="B44" s="144">
        <v>640</v>
      </c>
      <c r="C44" s="144">
        <v>2145</v>
      </c>
      <c r="D44" s="144">
        <v>3228</v>
      </c>
      <c r="E44" s="144">
        <v>3345</v>
      </c>
      <c r="F44" s="144">
        <v>3451</v>
      </c>
      <c r="G44" s="144">
        <v>3470</v>
      </c>
      <c r="H44" s="144">
        <v>3863</v>
      </c>
      <c r="I44" s="145">
        <v>393</v>
      </c>
      <c r="J44" s="146">
        <v>11.325648414985608</v>
      </c>
    </row>
    <row r="45" spans="1:10" s="95" customFormat="1" ht="12" customHeight="1">
      <c r="A45" s="152" t="s">
        <v>430</v>
      </c>
      <c r="B45" s="144">
        <v>544</v>
      </c>
      <c r="C45" s="144">
        <v>1340</v>
      </c>
      <c r="D45" s="144">
        <v>2117</v>
      </c>
      <c r="E45" s="144">
        <v>2281</v>
      </c>
      <c r="F45" s="144">
        <v>2507</v>
      </c>
      <c r="G45" s="144">
        <v>2636</v>
      </c>
      <c r="H45" s="144">
        <v>2654</v>
      </c>
      <c r="I45" s="145">
        <v>18</v>
      </c>
      <c r="J45" s="146">
        <v>0.68285280728377984</v>
      </c>
    </row>
    <row r="46" spans="1:10" s="95" customFormat="1" ht="12" customHeight="1">
      <c r="A46" s="152" t="s">
        <v>431</v>
      </c>
      <c r="B46" s="144">
        <v>207</v>
      </c>
      <c r="C46" s="144">
        <v>423</v>
      </c>
      <c r="D46" s="144">
        <v>991</v>
      </c>
      <c r="E46" s="144">
        <v>936</v>
      </c>
      <c r="F46" s="144">
        <v>948</v>
      </c>
      <c r="G46" s="144">
        <v>1031</v>
      </c>
      <c r="H46" s="144">
        <v>1024</v>
      </c>
      <c r="I46" s="145">
        <v>-7</v>
      </c>
      <c r="J46" s="146">
        <v>-0.67895247332685926</v>
      </c>
    </row>
    <row r="47" spans="1:10" s="95" customFormat="1" ht="12" customHeight="1">
      <c r="A47" s="152" t="s">
        <v>432</v>
      </c>
      <c r="B47" s="144">
        <v>5</v>
      </c>
      <c r="C47" s="149">
        <v>0</v>
      </c>
      <c r="D47" s="149">
        <v>0</v>
      </c>
      <c r="E47" s="149">
        <v>0</v>
      </c>
      <c r="F47" s="149">
        <v>0</v>
      </c>
      <c r="G47" s="149">
        <v>0</v>
      </c>
      <c r="H47" s="149">
        <v>0</v>
      </c>
      <c r="I47" s="150">
        <v>0</v>
      </c>
      <c r="J47" s="155">
        <v>0</v>
      </c>
    </row>
    <row r="48" spans="1:10" s="95" customFormat="1" ht="12" customHeight="1">
      <c r="A48" s="117" t="s">
        <v>850</v>
      </c>
      <c r="B48" s="149">
        <v>0</v>
      </c>
      <c r="C48" s="149">
        <v>0</v>
      </c>
      <c r="D48" s="144">
        <v>1849</v>
      </c>
      <c r="E48" s="144">
        <v>2300</v>
      </c>
      <c r="F48" s="144">
        <v>2470</v>
      </c>
      <c r="G48" s="144">
        <v>2554</v>
      </c>
      <c r="H48" s="144">
        <v>2620</v>
      </c>
      <c r="I48" s="145">
        <v>66</v>
      </c>
      <c r="J48" s="146">
        <v>2.5841816758026539</v>
      </c>
    </row>
    <row r="49" spans="1:10" s="95" customFormat="1" ht="12" customHeight="1">
      <c r="A49" s="152" t="s">
        <v>429</v>
      </c>
      <c r="B49" s="149">
        <v>0</v>
      </c>
      <c r="C49" s="149">
        <v>0</v>
      </c>
      <c r="D49" s="144">
        <v>830</v>
      </c>
      <c r="E49" s="144">
        <v>992</v>
      </c>
      <c r="F49" s="144">
        <v>828</v>
      </c>
      <c r="G49" s="144">
        <v>865</v>
      </c>
      <c r="H49" s="144">
        <v>945</v>
      </c>
      <c r="I49" s="145">
        <v>80</v>
      </c>
      <c r="J49" s="146">
        <v>9.2485549132947966</v>
      </c>
    </row>
    <row r="50" spans="1:10" s="95" customFormat="1" ht="12" customHeight="1">
      <c r="A50" s="152" t="s">
        <v>430</v>
      </c>
      <c r="B50" s="149">
        <v>0</v>
      </c>
      <c r="C50" s="149">
        <v>0</v>
      </c>
      <c r="D50" s="144">
        <v>488</v>
      </c>
      <c r="E50" s="144">
        <v>634</v>
      </c>
      <c r="F50" s="144">
        <v>904</v>
      </c>
      <c r="G50" s="144">
        <v>753</v>
      </c>
      <c r="H50" s="144">
        <v>733</v>
      </c>
      <c r="I50" s="145">
        <v>-20</v>
      </c>
      <c r="J50" s="146">
        <v>-2.6560424966799445</v>
      </c>
    </row>
    <row r="51" spans="1:10" s="95" customFormat="1" ht="12" customHeight="1">
      <c r="A51" s="152" t="s">
        <v>431</v>
      </c>
      <c r="B51" s="149">
        <v>0</v>
      </c>
      <c r="C51" s="149">
        <v>0</v>
      </c>
      <c r="D51" s="144">
        <v>443</v>
      </c>
      <c r="E51" s="144">
        <v>531</v>
      </c>
      <c r="F51" s="144">
        <v>600</v>
      </c>
      <c r="G51" s="144">
        <v>740</v>
      </c>
      <c r="H51" s="144">
        <v>743</v>
      </c>
      <c r="I51" s="145">
        <v>3</v>
      </c>
      <c r="J51" s="146">
        <v>0.4054054054054177</v>
      </c>
    </row>
    <row r="52" spans="1:10" s="95" customFormat="1" ht="12" customHeight="1">
      <c r="A52" s="152" t="s">
        <v>432</v>
      </c>
      <c r="B52" s="149">
        <v>0</v>
      </c>
      <c r="C52" s="149">
        <v>0</v>
      </c>
      <c r="D52" s="144">
        <v>88</v>
      </c>
      <c r="E52" s="144">
        <v>143</v>
      </c>
      <c r="F52" s="144">
        <v>138</v>
      </c>
      <c r="G52" s="144">
        <v>196</v>
      </c>
      <c r="H52" s="144">
        <v>199</v>
      </c>
      <c r="I52" s="145">
        <v>3</v>
      </c>
      <c r="J52" s="146">
        <v>1.5306122448979664</v>
      </c>
    </row>
    <row r="53" spans="1:10" s="95" customFormat="1" ht="12" customHeight="1">
      <c r="A53" s="36" t="s">
        <v>252</v>
      </c>
      <c r="B53" s="144">
        <v>3889</v>
      </c>
      <c r="C53" s="144">
        <v>6052</v>
      </c>
      <c r="D53" s="144">
        <v>6633</v>
      </c>
      <c r="E53" s="144">
        <v>6143</v>
      </c>
      <c r="F53" s="144">
        <v>5586</v>
      </c>
      <c r="G53" s="144">
        <v>4767</v>
      </c>
      <c r="H53" s="144">
        <v>4744</v>
      </c>
      <c r="I53" s="145">
        <v>-23</v>
      </c>
      <c r="J53" s="146">
        <v>-0.48248374239562963</v>
      </c>
    </row>
    <row r="54" spans="1:10" s="95" customFormat="1" ht="12" customHeight="1">
      <c r="A54" s="83" t="s">
        <v>434</v>
      </c>
      <c r="B54" s="144">
        <v>2997</v>
      </c>
      <c r="C54" s="144">
        <v>4231</v>
      </c>
      <c r="D54" s="144">
        <v>4489</v>
      </c>
      <c r="E54" s="144">
        <v>4079</v>
      </c>
      <c r="F54" s="144">
        <v>3541</v>
      </c>
      <c r="G54" s="144">
        <v>3224</v>
      </c>
      <c r="H54" s="144">
        <v>3326</v>
      </c>
      <c r="I54" s="145">
        <v>102</v>
      </c>
      <c r="J54" s="146">
        <v>3.1637717121588054</v>
      </c>
    </row>
    <row r="55" spans="1:10" s="95" customFormat="1" ht="12" customHeight="1">
      <c r="A55" s="83" t="s">
        <v>435</v>
      </c>
      <c r="B55" s="144">
        <v>874</v>
      </c>
      <c r="C55" s="144">
        <v>1806</v>
      </c>
      <c r="D55" s="144">
        <v>2112</v>
      </c>
      <c r="E55" s="144">
        <v>2025</v>
      </c>
      <c r="F55" s="144">
        <v>2019</v>
      </c>
      <c r="G55" s="144">
        <v>1541</v>
      </c>
      <c r="H55" s="144">
        <v>1418</v>
      </c>
      <c r="I55" s="145">
        <v>-123</v>
      </c>
      <c r="J55" s="146">
        <v>-7.9818299805321118</v>
      </c>
    </row>
    <row r="56" spans="1:10" s="95" customFormat="1" ht="12" customHeight="1">
      <c r="A56" s="83" t="s">
        <v>436</v>
      </c>
      <c r="B56" s="144">
        <v>18</v>
      </c>
      <c r="C56" s="144">
        <v>15</v>
      </c>
      <c r="D56" s="144">
        <v>32</v>
      </c>
      <c r="E56" s="144">
        <v>39</v>
      </c>
      <c r="F56" s="144">
        <v>26</v>
      </c>
      <c r="G56" s="144">
        <v>2</v>
      </c>
      <c r="H56" s="144">
        <v>0</v>
      </c>
      <c r="I56" s="145">
        <v>-2</v>
      </c>
      <c r="J56" s="146">
        <v>-100</v>
      </c>
    </row>
    <row r="57" spans="1:10" s="95" customFormat="1" ht="12" customHeight="1">
      <c r="A57" s="38" t="s">
        <v>253</v>
      </c>
      <c r="B57" s="144">
        <v>1077</v>
      </c>
      <c r="C57" s="144">
        <v>801</v>
      </c>
      <c r="D57" s="144">
        <v>652</v>
      </c>
      <c r="E57" s="144">
        <v>563</v>
      </c>
      <c r="F57" s="144">
        <v>523</v>
      </c>
      <c r="G57" s="144">
        <v>482</v>
      </c>
      <c r="H57" s="144">
        <v>403</v>
      </c>
      <c r="I57" s="145">
        <v>-79</v>
      </c>
      <c r="J57" s="146">
        <v>-16.390041493775925</v>
      </c>
    </row>
    <row r="58" spans="1:10" s="95" customFormat="1" ht="12" customHeight="1">
      <c r="A58" s="84" t="s">
        <v>434</v>
      </c>
      <c r="B58" s="144">
        <v>658</v>
      </c>
      <c r="C58" s="144">
        <v>480</v>
      </c>
      <c r="D58" s="144">
        <v>342</v>
      </c>
      <c r="E58" s="144">
        <v>330</v>
      </c>
      <c r="F58" s="144">
        <v>293</v>
      </c>
      <c r="G58" s="144">
        <v>274</v>
      </c>
      <c r="H58" s="144">
        <v>211</v>
      </c>
      <c r="I58" s="145">
        <v>-63</v>
      </c>
      <c r="J58" s="146">
        <v>-22.992700729927009</v>
      </c>
    </row>
    <row r="59" spans="1:10" s="95" customFormat="1" ht="12" customHeight="1">
      <c r="A59" s="84" t="s">
        <v>435</v>
      </c>
      <c r="B59" s="144">
        <v>417</v>
      </c>
      <c r="C59" s="144">
        <v>306</v>
      </c>
      <c r="D59" s="144">
        <v>278</v>
      </c>
      <c r="E59" s="144">
        <v>224</v>
      </c>
      <c r="F59" s="144">
        <v>217</v>
      </c>
      <c r="G59" s="144">
        <v>206</v>
      </c>
      <c r="H59" s="144">
        <v>192</v>
      </c>
      <c r="I59" s="145">
        <v>-14</v>
      </c>
      <c r="J59" s="146">
        <v>-6.7961165048543677</v>
      </c>
    </row>
    <row r="60" spans="1:10" s="95" customFormat="1" ht="12" customHeight="1">
      <c r="A60" s="84" t="s">
        <v>436</v>
      </c>
      <c r="B60" s="144">
        <v>2</v>
      </c>
      <c r="C60" s="144">
        <v>15</v>
      </c>
      <c r="D60" s="144">
        <v>32</v>
      </c>
      <c r="E60" s="144">
        <v>9</v>
      </c>
      <c r="F60" s="144">
        <v>13</v>
      </c>
      <c r="G60" s="144">
        <v>2</v>
      </c>
      <c r="H60" s="144">
        <v>0</v>
      </c>
      <c r="I60" s="145">
        <v>-2</v>
      </c>
      <c r="J60" s="146">
        <v>-100</v>
      </c>
    </row>
    <row r="61" spans="1:10" s="95" customFormat="1" ht="12" customHeight="1">
      <c r="A61" s="84"/>
      <c r="B61" s="144"/>
      <c r="C61" s="144"/>
      <c r="D61" s="144"/>
      <c r="E61" s="144"/>
      <c r="F61" s="144"/>
      <c r="G61" s="144"/>
      <c r="H61" s="144"/>
      <c r="I61" s="156"/>
      <c r="J61" s="157"/>
    </row>
    <row r="62" spans="1:10" s="95" customFormat="1" ht="12" customHeight="1">
      <c r="A62" s="36" t="s">
        <v>254</v>
      </c>
      <c r="B62" s="149">
        <v>0</v>
      </c>
      <c r="C62" s="149">
        <v>0</v>
      </c>
      <c r="D62" s="144">
        <v>1201</v>
      </c>
      <c r="E62" s="144">
        <v>1400</v>
      </c>
      <c r="F62" s="144">
        <v>1349</v>
      </c>
      <c r="G62" s="144">
        <v>1318</v>
      </c>
      <c r="H62" s="144">
        <v>1151</v>
      </c>
      <c r="I62" s="145">
        <v>-167</v>
      </c>
      <c r="J62" s="146">
        <v>-12.670713201820945</v>
      </c>
    </row>
    <row r="63" spans="1:10" s="95" customFormat="1" ht="12" customHeight="1">
      <c r="A63" s="83" t="s">
        <v>434</v>
      </c>
      <c r="B63" s="149">
        <v>0</v>
      </c>
      <c r="C63" s="149">
        <v>0</v>
      </c>
      <c r="D63" s="144">
        <v>872</v>
      </c>
      <c r="E63" s="144">
        <v>1010</v>
      </c>
      <c r="F63" s="144">
        <v>900</v>
      </c>
      <c r="G63" s="144">
        <v>818</v>
      </c>
      <c r="H63" s="144">
        <v>806</v>
      </c>
      <c r="I63" s="145">
        <v>-12</v>
      </c>
      <c r="J63" s="146">
        <v>-1.4669926650366705</v>
      </c>
    </row>
    <row r="64" spans="1:10" s="95" customFormat="1" ht="12" customHeight="1">
      <c r="A64" s="83" t="s">
        <v>435</v>
      </c>
      <c r="B64" s="149">
        <v>0</v>
      </c>
      <c r="C64" s="149">
        <v>0</v>
      </c>
      <c r="D64" s="144">
        <v>303</v>
      </c>
      <c r="E64" s="144">
        <v>367</v>
      </c>
      <c r="F64" s="144">
        <v>426</v>
      </c>
      <c r="G64" s="144">
        <v>482</v>
      </c>
      <c r="H64" s="144">
        <v>326</v>
      </c>
      <c r="I64" s="145">
        <v>-156</v>
      </c>
      <c r="J64" s="146">
        <v>-32.365145228215766</v>
      </c>
    </row>
    <row r="65" spans="1:10" s="95" customFormat="1" ht="12" customHeight="1">
      <c r="A65" s="83" t="s">
        <v>436</v>
      </c>
      <c r="B65" s="149">
        <v>0</v>
      </c>
      <c r="C65" s="149">
        <v>0</v>
      </c>
      <c r="D65" s="144">
        <v>26</v>
      </c>
      <c r="E65" s="144">
        <v>23</v>
      </c>
      <c r="F65" s="144">
        <v>23</v>
      </c>
      <c r="G65" s="144">
        <v>18</v>
      </c>
      <c r="H65" s="144">
        <v>19</v>
      </c>
      <c r="I65" s="145">
        <v>1</v>
      </c>
      <c r="J65" s="146">
        <v>5.5555555555555571</v>
      </c>
    </row>
    <row r="66" spans="1:10" s="95" customFormat="1" ht="12" customHeight="1">
      <c r="A66" s="38" t="s">
        <v>253</v>
      </c>
      <c r="B66" s="149">
        <v>0</v>
      </c>
      <c r="C66" s="149">
        <v>0</v>
      </c>
      <c r="D66" s="144">
        <v>66</v>
      </c>
      <c r="E66" s="144">
        <v>54</v>
      </c>
      <c r="F66" s="144">
        <v>53</v>
      </c>
      <c r="G66" s="144">
        <v>42</v>
      </c>
      <c r="H66" s="144">
        <v>56</v>
      </c>
      <c r="I66" s="145">
        <v>14</v>
      </c>
      <c r="J66" s="146">
        <v>33.333333333333314</v>
      </c>
    </row>
    <row r="67" spans="1:10" s="95" customFormat="1" ht="12" customHeight="1">
      <c r="A67" s="84" t="s">
        <v>434</v>
      </c>
      <c r="B67" s="149">
        <v>0</v>
      </c>
      <c r="C67" s="149">
        <v>0</v>
      </c>
      <c r="D67" s="144">
        <v>21</v>
      </c>
      <c r="E67" s="144">
        <v>17</v>
      </c>
      <c r="F67" s="144">
        <v>19</v>
      </c>
      <c r="G67" s="144">
        <v>13</v>
      </c>
      <c r="H67" s="144">
        <v>18</v>
      </c>
      <c r="I67" s="145">
        <v>5</v>
      </c>
      <c r="J67" s="146">
        <v>38.461538461538453</v>
      </c>
    </row>
    <row r="68" spans="1:10" s="95" customFormat="1" ht="12" customHeight="1">
      <c r="A68" s="84" t="s">
        <v>435</v>
      </c>
      <c r="B68" s="149">
        <v>0</v>
      </c>
      <c r="C68" s="149">
        <v>0</v>
      </c>
      <c r="D68" s="144">
        <v>19</v>
      </c>
      <c r="E68" s="144">
        <v>14</v>
      </c>
      <c r="F68" s="144">
        <v>11</v>
      </c>
      <c r="G68" s="144">
        <v>11</v>
      </c>
      <c r="H68" s="144">
        <v>19</v>
      </c>
      <c r="I68" s="145">
        <v>8</v>
      </c>
      <c r="J68" s="146">
        <v>72.72727272727272</v>
      </c>
    </row>
    <row r="69" spans="1:10" s="95" customFormat="1" ht="12" customHeight="1">
      <c r="A69" s="84" t="s">
        <v>436</v>
      </c>
      <c r="B69" s="149">
        <v>0</v>
      </c>
      <c r="C69" s="149">
        <v>0</v>
      </c>
      <c r="D69" s="144">
        <v>26</v>
      </c>
      <c r="E69" s="144">
        <v>23</v>
      </c>
      <c r="F69" s="144">
        <v>23</v>
      </c>
      <c r="G69" s="144">
        <v>18</v>
      </c>
      <c r="H69" s="144">
        <v>19</v>
      </c>
      <c r="I69" s="145">
        <v>1</v>
      </c>
      <c r="J69" s="146">
        <v>5.5555555555555571</v>
      </c>
    </row>
    <row r="70" spans="1:10" s="95" customFormat="1" ht="12" customHeight="1">
      <c r="A70" s="84"/>
      <c r="B70" s="149"/>
      <c r="C70" s="149"/>
      <c r="D70" s="144"/>
      <c r="E70" s="144"/>
      <c r="F70" s="144"/>
      <c r="G70" s="144"/>
      <c r="H70" s="144"/>
      <c r="I70" s="145"/>
      <c r="J70" s="146"/>
    </row>
    <row r="71" spans="1:10" s="95" customFormat="1" ht="12" customHeight="1">
      <c r="A71" s="36" t="s">
        <v>255</v>
      </c>
      <c r="B71" s="144">
        <v>1378</v>
      </c>
      <c r="C71" s="144">
        <v>2598</v>
      </c>
      <c r="D71" s="144">
        <v>2410</v>
      </c>
      <c r="E71" s="144">
        <v>2603</v>
      </c>
      <c r="F71" s="144">
        <v>2755</v>
      </c>
      <c r="G71" s="144">
        <v>3272</v>
      </c>
      <c r="H71" s="144">
        <v>3729</v>
      </c>
      <c r="I71" s="145">
        <v>457</v>
      </c>
      <c r="J71" s="146">
        <v>13.96699266503667</v>
      </c>
    </row>
    <row r="72" spans="1:10" s="95" customFormat="1" ht="12" customHeight="1">
      <c r="A72" s="83" t="s">
        <v>437</v>
      </c>
      <c r="B72" s="144">
        <v>578</v>
      </c>
      <c r="C72" s="144">
        <v>1107</v>
      </c>
      <c r="D72" s="144">
        <v>918</v>
      </c>
      <c r="E72" s="144">
        <v>1104</v>
      </c>
      <c r="F72" s="144">
        <v>1220</v>
      </c>
      <c r="G72" s="144">
        <v>1407</v>
      </c>
      <c r="H72" s="144">
        <v>1440</v>
      </c>
      <c r="I72" s="145">
        <v>33</v>
      </c>
      <c r="J72" s="146">
        <v>2.3454157782516063</v>
      </c>
    </row>
    <row r="73" spans="1:10" s="95" customFormat="1" ht="12" customHeight="1">
      <c r="A73" s="83" t="s">
        <v>438</v>
      </c>
      <c r="B73" s="144">
        <v>438</v>
      </c>
      <c r="C73" s="144">
        <v>848</v>
      </c>
      <c r="D73" s="144">
        <v>814</v>
      </c>
      <c r="E73" s="144">
        <v>801</v>
      </c>
      <c r="F73" s="144">
        <v>926</v>
      </c>
      <c r="G73" s="144">
        <v>1142</v>
      </c>
      <c r="H73" s="144">
        <v>1327</v>
      </c>
      <c r="I73" s="145">
        <v>185</v>
      </c>
      <c r="J73" s="146">
        <v>16.199649737302963</v>
      </c>
    </row>
    <row r="74" spans="1:10" s="95" customFormat="1" ht="12" customHeight="1">
      <c r="A74" s="83" t="s">
        <v>439</v>
      </c>
      <c r="B74" s="144">
        <v>362</v>
      </c>
      <c r="C74" s="144">
        <v>643</v>
      </c>
      <c r="D74" s="144">
        <v>678</v>
      </c>
      <c r="E74" s="144">
        <v>698</v>
      </c>
      <c r="F74" s="144">
        <v>609</v>
      </c>
      <c r="G74" s="144">
        <v>723</v>
      </c>
      <c r="H74" s="144">
        <v>962</v>
      </c>
      <c r="I74" s="145">
        <v>239</v>
      </c>
      <c r="J74" s="146">
        <v>33.056708160442582</v>
      </c>
    </row>
    <row r="75" spans="1:10" s="95" customFormat="1" ht="12" customHeight="1">
      <c r="A75" s="83"/>
      <c r="B75" s="144"/>
      <c r="C75" s="144"/>
      <c r="D75" s="144"/>
      <c r="E75" s="144"/>
      <c r="F75" s="144"/>
      <c r="G75" s="144"/>
      <c r="H75" s="144"/>
      <c r="I75" s="145"/>
      <c r="J75" s="146"/>
    </row>
    <row r="76" spans="1:10" s="95" customFormat="1" ht="12" customHeight="1">
      <c r="A76" s="36" t="s">
        <v>256</v>
      </c>
      <c r="B76" s="144">
        <v>5504</v>
      </c>
      <c r="C76" s="144">
        <v>5779</v>
      </c>
      <c r="D76" s="144">
        <v>7202</v>
      </c>
      <c r="E76" s="144">
        <v>7857</v>
      </c>
      <c r="F76" s="144">
        <v>9148</v>
      </c>
      <c r="G76" s="144">
        <v>10083</v>
      </c>
      <c r="H76" s="144">
        <v>10688</v>
      </c>
      <c r="I76" s="145">
        <v>605</v>
      </c>
      <c r="J76" s="146">
        <v>6.0001983536645866</v>
      </c>
    </row>
    <row r="77" spans="1:10" s="95" customFormat="1" ht="12" customHeight="1">
      <c r="A77" s="83" t="s">
        <v>440</v>
      </c>
      <c r="B77" s="144">
        <v>2711</v>
      </c>
      <c r="C77" s="144">
        <v>3130</v>
      </c>
      <c r="D77" s="144">
        <v>3085</v>
      </c>
      <c r="E77" s="144">
        <v>3370</v>
      </c>
      <c r="F77" s="144">
        <v>3987</v>
      </c>
      <c r="G77" s="144">
        <v>4186</v>
      </c>
      <c r="H77" s="144">
        <v>4405</v>
      </c>
      <c r="I77" s="145">
        <v>219</v>
      </c>
      <c r="J77" s="146">
        <v>5.2317247969421885</v>
      </c>
    </row>
    <row r="78" spans="1:10" s="95" customFormat="1" ht="12" customHeight="1">
      <c r="A78" s="83" t="s">
        <v>441</v>
      </c>
      <c r="B78" s="144">
        <v>1900</v>
      </c>
      <c r="C78" s="144">
        <v>2213</v>
      </c>
      <c r="D78" s="144">
        <v>2531</v>
      </c>
      <c r="E78" s="144">
        <v>2662</v>
      </c>
      <c r="F78" s="144">
        <v>2980</v>
      </c>
      <c r="G78" s="144">
        <v>3392</v>
      </c>
      <c r="H78" s="144">
        <v>3420</v>
      </c>
      <c r="I78" s="145">
        <v>28</v>
      </c>
      <c r="J78" s="146">
        <v>0.82547169811320487</v>
      </c>
    </row>
    <row r="79" spans="1:10" s="95" customFormat="1" ht="12" customHeight="1">
      <c r="A79" s="83" t="s">
        <v>442</v>
      </c>
      <c r="B79" s="144">
        <v>696</v>
      </c>
      <c r="C79" s="144">
        <v>292</v>
      </c>
      <c r="D79" s="144">
        <v>1352</v>
      </c>
      <c r="E79" s="144">
        <v>1638</v>
      </c>
      <c r="F79" s="144">
        <v>1913</v>
      </c>
      <c r="G79" s="144">
        <v>2277</v>
      </c>
      <c r="H79" s="144">
        <v>2542</v>
      </c>
      <c r="I79" s="145">
        <v>265</v>
      </c>
      <c r="J79" s="146">
        <v>11.63812033377252</v>
      </c>
    </row>
    <row r="80" spans="1:10" s="95" customFormat="1" ht="12" customHeight="1">
      <c r="A80" s="83" t="s">
        <v>443</v>
      </c>
      <c r="B80" s="144">
        <v>197</v>
      </c>
      <c r="C80" s="144">
        <v>144</v>
      </c>
      <c r="D80" s="144">
        <v>234</v>
      </c>
      <c r="E80" s="144">
        <v>187</v>
      </c>
      <c r="F80" s="144">
        <v>268</v>
      </c>
      <c r="G80" s="144">
        <v>228</v>
      </c>
      <c r="H80" s="144">
        <v>321</v>
      </c>
      <c r="I80" s="145">
        <v>93</v>
      </c>
      <c r="J80" s="146">
        <v>40.78947368421052</v>
      </c>
    </row>
    <row r="81" spans="1:23" s="95" customFormat="1" ht="12" customHeight="1">
      <c r="A81" s="86" t="s">
        <v>1204</v>
      </c>
      <c r="B81" s="144"/>
      <c r="C81" s="144"/>
      <c r="D81" s="144"/>
      <c r="E81" s="144"/>
      <c r="F81" s="144"/>
      <c r="G81" s="144"/>
      <c r="H81" s="144"/>
      <c r="I81" s="145"/>
      <c r="J81" s="158"/>
    </row>
    <row r="82" spans="1:23" s="95" customFormat="1" ht="12" customHeight="1">
      <c r="A82" s="159" t="s">
        <v>1205</v>
      </c>
      <c r="B82" s="144">
        <v>7534</v>
      </c>
      <c r="C82" s="144">
        <v>5902</v>
      </c>
      <c r="D82" s="144">
        <v>5886</v>
      </c>
      <c r="E82" s="144">
        <v>5917</v>
      </c>
      <c r="F82" s="144">
        <v>5954</v>
      </c>
      <c r="G82" s="144">
        <v>5856</v>
      </c>
      <c r="H82" s="144">
        <v>5724</v>
      </c>
      <c r="I82" s="145">
        <v>-132</v>
      </c>
      <c r="J82" s="146">
        <v>-2.2540983606557461</v>
      </c>
    </row>
    <row r="83" spans="1:23" s="95" customFormat="1" ht="12" customHeight="1">
      <c r="A83" s="368" t="s">
        <v>444</v>
      </c>
      <c r="B83" s="144">
        <v>5292</v>
      </c>
      <c r="C83" s="144">
        <v>3364</v>
      </c>
      <c r="D83" s="144">
        <v>2831</v>
      </c>
      <c r="E83" s="144">
        <v>2860</v>
      </c>
      <c r="F83" s="144">
        <v>2888</v>
      </c>
      <c r="G83" s="144">
        <v>2899</v>
      </c>
      <c r="H83" s="144">
        <v>2959</v>
      </c>
      <c r="I83" s="145">
        <v>60</v>
      </c>
      <c r="J83" s="146">
        <v>2.0696791997240496</v>
      </c>
    </row>
    <row r="84" spans="1:23" s="95" customFormat="1" ht="12" customHeight="1">
      <c r="A84" s="83" t="s">
        <v>429</v>
      </c>
      <c r="B84" s="144">
        <v>2122</v>
      </c>
      <c r="C84" s="144">
        <v>1048</v>
      </c>
      <c r="D84" s="144">
        <v>990</v>
      </c>
      <c r="E84" s="144">
        <v>1003</v>
      </c>
      <c r="F84" s="144">
        <v>1057</v>
      </c>
      <c r="G84" s="144">
        <v>1048</v>
      </c>
      <c r="H84" s="144">
        <v>1093</v>
      </c>
      <c r="I84" s="145">
        <v>45</v>
      </c>
      <c r="J84" s="146">
        <v>4.2938931297709928</v>
      </c>
    </row>
    <row r="85" spans="1:23" s="95" customFormat="1" ht="12" customHeight="1">
      <c r="A85" s="83" t="s">
        <v>430</v>
      </c>
      <c r="B85" s="144">
        <v>1676</v>
      </c>
      <c r="C85" s="144">
        <v>1031</v>
      </c>
      <c r="D85" s="144">
        <v>945</v>
      </c>
      <c r="E85" s="144">
        <v>899</v>
      </c>
      <c r="F85" s="144">
        <v>911</v>
      </c>
      <c r="G85" s="144">
        <v>941</v>
      </c>
      <c r="H85" s="144">
        <v>915</v>
      </c>
      <c r="I85" s="145">
        <v>-26</v>
      </c>
      <c r="J85" s="146">
        <v>-2.7630180658873513</v>
      </c>
    </row>
    <row r="86" spans="1:23" s="95" customFormat="1" ht="12" customHeight="1">
      <c r="A86" s="83" t="s">
        <v>431</v>
      </c>
      <c r="B86" s="144">
        <v>1494</v>
      </c>
      <c r="C86" s="144">
        <v>1285</v>
      </c>
      <c r="D86" s="144">
        <v>896</v>
      </c>
      <c r="E86" s="144">
        <v>958</v>
      </c>
      <c r="F86" s="144">
        <v>920</v>
      </c>
      <c r="G86" s="144">
        <v>910</v>
      </c>
      <c r="H86" s="144">
        <v>951</v>
      </c>
      <c r="I86" s="145">
        <v>41</v>
      </c>
      <c r="J86" s="146">
        <v>4.5054945054945108</v>
      </c>
    </row>
    <row r="87" spans="1:23" s="95" customFormat="1" ht="12" customHeight="1">
      <c r="A87" s="368" t="s">
        <v>413</v>
      </c>
      <c r="B87" s="144">
        <v>2242</v>
      </c>
      <c r="C87" s="144">
        <v>2538</v>
      </c>
      <c r="D87" s="144">
        <v>3055</v>
      </c>
      <c r="E87" s="144">
        <v>3057</v>
      </c>
      <c r="F87" s="144">
        <v>3066</v>
      </c>
      <c r="G87" s="144">
        <v>2957</v>
      </c>
      <c r="H87" s="144">
        <v>2765</v>
      </c>
      <c r="I87" s="145">
        <v>-192</v>
      </c>
      <c r="J87" s="146">
        <v>-6.4930672979370883</v>
      </c>
    </row>
    <row r="88" spans="1:23" s="95" customFormat="1" ht="12" customHeight="1">
      <c r="A88" s="83" t="s">
        <v>429</v>
      </c>
      <c r="B88" s="144">
        <v>1112</v>
      </c>
      <c r="C88" s="144">
        <v>1064</v>
      </c>
      <c r="D88" s="144">
        <v>1352</v>
      </c>
      <c r="E88" s="144">
        <v>1367</v>
      </c>
      <c r="F88" s="144">
        <v>1359</v>
      </c>
      <c r="G88" s="144">
        <v>1350</v>
      </c>
      <c r="H88" s="144">
        <v>1244</v>
      </c>
      <c r="I88" s="145">
        <v>-106</v>
      </c>
      <c r="J88" s="146">
        <v>-7.8518518518518476</v>
      </c>
    </row>
    <row r="89" spans="1:23" s="95" customFormat="1" ht="12" customHeight="1">
      <c r="A89" s="83" t="s">
        <v>430</v>
      </c>
      <c r="B89" s="144">
        <v>861</v>
      </c>
      <c r="C89" s="144">
        <v>798</v>
      </c>
      <c r="D89" s="144">
        <v>920</v>
      </c>
      <c r="E89" s="144">
        <v>1031</v>
      </c>
      <c r="F89" s="144">
        <v>981</v>
      </c>
      <c r="G89" s="144">
        <v>922</v>
      </c>
      <c r="H89" s="144">
        <v>857</v>
      </c>
      <c r="I89" s="145">
        <v>-65</v>
      </c>
      <c r="J89" s="146">
        <v>-7.0498915401301474</v>
      </c>
    </row>
    <row r="90" spans="1:23" s="95" customFormat="1" ht="12" customHeight="1">
      <c r="A90" s="83" t="s">
        <v>431</v>
      </c>
      <c r="B90" s="144">
        <v>269</v>
      </c>
      <c r="C90" s="144">
        <v>676</v>
      </c>
      <c r="D90" s="144">
        <v>783</v>
      </c>
      <c r="E90" s="144">
        <v>659</v>
      </c>
      <c r="F90" s="144">
        <v>726</v>
      </c>
      <c r="G90" s="144">
        <v>685</v>
      </c>
      <c r="H90" s="144">
        <v>664</v>
      </c>
      <c r="I90" s="145">
        <v>-21</v>
      </c>
      <c r="J90" s="146">
        <v>-3.0656934306569354</v>
      </c>
    </row>
    <row r="91" spans="1:23" s="95" customFormat="1" ht="12" customHeight="1">
      <c r="A91" s="1116" t="s">
        <v>1399</v>
      </c>
      <c r="B91" s="1116"/>
      <c r="C91" s="1116"/>
      <c r="D91" s="1116"/>
      <c r="E91" s="1116"/>
      <c r="F91" s="1116"/>
      <c r="G91" s="1116"/>
      <c r="H91" s="1116"/>
      <c r="I91" s="1116"/>
      <c r="J91" s="1116"/>
    </row>
    <row r="92" spans="1:23" s="53" customFormat="1" ht="120" customHeight="1">
      <c r="A92" s="1088" t="s">
        <v>599</v>
      </c>
      <c r="B92" s="1088"/>
      <c r="C92" s="1088"/>
      <c r="D92" s="1088"/>
      <c r="E92" s="1088"/>
      <c r="F92" s="1088"/>
      <c r="G92" s="1088"/>
      <c r="H92" s="1088"/>
      <c r="I92" s="1088"/>
      <c r="J92" s="1088"/>
      <c r="K92" s="968"/>
      <c r="L92" s="968"/>
      <c r="M92" s="968"/>
      <c r="N92" s="968"/>
      <c r="O92" s="968"/>
      <c r="P92" s="968"/>
      <c r="Q92" s="968"/>
      <c r="R92" s="968"/>
      <c r="S92" s="968"/>
      <c r="T92" s="968"/>
      <c r="U92" s="968"/>
      <c r="V92" s="968"/>
      <c r="W92" s="968"/>
    </row>
    <row r="93" spans="1:23" s="53" customFormat="1" ht="9" customHeight="1"/>
    <row r="94" spans="1:23" s="53" customFormat="1" ht="9" customHeight="1"/>
    <row r="95" spans="1:23" s="53" customFormat="1" ht="9" customHeight="1"/>
    <row r="96" spans="1:23" s="53" customFormat="1" ht="9" customHeight="1"/>
    <row r="97" s="53" customFormat="1" ht="9" customHeight="1"/>
    <row r="98" s="53" customFormat="1" ht="9" customHeight="1"/>
    <row r="99" s="53" customFormat="1" ht="9" customHeight="1"/>
    <row r="100" s="53" customFormat="1" ht="9" customHeight="1"/>
    <row r="101" s="53" customFormat="1" ht="9" customHeight="1"/>
    <row r="102" s="53" customFormat="1" ht="9" customHeight="1"/>
    <row r="103" s="53" customFormat="1" ht="9" customHeight="1"/>
    <row r="104" s="53" customFormat="1" ht="9" customHeight="1"/>
    <row r="105" s="53" customFormat="1" ht="9" customHeight="1"/>
    <row r="106" ht="10.199999999999999"/>
    <row r="107" ht="10.199999999999999"/>
    <row r="108" ht="10.199999999999999"/>
    <row r="109" ht="10.199999999999999"/>
    <row r="110" ht="10.199999999999999"/>
    <row r="111" ht="10.199999999999999"/>
    <row r="112" ht="10.199999999999999"/>
    <row r="113" ht="10.199999999999999"/>
    <row r="114" ht="10.199999999999999"/>
    <row r="115" ht="10.199999999999999"/>
    <row r="116" ht="10.199999999999999"/>
  </sheetData>
  <mergeCells count="8">
    <mergeCell ref="A91:J91"/>
    <mergeCell ref="B5:J5"/>
    <mergeCell ref="A92:J92"/>
    <mergeCell ref="B4:I4"/>
    <mergeCell ref="A1:J1"/>
    <mergeCell ref="A2:J2"/>
    <mergeCell ref="A3:A4"/>
    <mergeCell ref="I3:J3"/>
  </mergeCells>
  <phoneticPr fontId="3" type="noConversion"/>
  <hyperlinks>
    <hyperlink ref="A1:J1" location="Inhaltsverzeichnis!A74" display="Inhaltsverzeichnis!A74"/>
  </hyperlinks>
  <pageMargins left="0.59055118110236227" right="0.59055118110236227" top="0.78740157480314965" bottom="0.59055118110236227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rowBreaks count="1" manualBreakCount="1">
    <brk id="52" max="16383" man="1"/>
  </rowBreaks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50"/>
  <sheetViews>
    <sheetView workbookViewId="0">
      <pane xSplit="7" topLeftCell="H1" activePane="topRight" state="frozen"/>
      <selection pane="topRight" activeCell="H1" sqref="H1"/>
    </sheetView>
  </sheetViews>
  <sheetFormatPr baseColWidth="10" defaultColWidth="11.44140625" defaultRowHeight="13.2"/>
  <cols>
    <col min="1" max="6" width="11.44140625" style="723"/>
    <col min="7" max="7" width="20.77734375" style="723" customWidth="1"/>
    <col min="8" max="8" width="4.21875" style="723" customWidth="1"/>
    <col min="9" max="9" width="11.44140625" style="723" customWidth="1"/>
    <col min="10" max="10" width="5.21875" style="723" bestFit="1" customWidth="1"/>
    <col min="11" max="11" width="5.44140625" style="723" customWidth="1"/>
    <col min="12" max="12" width="5.5546875" style="723" customWidth="1"/>
    <col min="13" max="13" width="5.44140625" style="723" bestFit="1" customWidth="1"/>
    <col min="14" max="14" width="5.77734375" style="723" customWidth="1"/>
    <col min="15" max="15" width="5.44140625" style="723" bestFit="1" customWidth="1"/>
    <col min="16" max="16" width="5.44140625" style="723" customWidth="1"/>
    <col min="17" max="17" width="5.44140625" style="723" bestFit="1" customWidth="1"/>
    <col min="18" max="18" width="5.21875" style="723" bestFit="1" customWidth="1"/>
    <col min="19" max="19" width="5.77734375" style="723" bestFit="1" customWidth="1"/>
    <col min="20" max="22" width="5.5546875" style="723" customWidth="1"/>
    <col min="23" max="16384" width="11.44140625" style="723"/>
  </cols>
  <sheetData>
    <row r="1" spans="1:24" s="724" customFormat="1" ht="40.049999999999997" customHeight="1">
      <c r="A1" s="1122" t="s">
        <v>1029</v>
      </c>
      <c r="B1" s="1123"/>
      <c r="C1" s="1123"/>
      <c r="D1" s="1123"/>
      <c r="E1" s="1123"/>
      <c r="F1" s="1123"/>
      <c r="G1" s="1123"/>
    </row>
    <row r="2" spans="1:24" customFormat="1" ht="12.75" customHeight="1">
      <c r="G2" s="723"/>
      <c r="H2" s="723"/>
      <c r="I2" s="723"/>
      <c r="J2" s="723"/>
      <c r="K2" s="723"/>
      <c r="L2" s="723"/>
      <c r="M2" s="723"/>
      <c r="N2" s="723"/>
      <c r="O2" s="723"/>
      <c r="P2" s="723"/>
      <c r="Q2" s="723"/>
      <c r="R2" s="723"/>
      <c r="S2" s="723"/>
      <c r="T2" s="723"/>
      <c r="U2" s="723"/>
      <c r="V2" s="723"/>
      <c r="W2" s="759"/>
      <c r="X2" s="198"/>
    </row>
    <row r="3" spans="1:24" customFormat="1" ht="12.75" customHeight="1">
      <c r="G3" s="723"/>
      <c r="H3" s="723"/>
      <c r="I3" s="723"/>
      <c r="J3" s="723"/>
      <c r="K3" s="723"/>
      <c r="L3" s="723"/>
      <c r="M3" s="723"/>
      <c r="N3" s="723"/>
      <c r="O3" s="723"/>
      <c r="P3" s="723"/>
      <c r="Q3" s="723"/>
      <c r="R3" s="723"/>
      <c r="S3" s="723"/>
      <c r="T3" s="723"/>
      <c r="U3" s="723"/>
      <c r="V3" s="723"/>
      <c r="W3" s="759"/>
      <c r="X3" s="198"/>
    </row>
    <row r="4" spans="1:24" customFormat="1" ht="12.75" customHeight="1">
      <c r="G4" s="723"/>
      <c r="H4" s="723"/>
      <c r="I4" s="758"/>
      <c r="J4" s="758">
        <v>2001</v>
      </c>
      <c r="K4" s="758">
        <v>2002</v>
      </c>
      <c r="L4" s="758">
        <v>2003</v>
      </c>
      <c r="M4" s="758">
        <v>2004</v>
      </c>
      <c r="N4" s="758">
        <v>2005</v>
      </c>
      <c r="O4" s="758">
        <v>2006</v>
      </c>
      <c r="P4" s="758">
        <v>2007</v>
      </c>
      <c r="Q4" s="758">
        <v>2008</v>
      </c>
      <c r="R4" s="758">
        <v>2009</v>
      </c>
      <c r="S4" s="758">
        <v>2010</v>
      </c>
      <c r="T4" s="758">
        <v>2011</v>
      </c>
      <c r="U4" s="758">
        <v>2012</v>
      </c>
      <c r="V4" s="758">
        <v>2013</v>
      </c>
      <c r="W4" s="759"/>
      <c r="X4" s="198"/>
    </row>
    <row r="5" spans="1:24" s="193" customFormat="1" ht="12.75" customHeight="1">
      <c r="A5"/>
      <c r="B5"/>
      <c r="C5"/>
      <c r="D5"/>
      <c r="E5"/>
      <c r="F5"/>
      <c r="I5" s="897" t="s">
        <v>175</v>
      </c>
      <c r="J5" s="898">
        <v>1325</v>
      </c>
      <c r="K5" s="898">
        <v>1451</v>
      </c>
      <c r="L5" s="898">
        <v>1767</v>
      </c>
      <c r="M5" s="898">
        <v>1394</v>
      </c>
      <c r="N5" s="898">
        <v>1710</v>
      </c>
      <c r="O5" s="898">
        <v>1463</v>
      </c>
      <c r="P5" s="898">
        <v>1461</v>
      </c>
      <c r="Q5" s="898">
        <v>1727</v>
      </c>
      <c r="R5" s="898">
        <v>1705</v>
      </c>
      <c r="S5" s="898">
        <v>1576</v>
      </c>
      <c r="T5" s="898">
        <v>1941</v>
      </c>
      <c r="U5" s="898">
        <v>2082</v>
      </c>
      <c r="V5" s="898">
        <v>1869</v>
      </c>
      <c r="W5" s="759"/>
      <c r="X5" s="198"/>
    </row>
    <row r="6" spans="1:24" s="193" customFormat="1" ht="12.75" customHeight="1">
      <c r="A6"/>
      <c r="B6"/>
      <c r="C6"/>
      <c r="D6"/>
      <c r="E6"/>
      <c r="F6"/>
      <c r="I6" s="897" t="s">
        <v>374</v>
      </c>
      <c r="J6" s="898">
        <v>178</v>
      </c>
      <c r="K6" s="898">
        <v>298</v>
      </c>
      <c r="L6" s="898">
        <v>340</v>
      </c>
      <c r="M6" s="898">
        <v>333</v>
      </c>
      <c r="N6" s="898">
        <v>391</v>
      </c>
      <c r="O6" s="898">
        <v>310</v>
      </c>
      <c r="P6" s="898">
        <v>311</v>
      </c>
      <c r="Q6" s="898">
        <v>369</v>
      </c>
      <c r="R6" s="898">
        <v>410</v>
      </c>
      <c r="S6" s="898">
        <v>472</v>
      </c>
      <c r="T6" s="898">
        <v>316</v>
      </c>
      <c r="U6" s="898">
        <v>335</v>
      </c>
      <c r="V6" s="898">
        <v>472</v>
      </c>
      <c r="W6" s="759"/>
      <c r="X6" s="198"/>
    </row>
    <row r="7" spans="1:24" s="193" customFormat="1" ht="12.75" customHeight="1">
      <c r="A7"/>
      <c r="B7"/>
      <c r="C7"/>
      <c r="D7"/>
      <c r="E7"/>
      <c r="F7"/>
      <c r="I7" s="897" t="s">
        <v>369</v>
      </c>
      <c r="J7" s="898">
        <v>1503</v>
      </c>
      <c r="K7" s="898">
        <v>1749</v>
      </c>
      <c r="L7" s="898">
        <v>2107</v>
      </c>
      <c r="M7" s="898">
        <v>1727</v>
      </c>
      <c r="N7" s="898">
        <v>2101</v>
      </c>
      <c r="O7" s="898">
        <v>1773</v>
      </c>
      <c r="P7" s="898">
        <v>1772</v>
      </c>
      <c r="Q7" s="898">
        <v>2096</v>
      </c>
      <c r="R7" s="898">
        <v>2115</v>
      </c>
      <c r="S7" s="898">
        <v>2048</v>
      </c>
      <c r="T7" s="898">
        <v>2257</v>
      </c>
      <c r="U7" s="898">
        <v>2417</v>
      </c>
      <c r="V7" s="898">
        <v>2341</v>
      </c>
      <c r="W7" s="759"/>
      <c r="X7" s="198"/>
    </row>
    <row r="8" spans="1:24" s="193" customFormat="1" ht="12.75" customHeight="1">
      <c r="A8"/>
      <c r="B8"/>
      <c r="C8"/>
      <c r="D8"/>
      <c r="E8"/>
      <c r="F8"/>
      <c r="I8" s="918" t="s">
        <v>192</v>
      </c>
      <c r="J8" s="898">
        <v>1266</v>
      </c>
      <c r="K8" s="898">
        <v>1190</v>
      </c>
      <c r="L8" s="898">
        <v>1210</v>
      </c>
      <c r="M8" s="898">
        <v>1196</v>
      </c>
      <c r="N8" s="898">
        <v>1032</v>
      </c>
      <c r="O8" s="898">
        <v>1215</v>
      </c>
      <c r="P8" s="898">
        <v>1171</v>
      </c>
      <c r="Q8" s="898">
        <v>713</v>
      </c>
      <c r="R8" s="898">
        <v>584</v>
      </c>
      <c r="S8" s="898">
        <v>539</v>
      </c>
      <c r="T8" s="898">
        <v>0</v>
      </c>
      <c r="U8" s="898">
        <v>31</v>
      </c>
      <c r="V8" s="898">
        <v>0</v>
      </c>
      <c r="W8" s="759"/>
      <c r="X8" s="198"/>
    </row>
    <row r="9" spans="1:24" s="193" customFormat="1" ht="12.75" customHeight="1">
      <c r="A9"/>
      <c r="B9"/>
      <c r="C9"/>
      <c r="D9"/>
      <c r="E9"/>
      <c r="F9"/>
      <c r="I9" s="725" t="s">
        <v>370</v>
      </c>
      <c r="J9" s="898">
        <v>2999</v>
      </c>
      <c r="K9" s="898">
        <v>3131</v>
      </c>
      <c r="L9" s="898">
        <v>564</v>
      </c>
      <c r="M9" s="898">
        <v>3628</v>
      </c>
      <c r="N9" s="898">
        <v>2611</v>
      </c>
      <c r="O9" s="898">
        <v>1856</v>
      </c>
      <c r="P9" s="898">
        <v>1747</v>
      </c>
      <c r="Q9" s="898">
        <v>1069</v>
      </c>
      <c r="R9" s="898">
        <v>1285</v>
      </c>
      <c r="S9" s="898">
        <v>1200</v>
      </c>
      <c r="T9" s="898">
        <v>1205</v>
      </c>
      <c r="U9" s="898">
        <v>1253</v>
      </c>
      <c r="V9" s="898">
        <v>1009</v>
      </c>
      <c r="W9" s="760"/>
      <c r="X9" s="198"/>
    </row>
    <row r="10" spans="1:24" s="193" customFormat="1" ht="12.75" customHeight="1">
      <c r="A10"/>
      <c r="B10"/>
      <c r="C10"/>
      <c r="D10"/>
      <c r="E10"/>
      <c r="F10"/>
      <c r="I10" s="897" t="s">
        <v>371</v>
      </c>
      <c r="J10" s="898">
        <v>4842</v>
      </c>
      <c r="K10" s="898">
        <v>5532</v>
      </c>
      <c r="L10" s="898">
        <v>5361</v>
      </c>
      <c r="M10" s="898">
        <v>5293</v>
      </c>
      <c r="N10" s="898">
        <v>5113</v>
      </c>
      <c r="O10" s="898">
        <v>4682</v>
      </c>
      <c r="P10" s="898">
        <v>4414</v>
      </c>
      <c r="Q10" s="898">
        <v>3826</v>
      </c>
      <c r="R10" s="898">
        <v>3480</v>
      </c>
      <c r="S10" s="898">
        <v>2889</v>
      </c>
      <c r="T10" s="898">
        <v>2453</v>
      </c>
      <c r="U10" s="898">
        <v>2448</v>
      </c>
      <c r="V10" s="898">
        <v>2445</v>
      </c>
      <c r="W10" s="198"/>
      <c r="X10" s="198"/>
    </row>
    <row r="11" spans="1:24" s="193" customFormat="1" ht="12.75" customHeight="1">
      <c r="A11"/>
      <c r="B11"/>
      <c r="C11"/>
      <c r="D11"/>
      <c r="E11"/>
      <c r="F11"/>
      <c r="I11" s="897" t="s">
        <v>372</v>
      </c>
      <c r="J11" s="898">
        <v>20</v>
      </c>
      <c r="K11" s="898">
        <v>0</v>
      </c>
      <c r="L11" s="898">
        <v>0</v>
      </c>
      <c r="M11" s="898">
        <v>0</v>
      </c>
      <c r="N11" s="898">
        <v>0</v>
      </c>
      <c r="O11" s="898">
        <v>0</v>
      </c>
      <c r="P11" s="898">
        <v>0</v>
      </c>
      <c r="Q11" s="898">
        <v>0</v>
      </c>
      <c r="R11" s="898">
        <v>0</v>
      </c>
      <c r="S11" s="898">
        <v>0</v>
      </c>
      <c r="T11" s="898">
        <v>0</v>
      </c>
      <c r="U11" s="898">
        <v>0</v>
      </c>
      <c r="V11" s="898">
        <v>0</v>
      </c>
      <c r="W11" s="198"/>
      <c r="X11" s="198"/>
    </row>
    <row r="12" spans="1:24" s="193" customFormat="1" ht="12.75" customHeight="1">
      <c r="A12"/>
      <c r="B12"/>
      <c r="C12"/>
      <c r="D12"/>
      <c r="E12"/>
      <c r="F12"/>
      <c r="I12" s="758"/>
      <c r="J12" s="899">
        <f t="shared" ref="J12:V12" si="0">SUM(J7:J11)</f>
        <v>10630</v>
      </c>
      <c r="K12" s="899">
        <f t="shared" si="0"/>
        <v>11602</v>
      </c>
      <c r="L12" s="899">
        <f t="shared" si="0"/>
        <v>9242</v>
      </c>
      <c r="M12" s="899">
        <f t="shared" si="0"/>
        <v>11844</v>
      </c>
      <c r="N12" s="899">
        <f t="shared" si="0"/>
        <v>10857</v>
      </c>
      <c r="O12" s="899">
        <f t="shared" si="0"/>
        <v>9526</v>
      </c>
      <c r="P12" s="899">
        <f t="shared" si="0"/>
        <v>9104</v>
      </c>
      <c r="Q12" s="899">
        <f t="shared" si="0"/>
        <v>7704</v>
      </c>
      <c r="R12" s="899">
        <f t="shared" si="0"/>
        <v>7464</v>
      </c>
      <c r="S12" s="899">
        <f t="shared" si="0"/>
        <v>6676</v>
      </c>
      <c r="T12" s="899">
        <f t="shared" si="0"/>
        <v>5915</v>
      </c>
      <c r="U12" s="899">
        <f t="shared" si="0"/>
        <v>6149</v>
      </c>
      <c r="V12" s="899">
        <f t="shared" si="0"/>
        <v>5795</v>
      </c>
      <c r="W12" s="198"/>
      <c r="X12" s="198"/>
    </row>
    <row r="13" spans="1:24" customFormat="1" ht="12.75" customHeight="1"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98"/>
      <c r="U13" s="759"/>
      <c r="V13" s="198"/>
      <c r="W13" s="198"/>
      <c r="X13" s="198"/>
    </row>
    <row r="14" spans="1:24" customFormat="1" ht="12.75" customHeight="1">
      <c r="I14" s="198"/>
      <c r="J14" s="198"/>
      <c r="K14" s="198"/>
      <c r="L14" s="198"/>
      <c r="M14" s="198"/>
      <c r="N14" s="198"/>
      <c r="O14" s="198"/>
      <c r="P14" s="198"/>
      <c r="Q14" s="198"/>
      <c r="R14" s="198"/>
      <c r="S14" s="198"/>
      <c r="T14" s="198"/>
      <c r="U14" s="759"/>
      <c r="V14" s="198"/>
      <c r="W14" s="198"/>
      <c r="X14" s="198"/>
    </row>
    <row r="15" spans="1:24" customFormat="1" ht="12.75" customHeight="1"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759"/>
      <c r="V15" s="198"/>
      <c r="W15" s="198"/>
      <c r="X15" s="198"/>
    </row>
    <row r="16" spans="1:24" customFormat="1"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759"/>
      <c r="V16" s="198"/>
      <c r="W16" s="198"/>
      <c r="X16" s="198"/>
    </row>
    <row r="17" spans="1:24" customFormat="1"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759"/>
      <c r="V17" s="198"/>
      <c r="W17" s="198"/>
      <c r="X17" s="198"/>
    </row>
    <row r="18" spans="1:24" customFormat="1">
      <c r="I18" s="198"/>
      <c r="J18" s="198"/>
      <c r="K18" s="198"/>
      <c r="L18" s="198"/>
      <c r="M18" s="198"/>
      <c r="N18" s="198"/>
      <c r="O18" s="198"/>
      <c r="P18" s="198"/>
      <c r="Q18" s="198"/>
      <c r="R18" s="198"/>
      <c r="S18" s="198"/>
      <c r="T18" s="198"/>
      <c r="U18" s="759"/>
      <c r="V18" s="198"/>
      <c r="W18" s="198"/>
      <c r="X18" s="198"/>
    </row>
    <row r="19" spans="1:24" customFormat="1">
      <c r="I19" s="198"/>
      <c r="J19" s="198"/>
      <c r="K19" s="198"/>
      <c r="L19" s="198"/>
      <c r="M19" s="198"/>
      <c r="N19" s="198"/>
      <c r="O19" s="198"/>
      <c r="P19" s="198"/>
      <c r="Q19" s="198"/>
      <c r="R19" s="198"/>
      <c r="S19" s="198"/>
      <c r="T19" s="198"/>
      <c r="U19" s="759"/>
      <c r="V19" s="198"/>
      <c r="W19" s="198"/>
      <c r="X19" s="198"/>
    </row>
    <row r="20" spans="1:24" customFormat="1">
      <c r="I20" s="198"/>
      <c r="J20" s="198"/>
      <c r="K20" s="198"/>
      <c r="L20" s="198"/>
      <c r="M20" s="198"/>
      <c r="N20" s="198"/>
      <c r="O20" s="198"/>
      <c r="P20" s="198"/>
      <c r="Q20" s="198"/>
      <c r="R20" s="198"/>
      <c r="S20" s="198"/>
      <c r="T20" s="198"/>
      <c r="U20" s="759"/>
      <c r="V20" s="198"/>
      <c r="W20" s="198"/>
      <c r="X20" s="198"/>
    </row>
    <row r="21" spans="1:24" customFormat="1">
      <c r="I21" s="198"/>
      <c r="J21" s="198"/>
      <c r="K21" s="198"/>
      <c r="L21" s="198"/>
      <c r="M21" s="198"/>
      <c r="N21" s="198"/>
      <c r="O21" s="198"/>
      <c r="P21" s="198"/>
      <c r="Q21" s="198"/>
      <c r="R21" s="198"/>
      <c r="S21" s="198"/>
      <c r="T21" s="198"/>
      <c r="U21" s="759"/>
      <c r="V21" s="198"/>
      <c r="W21" s="198"/>
      <c r="X21" s="198"/>
    </row>
    <row r="22" spans="1:24" customFormat="1">
      <c r="I22" s="198"/>
      <c r="J22" s="198"/>
      <c r="K22" s="198"/>
      <c r="L22" s="198"/>
      <c r="M22" s="198"/>
      <c r="N22" s="198"/>
      <c r="O22" s="198"/>
      <c r="P22" s="198"/>
      <c r="Q22" s="198"/>
      <c r="R22" s="198"/>
      <c r="S22" s="198"/>
      <c r="T22" s="198"/>
      <c r="U22" s="759"/>
      <c r="V22" s="198"/>
      <c r="W22" s="198"/>
      <c r="X22" s="198"/>
    </row>
    <row r="23" spans="1:24" customFormat="1">
      <c r="I23" s="198"/>
      <c r="J23" s="198"/>
      <c r="K23" s="198"/>
      <c r="L23" s="198"/>
      <c r="M23" s="198"/>
      <c r="N23" s="198"/>
      <c r="O23" s="198"/>
      <c r="P23" s="198"/>
      <c r="Q23" s="198"/>
      <c r="R23" s="198"/>
      <c r="S23" s="198"/>
      <c r="T23" s="198"/>
      <c r="U23" s="759"/>
      <c r="V23" s="198"/>
      <c r="W23" s="198"/>
      <c r="X23" s="198"/>
    </row>
    <row r="24" spans="1:24">
      <c r="A24" s="725" t="s">
        <v>1181</v>
      </c>
      <c r="I24" s="758"/>
      <c r="J24" s="758"/>
      <c r="K24" s="758"/>
      <c r="L24" s="758"/>
      <c r="M24" s="758"/>
      <c r="N24" s="758"/>
      <c r="O24" s="758"/>
      <c r="P24" s="758"/>
      <c r="Q24" s="758"/>
      <c r="R24" s="758"/>
      <c r="S24" s="758"/>
      <c r="T24" s="758"/>
      <c r="U24" s="758"/>
      <c r="V24" s="758"/>
      <c r="W24" s="758"/>
      <c r="X24" s="758"/>
    </row>
    <row r="25" spans="1:24">
      <c r="A25" s="725" t="s">
        <v>244</v>
      </c>
      <c r="I25" s="758"/>
      <c r="J25" s="758"/>
      <c r="K25" s="758"/>
      <c r="L25" s="758"/>
      <c r="M25" s="758"/>
      <c r="N25" s="758"/>
      <c r="O25" s="758"/>
      <c r="P25" s="758"/>
      <c r="Q25" s="758"/>
      <c r="R25" s="758"/>
      <c r="S25" s="758"/>
      <c r="T25" s="758"/>
      <c r="U25" s="758"/>
      <c r="V25" s="758"/>
      <c r="W25" s="758"/>
      <c r="X25" s="758"/>
    </row>
    <row r="26" spans="1:24">
      <c r="A26" s="725" t="s">
        <v>379</v>
      </c>
      <c r="I26" s="758"/>
      <c r="J26" s="758"/>
      <c r="K26" s="758"/>
      <c r="L26" s="758"/>
      <c r="M26" s="758"/>
      <c r="N26" s="758"/>
      <c r="O26" s="758"/>
      <c r="P26" s="758"/>
      <c r="Q26" s="758"/>
      <c r="R26" s="758"/>
      <c r="S26" s="758"/>
      <c r="T26" s="758"/>
      <c r="U26" s="758"/>
      <c r="V26" s="758"/>
      <c r="W26" s="758"/>
      <c r="X26" s="758"/>
    </row>
    <row r="27" spans="1:24" ht="30" customHeight="1">
      <c r="I27" s="758"/>
      <c r="J27" s="758"/>
      <c r="K27" s="758"/>
      <c r="L27" s="758"/>
      <c r="M27" s="758"/>
      <c r="N27" s="758"/>
      <c r="O27" s="758"/>
      <c r="P27" s="758"/>
      <c r="Q27" s="758"/>
      <c r="R27" s="758"/>
      <c r="S27" s="758"/>
      <c r="T27" s="758"/>
      <c r="U27" s="758"/>
      <c r="V27" s="758"/>
      <c r="W27" s="758"/>
      <c r="X27" s="758"/>
    </row>
    <row r="28" spans="1:24" s="724" customFormat="1" ht="40.049999999999997" customHeight="1">
      <c r="A28" s="1122" t="s">
        <v>1030</v>
      </c>
      <c r="B28" s="1123"/>
      <c r="C28" s="1123"/>
      <c r="D28" s="1123"/>
      <c r="E28" s="1123"/>
      <c r="F28" s="1123"/>
      <c r="G28" s="1123"/>
      <c r="I28" s="761"/>
      <c r="J28" s="761"/>
      <c r="K28" s="761"/>
      <c r="L28" s="761"/>
      <c r="M28" s="761"/>
      <c r="N28" s="761"/>
      <c r="O28" s="761"/>
      <c r="P28" s="761"/>
      <c r="Q28" s="761"/>
      <c r="R28" s="761"/>
      <c r="S28" s="761"/>
      <c r="T28" s="761"/>
      <c r="U28" s="761"/>
      <c r="V28" s="761"/>
      <c r="W28" s="761"/>
      <c r="X28" s="761"/>
    </row>
    <row r="29" spans="1:24" s="193" customFormat="1">
      <c r="A29"/>
      <c r="B29"/>
      <c r="C29"/>
      <c r="D29"/>
      <c r="E29"/>
      <c r="F29"/>
      <c r="G29"/>
      <c r="H29"/>
      <c r="W29" s="198"/>
      <c r="X29" s="198"/>
    </row>
    <row r="30" spans="1:24" s="193" customFormat="1">
      <c r="A30"/>
      <c r="B30"/>
      <c r="C30"/>
      <c r="D30"/>
      <c r="E30"/>
      <c r="F30"/>
      <c r="G30"/>
      <c r="H30"/>
      <c r="I30" s="897"/>
      <c r="J30" s="897">
        <v>2001</v>
      </c>
      <c r="K30" s="897">
        <v>2002</v>
      </c>
      <c r="L30" s="897">
        <v>2003</v>
      </c>
      <c r="M30" s="897">
        <v>2004</v>
      </c>
      <c r="N30" s="897">
        <v>2005</v>
      </c>
      <c r="O30" s="897">
        <v>2006</v>
      </c>
      <c r="P30" s="897">
        <v>2007</v>
      </c>
      <c r="Q30" s="897">
        <v>2008</v>
      </c>
      <c r="R30" s="897">
        <v>2009</v>
      </c>
      <c r="S30" s="897">
        <v>2010</v>
      </c>
      <c r="T30" s="897">
        <v>2011</v>
      </c>
      <c r="U30" s="897">
        <v>2012</v>
      </c>
      <c r="V30" s="897">
        <v>2013</v>
      </c>
      <c r="W30" s="198"/>
      <c r="X30" s="198"/>
    </row>
    <row r="31" spans="1:24" s="193" customFormat="1">
      <c r="A31"/>
      <c r="B31"/>
      <c r="C31"/>
      <c r="D31"/>
      <c r="E31"/>
      <c r="F31"/>
      <c r="G31"/>
      <c r="H31"/>
      <c r="I31" s="897" t="s">
        <v>54</v>
      </c>
      <c r="J31" s="900">
        <v>1093</v>
      </c>
      <c r="K31" s="900">
        <v>999</v>
      </c>
      <c r="L31" s="900">
        <v>1301</v>
      </c>
      <c r="M31" s="900">
        <v>1112</v>
      </c>
      <c r="N31" s="900">
        <v>1175</v>
      </c>
      <c r="O31" s="900">
        <v>1016</v>
      </c>
      <c r="P31" s="900">
        <v>1035</v>
      </c>
      <c r="Q31" s="900">
        <v>935</v>
      </c>
      <c r="R31" s="900">
        <v>692</v>
      </c>
      <c r="S31" s="900">
        <v>783</v>
      </c>
      <c r="T31" s="900">
        <v>919</v>
      </c>
      <c r="U31" s="900">
        <v>622</v>
      </c>
      <c r="V31" s="900">
        <v>97</v>
      </c>
      <c r="W31" s="759"/>
      <c r="X31" s="198"/>
    </row>
    <row r="32" spans="1:24" s="193" customFormat="1">
      <c r="A32"/>
      <c r="B32"/>
      <c r="C32"/>
      <c r="D32"/>
      <c r="E32"/>
      <c r="F32"/>
      <c r="G32"/>
      <c r="H32"/>
      <c r="I32" s="897" t="s">
        <v>55</v>
      </c>
      <c r="J32" s="900">
        <v>1159</v>
      </c>
      <c r="K32" s="900">
        <v>1101</v>
      </c>
      <c r="L32" s="900">
        <v>1344</v>
      </c>
      <c r="M32" s="900">
        <v>1523</v>
      </c>
      <c r="N32" s="900">
        <v>1431</v>
      </c>
      <c r="O32" s="900">
        <v>1587</v>
      </c>
      <c r="P32" s="900">
        <v>1603</v>
      </c>
      <c r="Q32" s="900">
        <v>1521</v>
      </c>
      <c r="R32" s="900">
        <v>1603</v>
      </c>
      <c r="S32" s="900">
        <v>1520</v>
      </c>
      <c r="T32" s="900">
        <v>1505</v>
      </c>
      <c r="U32" s="900">
        <v>1564</v>
      </c>
      <c r="V32" s="900">
        <v>1579</v>
      </c>
      <c r="W32" s="198"/>
      <c r="X32" s="198"/>
    </row>
    <row r="33" spans="1:24" s="193" customFormat="1" ht="12.75" customHeight="1">
      <c r="A33"/>
      <c r="B33"/>
      <c r="C33"/>
      <c r="D33"/>
      <c r="E33"/>
      <c r="F33"/>
      <c r="G33"/>
      <c r="H33"/>
      <c r="I33" s="725" t="s">
        <v>56</v>
      </c>
      <c r="J33" s="900">
        <v>2145</v>
      </c>
      <c r="K33" s="900">
        <v>2199</v>
      </c>
      <c r="L33" s="900">
        <v>2462</v>
      </c>
      <c r="M33" s="900">
        <v>2660</v>
      </c>
      <c r="N33" s="900">
        <v>2677</v>
      </c>
      <c r="O33" s="900">
        <v>2585</v>
      </c>
      <c r="P33" s="900">
        <v>2736</v>
      </c>
      <c r="Q33" s="900">
        <v>2814</v>
      </c>
      <c r="R33" s="900">
        <v>3228</v>
      </c>
      <c r="S33" s="900">
        <v>3345</v>
      </c>
      <c r="T33" s="900">
        <v>3451</v>
      </c>
      <c r="U33" s="900">
        <v>3470</v>
      </c>
      <c r="V33" s="900">
        <v>3863</v>
      </c>
      <c r="W33" s="198"/>
      <c r="X33" s="198"/>
    </row>
    <row r="34" spans="1:24" s="193" customFormat="1" ht="12.75" customHeight="1">
      <c r="A34"/>
      <c r="B34"/>
      <c r="C34"/>
      <c r="D34"/>
      <c r="E34"/>
      <c r="F34"/>
      <c r="G34"/>
      <c r="H34"/>
      <c r="I34" s="897" t="s">
        <v>57</v>
      </c>
      <c r="J34" s="900">
        <v>3130</v>
      </c>
      <c r="K34" s="900">
        <v>3239</v>
      </c>
      <c r="L34" s="900">
        <v>3461</v>
      </c>
      <c r="M34" s="900">
        <v>2773</v>
      </c>
      <c r="N34" s="900">
        <v>2551</v>
      </c>
      <c r="O34" s="900">
        <v>2532</v>
      </c>
      <c r="P34" s="900">
        <v>2640</v>
      </c>
      <c r="Q34" s="900">
        <v>2758</v>
      </c>
      <c r="R34" s="900">
        <v>3085</v>
      </c>
      <c r="S34" s="900">
        <v>3370</v>
      </c>
      <c r="T34" s="900">
        <v>3987</v>
      </c>
      <c r="U34" s="900">
        <v>4186</v>
      </c>
      <c r="V34" s="900">
        <v>4405</v>
      </c>
      <c r="W34" s="198"/>
      <c r="X34" s="198"/>
    </row>
    <row r="35" spans="1:24" s="193" customFormat="1" ht="12.75" customHeight="1">
      <c r="A35"/>
      <c r="B35"/>
      <c r="C35"/>
      <c r="D35"/>
      <c r="E35"/>
      <c r="F35"/>
      <c r="G35"/>
      <c r="H35"/>
      <c r="I35" s="897" t="s">
        <v>79</v>
      </c>
      <c r="J35" s="900">
        <v>1064</v>
      </c>
      <c r="K35" s="900">
        <v>1196</v>
      </c>
      <c r="L35" s="900">
        <v>1172</v>
      </c>
      <c r="M35" s="900">
        <v>1226</v>
      </c>
      <c r="N35" s="900">
        <v>1247</v>
      </c>
      <c r="O35" s="900">
        <v>1297</v>
      </c>
      <c r="P35" s="900">
        <v>1272</v>
      </c>
      <c r="Q35" s="900">
        <v>1261</v>
      </c>
      <c r="R35" s="900">
        <v>1352</v>
      </c>
      <c r="S35" s="900">
        <v>1367</v>
      </c>
      <c r="T35" s="900">
        <v>1359</v>
      </c>
      <c r="U35" s="900">
        <v>1350</v>
      </c>
      <c r="V35" s="900">
        <v>1244</v>
      </c>
      <c r="W35" s="198"/>
      <c r="X35" s="198"/>
    </row>
    <row r="36" spans="1:24" customFormat="1" ht="12.75" customHeight="1">
      <c r="I36" s="897"/>
      <c r="J36" s="901">
        <f t="shared" ref="J36:V36" si="1">SUM(J31:J35)</f>
        <v>8591</v>
      </c>
      <c r="K36" s="901">
        <f t="shared" si="1"/>
        <v>8734</v>
      </c>
      <c r="L36" s="901">
        <f t="shared" si="1"/>
        <v>9740</v>
      </c>
      <c r="M36" s="901">
        <f t="shared" si="1"/>
        <v>9294</v>
      </c>
      <c r="N36" s="901">
        <f t="shared" si="1"/>
        <v>9081</v>
      </c>
      <c r="O36" s="901">
        <f t="shared" si="1"/>
        <v>9017</v>
      </c>
      <c r="P36" s="901">
        <f t="shared" si="1"/>
        <v>9286</v>
      </c>
      <c r="Q36" s="901">
        <f t="shared" si="1"/>
        <v>9289</v>
      </c>
      <c r="R36" s="901">
        <f t="shared" si="1"/>
        <v>9960</v>
      </c>
      <c r="S36" s="901">
        <f t="shared" si="1"/>
        <v>10385</v>
      </c>
      <c r="T36" s="901">
        <f t="shared" si="1"/>
        <v>11221</v>
      </c>
      <c r="U36" s="901">
        <f t="shared" si="1"/>
        <v>11192</v>
      </c>
      <c r="V36" s="901">
        <f t="shared" si="1"/>
        <v>11188</v>
      </c>
      <c r="W36" s="198"/>
      <c r="X36" s="198"/>
    </row>
    <row r="37" spans="1:24" customFormat="1" ht="12.75" customHeight="1">
      <c r="I37" s="897"/>
      <c r="J37" s="897"/>
      <c r="K37" s="897"/>
      <c r="L37" s="897"/>
      <c r="M37" s="897"/>
      <c r="N37" s="897"/>
      <c r="O37" s="897"/>
      <c r="P37" s="897"/>
      <c r="Q37" s="897"/>
      <c r="R37" s="897"/>
      <c r="S37" s="897"/>
      <c r="T37" s="897"/>
      <c r="U37" s="897"/>
      <c r="V37" s="897"/>
      <c r="W37" s="198"/>
      <c r="X37" s="198"/>
    </row>
    <row r="38" spans="1:24" customFormat="1" ht="12.75" customHeight="1">
      <c r="I38" s="897"/>
      <c r="J38" s="897"/>
      <c r="K38" s="897"/>
      <c r="L38" s="897"/>
      <c r="M38" s="897"/>
      <c r="N38" s="897"/>
      <c r="O38" s="897"/>
      <c r="P38" s="897"/>
      <c r="Q38" s="897"/>
      <c r="R38" s="897"/>
      <c r="S38" s="897"/>
      <c r="T38" s="897"/>
      <c r="U38" s="897"/>
      <c r="V38" s="897"/>
      <c r="W38" s="198"/>
      <c r="X38" s="198"/>
    </row>
    <row r="39" spans="1:24" customFormat="1" ht="12.75" customHeight="1">
      <c r="I39" s="902"/>
      <c r="J39" s="897"/>
      <c r="K39" s="897"/>
      <c r="L39" s="897"/>
      <c r="M39" s="897"/>
      <c r="N39" s="897"/>
      <c r="O39" s="897"/>
      <c r="P39" s="897"/>
      <c r="Q39" s="897"/>
      <c r="R39" s="897"/>
      <c r="S39" s="897"/>
      <c r="T39" s="897"/>
      <c r="U39" s="897"/>
      <c r="V39" s="897"/>
      <c r="W39" s="198"/>
      <c r="X39" s="198"/>
    </row>
    <row r="40" spans="1:24" customFormat="1" ht="12.75" customHeight="1">
      <c r="I40" s="903"/>
      <c r="J40" s="897"/>
      <c r="K40" s="897"/>
      <c r="L40" s="897"/>
      <c r="M40" s="897"/>
      <c r="N40" s="897"/>
      <c r="O40" s="897"/>
      <c r="P40" s="897"/>
      <c r="Q40" s="897"/>
      <c r="R40" s="897"/>
      <c r="S40" s="897"/>
      <c r="T40" s="897"/>
      <c r="U40" s="897"/>
      <c r="V40" s="897"/>
      <c r="W40" s="198"/>
      <c r="X40" s="198"/>
    </row>
    <row r="41" spans="1:24" customFormat="1" ht="12.75" customHeight="1">
      <c r="I41" s="903"/>
      <c r="J41" s="897"/>
      <c r="K41" s="897"/>
      <c r="L41" s="897"/>
      <c r="M41" s="897"/>
      <c r="N41" s="897"/>
      <c r="O41" s="897"/>
      <c r="P41" s="897"/>
      <c r="Q41" s="897"/>
      <c r="R41" s="897"/>
      <c r="S41" s="897"/>
      <c r="T41" s="897"/>
      <c r="U41" s="897"/>
      <c r="V41" s="897"/>
      <c r="W41" s="198"/>
      <c r="X41" s="198"/>
    </row>
    <row r="42" spans="1:24" customFormat="1" ht="12.75" customHeight="1">
      <c r="I42" s="903"/>
      <c r="J42" s="897"/>
      <c r="K42" s="897"/>
      <c r="L42" s="897"/>
      <c r="M42" s="897"/>
      <c r="N42" s="897"/>
      <c r="O42" s="897"/>
      <c r="P42" s="897"/>
      <c r="Q42" s="897"/>
      <c r="R42" s="897"/>
      <c r="S42" s="897"/>
      <c r="T42" s="897"/>
      <c r="U42" s="897"/>
      <c r="V42" s="897"/>
    </row>
    <row r="43" spans="1:24" customFormat="1" ht="12.75" customHeight="1">
      <c r="I43" s="897"/>
      <c r="J43" s="897"/>
      <c r="K43" s="897"/>
      <c r="L43" s="897"/>
      <c r="M43" s="897"/>
      <c r="N43" s="897"/>
      <c r="O43" s="897"/>
      <c r="P43" s="897"/>
      <c r="Q43" s="897"/>
      <c r="R43" s="897"/>
      <c r="S43" s="897"/>
      <c r="T43" s="897"/>
      <c r="U43" s="897"/>
      <c r="V43" s="897"/>
    </row>
    <row r="44" spans="1:24" customFormat="1" ht="12.75" customHeight="1"/>
    <row r="45" spans="1:24" customFormat="1" ht="12.75" customHeight="1"/>
    <row r="46" spans="1:24" customFormat="1" ht="12.75" customHeight="1"/>
    <row r="47" spans="1:24" customFormat="1" ht="12.75" customHeight="1"/>
    <row r="48" spans="1:24" customFormat="1" ht="12.75" customHeight="1"/>
    <row r="49" spans="1:1" customFormat="1" ht="12.75" customHeight="1"/>
    <row r="50" spans="1:1" ht="14.25" customHeight="1">
      <c r="A50" s="726" t="s">
        <v>1209</v>
      </c>
    </row>
    <row r="51" spans="1:1" ht="12" customHeight="1"/>
    <row r="52" spans="1:1" ht="12" customHeight="1">
      <c r="A52" s="725" t="s">
        <v>894</v>
      </c>
    </row>
    <row r="53" spans="1:1" ht="12" customHeight="1"/>
    <row r="54" spans="1:1" ht="12" customHeight="1"/>
    <row r="55" spans="1:1" ht="12" customHeight="1"/>
    <row r="56" spans="1:1" ht="12" customHeight="1"/>
    <row r="57" spans="1:1" ht="12" customHeight="1"/>
    <row r="58" spans="1:1" ht="12" customHeight="1"/>
    <row r="59" spans="1:1" ht="12" customHeight="1"/>
    <row r="60" spans="1:1" ht="12" customHeight="1"/>
    <row r="61" spans="1:1" ht="12" customHeight="1"/>
    <row r="62" spans="1:1" ht="12" customHeight="1"/>
    <row r="63" spans="1:1" ht="12" customHeight="1"/>
    <row r="64" spans="1: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  <row r="314" ht="12" customHeight="1"/>
    <row r="315" ht="12" customHeight="1"/>
    <row r="316" ht="12" customHeight="1"/>
    <row r="317" ht="12" customHeight="1"/>
    <row r="318" ht="12" customHeight="1"/>
    <row r="319" ht="12" customHeight="1"/>
    <row r="320" ht="12" customHeight="1"/>
    <row r="321" ht="12" customHeight="1"/>
    <row r="322" ht="12" customHeight="1"/>
    <row r="323" ht="12" customHeight="1"/>
    <row r="324" ht="12" customHeight="1"/>
    <row r="325" ht="12" customHeight="1"/>
    <row r="326" ht="12" customHeight="1"/>
    <row r="327" ht="12" customHeight="1"/>
    <row r="328" ht="12" customHeight="1"/>
    <row r="329" ht="12" customHeight="1"/>
    <row r="330" ht="12" customHeight="1"/>
    <row r="331" ht="12" customHeight="1"/>
    <row r="332" ht="12" customHeight="1"/>
    <row r="333" ht="12" customHeight="1"/>
    <row r="334" ht="12" customHeight="1"/>
    <row r="335" ht="12" customHeight="1"/>
    <row r="336" ht="12" customHeight="1"/>
    <row r="337" ht="12" customHeight="1"/>
    <row r="338" ht="12" customHeight="1"/>
    <row r="339" ht="12" customHeight="1"/>
    <row r="340" ht="12" customHeight="1"/>
    <row r="341" ht="12" customHeight="1"/>
    <row r="342" ht="12" customHeight="1"/>
    <row r="343" ht="12" customHeight="1"/>
    <row r="344" ht="12" customHeight="1"/>
    <row r="345" ht="12" customHeight="1"/>
    <row r="346" ht="12" customHeight="1"/>
    <row r="347" ht="12" customHeight="1"/>
    <row r="348" ht="12" customHeight="1"/>
    <row r="349" ht="12" customHeight="1"/>
    <row r="350" ht="12" customHeight="1"/>
  </sheetData>
  <mergeCells count="2">
    <mergeCell ref="A1:G1"/>
    <mergeCell ref="A28:G28"/>
  </mergeCells>
  <phoneticPr fontId="0" type="noConversion"/>
  <hyperlinks>
    <hyperlink ref="A1:G1" location="Inhaltsverzeichnis!A25" display="Inhaltsverzeichnis!A25"/>
    <hyperlink ref="A28:G28" location="Inhaltsverzeichnis!A29" display="Inhaltsverzeichnis!A29"/>
  </hyperlinks>
  <pageMargins left="0.59055118110236227" right="0.59055118110236227" top="0.78740157480314965" bottom="0.59055118110236227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9" customHeight="1"/>
  <cols>
    <col min="1" max="1" width="28.77734375" style="90" customWidth="1"/>
    <col min="2" max="8" width="8.77734375" style="90" customWidth="1"/>
    <col min="9" max="16384" width="11.44140625" style="90"/>
  </cols>
  <sheetData>
    <row r="1" spans="1:8" s="89" customFormat="1" ht="40.049999999999997" customHeight="1">
      <c r="A1" s="1092" t="s">
        <v>1031</v>
      </c>
      <c r="B1" s="1093"/>
      <c r="C1" s="1093"/>
      <c r="D1" s="1093"/>
      <c r="E1" s="1093"/>
      <c r="F1" s="1093"/>
      <c r="G1" s="1093"/>
      <c r="H1" s="1093"/>
    </row>
    <row r="2" spans="1:8" ht="12" customHeight="1">
      <c r="A2" s="1094"/>
      <c r="B2" s="1094"/>
      <c r="C2" s="1094"/>
      <c r="D2" s="1094"/>
      <c r="E2" s="1094"/>
      <c r="F2" s="1094"/>
      <c r="G2" s="1094"/>
      <c r="H2" s="1094"/>
    </row>
    <row r="3" spans="1:8" ht="30" customHeight="1">
      <c r="A3" s="227" t="s">
        <v>908</v>
      </c>
      <c r="B3" s="143" t="s">
        <v>903</v>
      </c>
      <c r="C3" s="143" t="s">
        <v>904</v>
      </c>
      <c r="D3" s="952" t="s">
        <v>316</v>
      </c>
      <c r="E3" s="94" t="s">
        <v>521</v>
      </c>
      <c r="F3" s="94" t="s">
        <v>334</v>
      </c>
      <c r="G3" s="94" t="s">
        <v>488</v>
      </c>
      <c r="H3" s="952" t="s">
        <v>1026</v>
      </c>
    </row>
    <row r="4" spans="1:8" ht="12" customHeight="1">
      <c r="A4" s="1095"/>
      <c r="B4" s="1095"/>
      <c r="C4" s="1095"/>
      <c r="D4" s="1095"/>
      <c r="E4" s="1095"/>
      <c r="F4" s="1095"/>
      <c r="G4" s="1095"/>
      <c r="H4" s="1095"/>
    </row>
    <row r="5" spans="1:8" ht="12" customHeight="1">
      <c r="B5" s="1124" t="s">
        <v>1410</v>
      </c>
      <c r="C5" s="1124"/>
      <c r="D5" s="1124"/>
      <c r="E5" s="1124"/>
      <c r="F5" s="1124"/>
      <c r="G5" s="1124"/>
      <c r="H5" s="1124"/>
    </row>
    <row r="6" spans="1:8" s="95" customFormat="1" ht="11.55" customHeight="1">
      <c r="A6" s="81" t="s">
        <v>918</v>
      </c>
      <c r="B6" s="69">
        <v>34563</v>
      </c>
      <c r="C6" s="69">
        <v>46243</v>
      </c>
      <c r="D6" s="69">
        <v>45415</v>
      </c>
      <c r="E6" s="69">
        <v>44737</v>
      </c>
      <c r="F6" s="69">
        <v>43768</v>
      </c>
      <c r="G6" s="69">
        <v>42660</v>
      </c>
      <c r="H6" s="69">
        <v>42696</v>
      </c>
    </row>
    <row r="7" spans="1:8" ht="11.55" customHeight="1">
      <c r="A7" s="36" t="s">
        <v>1126</v>
      </c>
      <c r="B7" s="69">
        <v>26014</v>
      </c>
      <c r="C7" s="69">
        <v>32141</v>
      </c>
      <c r="D7" s="69">
        <v>27482</v>
      </c>
      <c r="E7" s="69">
        <v>26117</v>
      </c>
      <c r="F7" s="69">
        <v>24506</v>
      </c>
      <c r="G7" s="69">
        <v>23134</v>
      </c>
      <c r="H7" s="69">
        <v>22271</v>
      </c>
    </row>
    <row r="8" spans="1:8" s="95" customFormat="1" ht="11.55" customHeight="1">
      <c r="A8" s="160" t="s">
        <v>247</v>
      </c>
      <c r="B8" s="161">
        <v>24158</v>
      </c>
      <c r="C8" s="161">
        <v>29276</v>
      </c>
      <c r="D8" s="161">
        <v>25889</v>
      </c>
      <c r="E8" s="161">
        <v>24553</v>
      </c>
      <c r="F8" s="161">
        <v>23069</v>
      </c>
      <c r="G8" s="161">
        <v>21619</v>
      </c>
      <c r="H8" s="161">
        <v>20791</v>
      </c>
    </row>
    <row r="9" spans="1:8" ht="11.55" customHeight="1">
      <c r="A9" s="162" t="s">
        <v>832</v>
      </c>
      <c r="B9" s="161">
        <v>448</v>
      </c>
      <c r="C9" s="161">
        <v>486</v>
      </c>
      <c r="D9" s="163">
        <v>0</v>
      </c>
      <c r="E9" s="163">
        <v>0</v>
      </c>
      <c r="F9" s="163">
        <v>0</v>
      </c>
      <c r="G9" s="163">
        <v>0</v>
      </c>
      <c r="H9" s="163">
        <v>0</v>
      </c>
    </row>
    <row r="10" spans="1:8" ht="11.55" customHeight="1">
      <c r="A10" s="162" t="s">
        <v>248</v>
      </c>
      <c r="B10" s="161">
        <v>107</v>
      </c>
      <c r="C10" s="161">
        <v>3</v>
      </c>
      <c r="D10" s="161">
        <v>5</v>
      </c>
      <c r="E10" s="161">
        <v>5</v>
      </c>
      <c r="F10" s="161">
        <v>3</v>
      </c>
      <c r="G10" s="161">
        <v>4</v>
      </c>
      <c r="H10" s="161">
        <v>2</v>
      </c>
    </row>
    <row r="11" spans="1:8" ht="11.55" customHeight="1">
      <c r="A11" s="162" t="s">
        <v>993</v>
      </c>
      <c r="B11" s="69">
        <v>1301</v>
      </c>
      <c r="C11" s="69">
        <v>2376</v>
      </c>
      <c r="D11" s="69">
        <v>1588</v>
      </c>
      <c r="E11" s="69">
        <v>1559</v>
      </c>
      <c r="F11" s="69">
        <v>1434</v>
      </c>
      <c r="G11" s="69">
        <v>1511</v>
      </c>
      <c r="H11" s="69">
        <v>1478</v>
      </c>
    </row>
    <row r="12" spans="1:8" s="95" customFormat="1" ht="11.55" customHeight="1">
      <c r="A12" s="40" t="s">
        <v>844</v>
      </c>
      <c r="B12" s="69">
        <v>3259</v>
      </c>
      <c r="C12" s="69">
        <v>6607</v>
      </c>
      <c r="D12" s="69">
        <v>8186</v>
      </c>
      <c r="E12" s="69">
        <v>8508</v>
      </c>
      <c r="F12" s="69">
        <v>8603</v>
      </c>
      <c r="G12" s="69">
        <v>8543</v>
      </c>
      <c r="H12" s="69">
        <v>8782</v>
      </c>
    </row>
    <row r="13" spans="1:8" s="95" customFormat="1" ht="11.55" customHeight="1">
      <c r="A13" s="164" t="s">
        <v>845</v>
      </c>
      <c r="B13" s="69">
        <v>2145</v>
      </c>
      <c r="C13" s="69">
        <v>2782</v>
      </c>
      <c r="D13" s="69">
        <v>1622</v>
      </c>
      <c r="E13" s="69">
        <v>1326</v>
      </c>
      <c r="F13" s="69">
        <v>1108</v>
      </c>
      <c r="G13" s="69">
        <v>1075</v>
      </c>
      <c r="H13" s="69">
        <v>1116</v>
      </c>
    </row>
    <row r="14" spans="1:8" s="95" customFormat="1" ht="11.55" customHeight="1">
      <c r="A14" s="160" t="s">
        <v>251</v>
      </c>
      <c r="B14" s="161">
        <v>1114</v>
      </c>
      <c r="C14" s="161">
        <v>3825</v>
      </c>
      <c r="D14" s="161">
        <v>6564</v>
      </c>
      <c r="E14" s="161">
        <v>7182</v>
      </c>
      <c r="F14" s="161">
        <v>7495</v>
      </c>
      <c r="G14" s="161">
        <v>7468</v>
      </c>
      <c r="H14" s="161">
        <v>7666</v>
      </c>
    </row>
    <row r="15" spans="1:8" s="95" customFormat="1" ht="11.55" customHeight="1">
      <c r="A15" s="165" t="s">
        <v>848</v>
      </c>
      <c r="B15" s="161">
        <v>124</v>
      </c>
      <c r="C15" s="161">
        <v>1890</v>
      </c>
      <c r="D15" s="161">
        <v>2126</v>
      </c>
      <c r="E15" s="161">
        <v>2152</v>
      </c>
      <c r="F15" s="161">
        <v>2115</v>
      </c>
      <c r="G15" s="161">
        <v>1981</v>
      </c>
      <c r="H15" s="161">
        <v>1743</v>
      </c>
    </row>
    <row r="16" spans="1:8" s="95" customFormat="1" ht="11.55" customHeight="1">
      <c r="A16" s="867" t="s">
        <v>594</v>
      </c>
      <c r="B16" s="163">
        <v>0</v>
      </c>
      <c r="C16" s="161">
        <v>578</v>
      </c>
      <c r="D16" s="161">
        <v>468</v>
      </c>
      <c r="E16" s="161">
        <v>547</v>
      </c>
      <c r="F16" s="161">
        <v>556</v>
      </c>
      <c r="G16" s="161">
        <v>504</v>
      </c>
      <c r="H16" s="161">
        <v>259</v>
      </c>
    </row>
    <row r="17" spans="1:8" s="95" customFormat="1" ht="11.55" customHeight="1">
      <c r="A17" s="171" t="s">
        <v>994</v>
      </c>
      <c r="B17" s="161">
        <v>990</v>
      </c>
      <c r="C17" s="161">
        <v>1935</v>
      </c>
      <c r="D17" s="161">
        <v>3058</v>
      </c>
      <c r="E17" s="161">
        <v>3309</v>
      </c>
      <c r="F17" s="161">
        <v>3538</v>
      </c>
      <c r="G17" s="161">
        <v>3609</v>
      </c>
      <c r="H17" s="161">
        <v>4018</v>
      </c>
    </row>
    <row r="18" spans="1:8" s="95" customFormat="1" ht="11.55" customHeight="1">
      <c r="A18" s="166" t="s">
        <v>850</v>
      </c>
      <c r="B18" s="163">
        <v>0</v>
      </c>
      <c r="C18" s="163">
        <v>0</v>
      </c>
      <c r="D18" s="161">
        <v>1380</v>
      </c>
      <c r="E18" s="161">
        <v>1721</v>
      </c>
      <c r="F18" s="161">
        <v>1842</v>
      </c>
      <c r="G18" s="161">
        <v>1878</v>
      </c>
      <c r="H18" s="161">
        <v>1905</v>
      </c>
    </row>
    <row r="19" spans="1:8" s="95" customFormat="1" ht="11.55" customHeight="1">
      <c r="A19" s="36" t="s">
        <v>252</v>
      </c>
      <c r="B19" s="167">
        <v>1471</v>
      </c>
      <c r="C19" s="167">
        <v>2744</v>
      </c>
      <c r="D19" s="167">
        <v>3413</v>
      </c>
      <c r="E19" s="167">
        <v>3221</v>
      </c>
      <c r="F19" s="167">
        <v>2857</v>
      </c>
      <c r="G19" s="167">
        <v>2424</v>
      </c>
      <c r="H19" s="167">
        <v>2400</v>
      </c>
    </row>
    <row r="20" spans="1:8" s="95" customFormat="1" ht="11.55" customHeight="1">
      <c r="A20" s="160" t="s">
        <v>253</v>
      </c>
      <c r="B20" s="167">
        <v>471</v>
      </c>
      <c r="C20" s="167">
        <v>437</v>
      </c>
      <c r="D20" s="167">
        <v>330</v>
      </c>
      <c r="E20" s="167">
        <v>309</v>
      </c>
      <c r="F20" s="167">
        <v>273</v>
      </c>
      <c r="G20" s="167">
        <v>237</v>
      </c>
      <c r="H20" s="167">
        <v>204</v>
      </c>
    </row>
    <row r="21" spans="1:8" s="95" customFormat="1" ht="11.55" customHeight="1">
      <c r="A21" s="36" t="s">
        <v>254</v>
      </c>
      <c r="B21" s="98">
        <v>0</v>
      </c>
      <c r="C21" s="98">
        <v>0</v>
      </c>
      <c r="D21" s="129">
        <v>570</v>
      </c>
      <c r="E21" s="129">
        <v>639</v>
      </c>
      <c r="F21" s="129">
        <v>620</v>
      </c>
      <c r="G21" s="129">
        <v>539</v>
      </c>
      <c r="H21" s="129">
        <v>499</v>
      </c>
    </row>
    <row r="22" spans="1:8" s="95" customFormat="1" ht="11.55" customHeight="1">
      <c r="A22" s="160" t="s">
        <v>253</v>
      </c>
      <c r="B22" s="98">
        <v>0</v>
      </c>
      <c r="C22" s="98">
        <v>0</v>
      </c>
      <c r="D22" s="167">
        <v>45</v>
      </c>
      <c r="E22" s="167">
        <v>31</v>
      </c>
      <c r="F22" s="167">
        <v>28</v>
      </c>
      <c r="G22" s="167">
        <v>25</v>
      </c>
      <c r="H22" s="167">
        <v>34</v>
      </c>
    </row>
    <row r="23" spans="1:8" s="95" customFormat="1" ht="11.55" customHeight="1">
      <c r="A23" s="36" t="s">
        <v>255</v>
      </c>
      <c r="B23" s="129">
        <v>533</v>
      </c>
      <c r="C23" s="129">
        <v>1050</v>
      </c>
      <c r="D23" s="129">
        <v>1130</v>
      </c>
      <c r="E23" s="129">
        <v>1189</v>
      </c>
      <c r="F23" s="129">
        <v>1253</v>
      </c>
      <c r="G23" s="129">
        <v>1530</v>
      </c>
      <c r="H23" s="129">
        <v>1799</v>
      </c>
    </row>
    <row r="24" spans="1:8" s="95" customFormat="1" ht="11.55" customHeight="1">
      <c r="A24" s="36" t="s">
        <v>256</v>
      </c>
      <c r="B24" s="69">
        <v>3286</v>
      </c>
      <c r="C24" s="69">
        <v>3701</v>
      </c>
      <c r="D24" s="69">
        <v>4634</v>
      </c>
      <c r="E24" s="69">
        <v>5063</v>
      </c>
      <c r="F24" s="69">
        <v>5929</v>
      </c>
      <c r="G24" s="69">
        <v>6490</v>
      </c>
      <c r="H24" s="69">
        <v>6945</v>
      </c>
    </row>
    <row r="25" spans="1:8" s="95" customFormat="1" ht="11.55" customHeight="1">
      <c r="A25" s="86" t="s">
        <v>1204</v>
      </c>
      <c r="B25" s="69"/>
      <c r="C25" s="69"/>
      <c r="D25" s="69"/>
      <c r="E25" s="69"/>
      <c r="F25" s="69"/>
      <c r="G25" s="69"/>
      <c r="H25" s="69"/>
    </row>
    <row r="26" spans="1:8" s="95" customFormat="1" ht="11.55" customHeight="1">
      <c r="A26" s="35" t="s">
        <v>1205</v>
      </c>
      <c r="B26" s="69">
        <v>6090</v>
      </c>
      <c r="C26" s="69">
        <v>4794</v>
      </c>
      <c r="D26" s="69">
        <v>4353</v>
      </c>
      <c r="E26" s="69">
        <v>4306</v>
      </c>
      <c r="F26" s="69">
        <v>4224</v>
      </c>
      <c r="G26" s="69">
        <v>4052</v>
      </c>
      <c r="H26" s="69">
        <v>4076</v>
      </c>
    </row>
    <row r="27" spans="1:8" s="95" customFormat="1" ht="11.55" customHeight="1">
      <c r="A27" s="368" t="s">
        <v>995</v>
      </c>
      <c r="B27" s="161">
        <v>4310</v>
      </c>
      <c r="C27" s="161">
        <v>2817</v>
      </c>
      <c r="D27" s="161">
        <v>2269</v>
      </c>
      <c r="E27" s="161">
        <v>2227</v>
      </c>
      <c r="F27" s="161">
        <v>2181</v>
      </c>
      <c r="G27" s="161">
        <v>2140</v>
      </c>
      <c r="H27" s="161">
        <v>2214</v>
      </c>
    </row>
    <row r="28" spans="1:8" s="95" customFormat="1" ht="11.55" customHeight="1">
      <c r="A28" s="368" t="s">
        <v>996</v>
      </c>
      <c r="B28" s="161">
        <v>1780</v>
      </c>
      <c r="C28" s="161">
        <v>1977</v>
      </c>
      <c r="D28" s="161">
        <v>2084</v>
      </c>
      <c r="E28" s="161">
        <v>2079</v>
      </c>
      <c r="F28" s="161">
        <v>2043</v>
      </c>
      <c r="G28" s="161">
        <v>1912</v>
      </c>
      <c r="H28" s="161">
        <v>1862</v>
      </c>
    </row>
    <row r="29" spans="1:8" s="95" customFormat="1" ht="12" customHeight="1">
      <c r="A29" s="368"/>
      <c r="B29" s="161"/>
      <c r="C29" s="161"/>
      <c r="D29" s="161"/>
      <c r="E29" s="161"/>
      <c r="F29" s="161"/>
      <c r="G29" s="161"/>
      <c r="H29" s="161"/>
    </row>
    <row r="30" spans="1:8" s="95" customFormat="1" ht="12" customHeight="1">
      <c r="B30" s="1091" t="s">
        <v>96</v>
      </c>
      <c r="C30" s="1091"/>
      <c r="D30" s="1091"/>
      <c r="E30" s="1091"/>
      <c r="F30" s="1091"/>
      <c r="G30" s="1091"/>
      <c r="H30" s="1091"/>
    </row>
    <row r="31" spans="1:8" s="95" customFormat="1" ht="11.55" customHeight="1">
      <c r="A31" s="81" t="s">
        <v>918</v>
      </c>
      <c r="B31" s="102">
        <v>45.493195040408565</v>
      </c>
      <c r="C31" s="102">
        <v>46.926722344560247</v>
      </c>
      <c r="D31" s="102">
        <v>47.829429606538035</v>
      </c>
      <c r="E31" s="102">
        <v>48.16385853474727</v>
      </c>
      <c r="F31" s="102">
        <v>48.113622372702494</v>
      </c>
      <c r="G31" s="102">
        <v>47.810104451517461</v>
      </c>
      <c r="H31" s="102">
        <v>48.473013782611659</v>
      </c>
    </row>
    <row r="32" spans="1:8" ht="11.55" customHeight="1">
      <c r="A32" s="36" t="s">
        <v>1126</v>
      </c>
      <c r="B32" s="102">
        <v>43.056704955476846</v>
      </c>
      <c r="C32" s="102">
        <v>45.560343605590681</v>
      </c>
      <c r="D32" s="102">
        <v>45.654954730459337</v>
      </c>
      <c r="E32" s="102">
        <v>45.407444755463601</v>
      </c>
      <c r="F32" s="102">
        <v>44.775355831247374</v>
      </c>
      <c r="G32" s="102">
        <v>44.144642686766531</v>
      </c>
      <c r="H32" s="102">
        <v>43.968648819395092</v>
      </c>
    </row>
    <row r="33" spans="1:8" s="95" customFormat="1" ht="11.55" customHeight="1">
      <c r="A33" s="160" t="s">
        <v>247</v>
      </c>
      <c r="B33" s="102">
        <v>43.567177637511271</v>
      </c>
      <c r="C33" s="102">
        <v>46.209454660247815</v>
      </c>
      <c r="D33" s="102">
        <v>46.24687388352983</v>
      </c>
      <c r="E33" s="102">
        <v>45.866024060375103</v>
      </c>
      <c r="F33" s="102">
        <v>45.187260048577919</v>
      </c>
      <c r="G33" s="102">
        <v>44.548620412536835</v>
      </c>
      <c r="H33" s="102">
        <v>44.194796360853665</v>
      </c>
    </row>
    <row r="34" spans="1:8" ht="11.55" customHeight="1">
      <c r="A34" s="162" t="s">
        <v>832</v>
      </c>
      <c r="B34" s="102">
        <v>32.11469534050179</v>
      </c>
      <c r="C34" s="102">
        <v>34.15319747013352</v>
      </c>
      <c r="D34" s="168">
        <v>0</v>
      </c>
      <c r="E34" s="168">
        <v>0</v>
      </c>
      <c r="F34" s="168">
        <v>0</v>
      </c>
      <c r="G34" s="168">
        <v>0</v>
      </c>
      <c r="H34" s="168">
        <v>0</v>
      </c>
    </row>
    <row r="35" spans="1:8" ht="11.55" customHeight="1">
      <c r="A35" s="162" t="s">
        <v>248</v>
      </c>
      <c r="B35" s="102">
        <v>54.314720812182735</v>
      </c>
      <c r="C35" s="102">
        <v>27.27272727272727</v>
      </c>
      <c r="D35" s="102">
        <v>33.333333333333329</v>
      </c>
      <c r="E35" s="102">
        <v>50</v>
      </c>
      <c r="F35" s="102">
        <v>25</v>
      </c>
      <c r="G35" s="102">
        <v>36.363636363636367</v>
      </c>
      <c r="H35" s="102">
        <v>28.571428571428569</v>
      </c>
    </row>
    <row r="36" spans="1:8" ht="11.55" customHeight="1">
      <c r="A36" s="162" t="s">
        <v>993</v>
      </c>
      <c r="B36" s="102">
        <v>38.536729857819907</v>
      </c>
      <c r="C36" s="102">
        <v>41.271495570609694</v>
      </c>
      <c r="D36" s="102">
        <v>37.80952380952381</v>
      </c>
      <c r="E36" s="102">
        <v>39.220125786163521</v>
      </c>
      <c r="F36" s="102">
        <v>39.105535860376328</v>
      </c>
      <c r="G36" s="102">
        <v>39.09443725743855</v>
      </c>
      <c r="H36" s="102">
        <v>41.044154401555119</v>
      </c>
    </row>
    <row r="37" spans="1:8" s="95" customFormat="1" ht="11.55" customHeight="1">
      <c r="A37" s="40" t="s">
        <v>844</v>
      </c>
      <c r="B37" s="102">
        <v>68.10867293625914</v>
      </c>
      <c r="C37" s="102">
        <v>48.695459905660378</v>
      </c>
      <c r="D37" s="102">
        <v>47.287851655017043</v>
      </c>
      <c r="E37" s="102">
        <v>48.995105096458389</v>
      </c>
      <c r="F37" s="102">
        <v>49.445370423587562</v>
      </c>
      <c r="G37" s="102">
        <v>49.145717079905651</v>
      </c>
      <c r="H37" s="102">
        <v>51.302722280640268</v>
      </c>
    </row>
    <row r="38" spans="1:8" s="95" customFormat="1" ht="11.55" customHeight="1">
      <c r="A38" s="164" t="s">
        <v>845</v>
      </c>
      <c r="B38" s="102">
        <v>79.092920353982294</v>
      </c>
      <c r="C38" s="102">
        <v>57.455596860801315</v>
      </c>
      <c r="D38" s="102">
        <v>46.609195402298852</v>
      </c>
      <c r="E38" s="102">
        <v>45.898234683281416</v>
      </c>
      <c r="F38" s="102">
        <v>45.169180595189559</v>
      </c>
      <c r="G38" s="102">
        <v>43.91339869281046</v>
      </c>
      <c r="H38" s="102">
        <v>45.644171779141104</v>
      </c>
    </row>
    <row r="39" spans="1:8" s="95" customFormat="1" ht="11.55" customHeight="1">
      <c r="A39" s="160" t="s">
        <v>251</v>
      </c>
      <c r="B39" s="102">
        <v>53.73854317414375</v>
      </c>
      <c r="C39" s="102">
        <v>43.834517533807016</v>
      </c>
      <c r="D39" s="102">
        <v>47.458607475959802</v>
      </c>
      <c r="E39" s="102">
        <v>49.613152804642169</v>
      </c>
      <c r="F39" s="102">
        <v>50.147196574334274</v>
      </c>
      <c r="G39" s="102">
        <v>50.003347840642789</v>
      </c>
      <c r="H39" s="102">
        <v>52.245621209023376</v>
      </c>
    </row>
    <row r="40" spans="1:8" s="95" customFormat="1" ht="11.55" customHeight="1">
      <c r="A40" s="165" t="s">
        <v>848</v>
      </c>
      <c r="B40" s="102">
        <v>18.316100443131461</v>
      </c>
      <c r="C40" s="102">
        <v>39.227895392278953</v>
      </c>
      <c r="D40" s="102">
        <v>37.654976974849454</v>
      </c>
      <c r="E40" s="102">
        <v>38.33273957962237</v>
      </c>
      <c r="F40" s="102">
        <v>37.971274685816873</v>
      </c>
      <c r="G40" s="102">
        <v>37.776506483600301</v>
      </c>
      <c r="H40" s="102">
        <v>38.630319148936174</v>
      </c>
    </row>
    <row r="41" spans="1:8" s="95" customFormat="1" ht="11.55" customHeight="1">
      <c r="A41" s="867" t="s">
        <v>594</v>
      </c>
      <c r="B41" s="169">
        <v>0</v>
      </c>
      <c r="C41" s="102">
        <v>28.9</v>
      </c>
      <c r="D41" s="102">
        <v>26.174496644295303</v>
      </c>
      <c r="E41" s="102">
        <v>28.297982410760476</v>
      </c>
      <c r="F41" s="102">
        <v>29.590207557211283</v>
      </c>
      <c r="G41" s="102">
        <v>31.03448275862069</v>
      </c>
      <c r="H41" s="102">
        <v>33.549222797927463</v>
      </c>
    </row>
    <row r="42" spans="1:8" s="95" customFormat="1" ht="11.55" customHeight="1">
      <c r="A42" s="171" t="s">
        <v>994</v>
      </c>
      <c r="B42" s="102">
        <v>70.916905444126073</v>
      </c>
      <c r="C42" s="102">
        <v>49.513817809621294</v>
      </c>
      <c r="D42" s="102">
        <v>48.263888888888893</v>
      </c>
      <c r="E42" s="102">
        <v>50.42669917708016</v>
      </c>
      <c r="F42" s="102">
        <v>51.230813785114393</v>
      </c>
      <c r="G42" s="102">
        <v>50.567465321563688</v>
      </c>
      <c r="H42" s="102">
        <v>53.282058082482429</v>
      </c>
    </row>
    <row r="43" spans="1:8" s="95" customFormat="1" ht="11.55" customHeight="1">
      <c r="A43" s="166" t="s">
        <v>850</v>
      </c>
      <c r="B43" s="169">
        <v>0</v>
      </c>
      <c r="C43" s="169">
        <v>0</v>
      </c>
      <c r="D43" s="102">
        <v>74.634937804218495</v>
      </c>
      <c r="E43" s="102">
        <v>74.826086956521749</v>
      </c>
      <c r="F43" s="102">
        <v>74.574898785425106</v>
      </c>
      <c r="G43" s="102">
        <v>73.531714956930301</v>
      </c>
      <c r="H43" s="102">
        <v>72.70992366412213</v>
      </c>
    </row>
    <row r="44" spans="1:8" s="95" customFormat="1" ht="11.55" customHeight="1">
      <c r="A44" s="36" t="s">
        <v>252</v>
      </c>
      <c r="B44" s="102">
        <v>37.824633581897658</v>
      </c>
      <c r="C44" s="102">
        <v>45.340383344348979</v>
      </c>
      <c r="D44" s="102">
        <v>51.454846977235036</v>
      </c>
      <c r="E44" s="102">
        <v>52.433664333387597</v>
      </c>
      <c r="F44" s="102">
        <v>51.145721446473324</v>
      </c>
      <c r="G44" s="102">
        <v>50.849590937696668</v>
      </c>
      <c r="H44" s="102">
        <v>50.590219224283302</v>
      </c>
    </row>
    <row r="45" spans="1:8" s="95" customFormat="1" ht="11.55" customHeight="1">
      <c r="A45" s="160" t="s">
        <v>253</v>
      </c>
      <c r="B45" s="102">
        <v>43.732590529247908</v>
      </c>
      <c r="C45" s="102">
        <v>54.556803995006241</v>
      </c>
      <c r="D45" s="102">
        <v>50.613496932515332</v>
      </c>
      <c r="E45" s="102">
        <v>54.884547069271761</v>
      </c>
      <c r="F45" s="102">
        <v>52.198852772466545</v>
      </c>
      <c r="G45" s="102">
        <v>49.170124481327797</v>
      </c>
      <c r="H45" s="102">
        <v>50.620347394540943</v>
      </c>
    </row>
    <row r="46" spans="1:8" s="95" customFormat="1" ht="11.55" customHeight="1">
      <c r="A46" s="36" t="s">
        <v>254</v>
      </c>
      <c r="B46" s="169">
        <v>0</v>
      </c>
      <c r="C46" s="169">
        <v>0</v>
      </c>
      <c r="D46" s="102">
        <v>47.460449625312236</v>
      </c>
      <c r="E46" s="102">
        <v>45.642857142857139</v>
      </c>
      <c r="F46" s="102">
        <v>45.959970348406223</v>
      </c>
      <c r="G46" s="102">
        <v>40.895295902883156</v>
      </c>
      <c r="H46" s="102">
        <v>43.353605560382277</v>
      </c>
    </row>
    <row r="47" spans="1:8" s="95" customFormat="1" ht="11.55" customHeight="1">
      <c r="A47" s="160" t="s">
        <v>253</v>
      </c>
      <c r="B47" s="169">
        <v>0</v>
      </c>
      <c r="C47" s="169">
        <v>0</v>
      </c>
      <c r="D47" s="102">
        <v>68.181818181818173</v>
      </c>
      <c r="E47" s="102">
        <v>57.407407407407405</v>
      </c>
      <c r="F47" s="102">
        <v>52.830188679245282</v>
      </c>
      <c r="G47" s="102">
        <v>59.523809523809526</v>
      </c>
      <c r="H47" s="102">
        <v>60.714285714285708</v>
      </c>
    </row>
    <row r="48" spans="1:8" s="95" customFormat="1" ht="11.55" customHeight="1">
      <c r="A48" s="36" t="s">
        <v>255</v>
      </c>
      <c r="B48" s="102">
        <v>38.679245283018872</v>
      </c>
      <c r="C48" s="102">
        <v>40.415704387990765</v>
      </c>
      <c r="D48" s="102">
        <v>46.88796680497925</v>
      </c>
      <c r="E48" s="102">
        <v>45.678063772570113</v>
      </c>
      <c r="F48" s="102">
        <v>45.48094373865699</v>
      </c>
      <c r="G48" s="102">
        <v>46.760391198044012</v>
      </c>
      <c r="H48" s="102">
        <v>48.243496916063286</v>
      </c>
    </row>
    <row r="49" spans="1:8" s="95" customFormat="1" ht="11.55" customHeight="1">
      <c r="A49" s="36" t="s">
        <v>256</v>
      </c>
      <c r="B49" s="102">
        <v>59.702034883720934</v>
      </c>
      <c r="C49" s="102">
        <v>64.042221837688189</v>
      </c>
      <c r="D49" s="102">
        <v>64.343237989447374</v>
      </c>
      <c r="E49" s="102">
        <v>64.439353442789866</v>
      </c>
      <c r="F49" s="102">
        <v>64.811980760822038</v>
      </c>
      <c r="G49" s="102">
        <v>64.365764157492805</v>
      </c>
      <c r="H49" s="102">
        <v>64.979416167664667</v>
      </c>
    </row>
    <row r="50" spans="1:8" s="95" customFormat="1" ht="11.55" customHeight="1">
      <c r="A50" s="86" t="s">
        <v>1204</v>
      </c>
      <c r="B50" s="102"/>
      <c r="C50" s="102"/>
      <c r="D50" s="102"/>
      <c r="E50" s="102"/>
      <c r="F50" s="102"/>
      <c r="G50" s="102"/>
      <c r="H50" s="102"/>
    </row>
    <row r="51" spans="1:8" s="95" customFormat="1" ht="11.55" customHeight="1">
      <c r="A51" s="35" t="s">
        <v>1205</v>
      </c>
      <c r="B51" s="102">
        <v>80.833554552694451</v>
      </c>
      <c r="C51" s="102">
        <v>81.226702812605893</v>
      </c>
      <c r="D51" s="102">
        <v>73.955147808358817</v>
      </c>
      <c r="E51" s="102">
        <v>72.773364880851787</v>
      </c>
      <c r="F51" s="102">
        <v>70.943903258313739</v>
      </c>
      <c r="G51" s="102">
        <v>69.19398907103826</v>
      </c>
      <c r="H51" s="102">
        <v>71.208944793850463</v>
      </c>
    </row>
    <row r="52" spans="1:8" s="95" customFormat="1" ht="11.55" customHeight="1">
      <c r="A52" s="368" t="s">
        <v>995</v>
      </c>
      <c r="B52" s="102">
        <v>81.443688586545733</v>
      </c>
      <c r="C52" s="102">
        <v>83.739595719381683</v>
      </c>
      <c r="D52" s="102">
        <v>80.148357470858357</v>
      </c>
      <c r="E52" s="102">
        <v>77.867132867132867</v>
      </c>
      <c r="F52" s="102">
        <v>75.519390581717445</v>
      </c>
      <c r="G52" s="102">
        <v>73.81855812349086</v>
      </c>
      <c r="H52" s="102">
        <v>74.822575194322411</v>
      </c>
    </row>
    <row r="53" spans="1:8" s="95" customFormat="1" ht="11.55" customHeight="1">
      <c r="A53" s="368" t="s">
        <v>996</v>
      </c>
      <c r="B53" s="102">
        <v>79.393398751115072</v>
      </c>
      <c r="C53" s="102">
        <v>77.895981087470446</v>
      </c>
      <c r="D53" s="102">
        <v>68.216039279869065</v>
      </c>
      <c r="E53" s="102">
        <v>68.007850834151128</v>
      </c>
      <c r="F53" s="102">
        <v>66.634050880626233</v>
      </c>
      <c r="G53" s="102">
        <v>64.6601285086236</v>
      </c>
      <c r="H53" s="102">
        <v>67.341772151898738</v>
      </c>
    </row>
    <row r="54" spans="1:8" s="95" customFormat="1" ht="10.5" customHeight="1">
      <c r="A54" s="1097" t="s">
        <v>1399</v>
      </c>
      <c r="B54" s="1097"/>
      <c r="C54" s="1097"/>
      <c r="D54" s="1097"/>
      <c r="E54" s="1097"/>
      <c r="F54" s="1097"/>
      <c r="G54" s="1097"/>
      <c r="H54" s="1097"/>
    </row>
    <row r="55" spans="1:8" s="53" customFormat="1" ht="72" customHeight="1">
      <c r="A55" s="1100" t="s">
        <v>601</v>
      </c>
      <c r="B55" s="1100"/>
      <c r="C55" s="1100"/>
      <c r="D55" s="1100"/>
      <c r="E55" s="1100"/>
      <c r="F55" s="1100"/>
      <c r="G55" s="1100"/>
      <c r="H55" s="1100"/>
    </row>
    <row r="56" spans="1:8" ht="10.199999999999999"/>
    <row r="57" spans="1:8" ht="10.199999999999999"/>
    <row r="58" spans="1:8" ht="10.199999999999999"/>
    <row r="59" spans="1:8" ht="10.199999999999999"/>
    <row r="60" spans="1:8" ht="10.199999999999999"/>
    <row r="61" spans="1:8" ht="10.199999999999999"/>
    <row r="62" spans="1:8" ht="10.199999999999999"/>
    <row r="63" spans="1:8" ht="10.199999999999999"/>
    <row r="64" spans="1:8" ht="10.199999999999999"/>
    <row r="65" ht="10.199999999999999"/>
    <row r="66" ht="10.199999999999999"/>
  </sheetData>
  <mergeCells count="7">
    <mergeCell ref="B30:H30"/>
    <mergeCell ref="A54:H54"/>
    <mergeCell ref="A55:H55"/>
    <mergeCell ref="A1:H1"/>
    <mergeCell ref="A2:H2"/>
    <mergeCell ref="A4:H4"/>
    <mergeCell ref="B5:H5"/>
  </mergeCells>
  <phoneticPr fontId="3" type="noConversion"/>
  <hyperlinks>
    <hyperlink ref="A1:H1" location="Inhaltsverzeichnis!A79" display="Inhaltsverzeichnis!A79"/>
  </hyperlinks>
  <pageMargins left="0.59055118110236227" right="0.59055118110236227" top="0.78740157480314965" bottom="0.59055118110236227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"/>
  <sheetViews>
    <sheetView workbookViewId="0">
      <selection sqref="A1:G1"/>
    </sheetView>
  </sheetViews>
  <sheetFormatPr baseColWidth="10" defaultRowHeight="13.2"/>
  <cols>
    <col min="7" max="7" width="22.77734375" customWidth="1"/>
  </cols>
  <sheetData>
    <row r="1" spans="1:16" s="243" customFormat="1" ht="40.049999999999997" customHeight="1">
      <c r="A1" s="1125" t="s">
        <v>1032</v>
      </c>
      <c r="B1" s="1125"/>
      <c r="C1" s="1125"/>
      <c r="D1" s="1125"/>
      <c r="E1" s="1125"/>
      <c r="F1" s="1125"/>
      <c r="G1" s="1125"/>
      <c r="I1" s="906"/>
      <c r="J1" s="907" t="s">
        <v>868</v>
      </c>
      <c r="K1" s="908" t="s">
        <v>64</v>
      </c>
      <c r="L1" s="908" t="s">
        <v>65</v>
      </c>
      <c r="M1" s="908" t="s">
        <v>94</v>
      </c>
      <c r="N1" s="908" t="s">
        <v>277</v>
      </c>
      <c r="O1" s="908" t="s">
        <v>276</v>
      </c>
    </row>
    <row r="2" spans="1:16" s="741" customFormat="1" ht="12.75" customHeight="1">
      <c r="A2"/>
      <c r="B2"/>
      <c r="C2"/>
      <c r="D2"/>
      <c r="E2"/>
      <c r="F2"/>
      <c r="G2"/>
      <c r="I2" s="906">
        <v>2001</v>
      </c>
      <c r="J2" s="909">
        <v>0.48864952845995502</v>
      </c>
      <c r="K2" s="909">
        <v>0.48720602069614299</v>
      </c>
      <c r="L2" s="909">
        <v>0.48089176749276602</v>
      </c>
      <c r="M2" s="909">
        <v>0.5575896262395118</v>
      </c>
      <c r="N2" s="909">
        <v>0.43861271676300578</v>
      </c>
      <c r="O2" s="909">
        <v>0.34153197470133523</v>
      </c>
      <c r="P2" s="905"/>
    </row>
    <row r="3" spans="1:16" s="741" customFormat="1" ht="12.75" customHeight="1">
      <c r="A3"/>
      <c r="B3"/>
      <c r="C3"/>
      <c r="D3"/>
      <c r="E3"/>
      <c r="F3"/>
      <c r="G3"/>
      <c r="I3" s="906">
        <v>2002</v>
      </c>
      <c r="J3" s="909">
        <v>0.48323724927817102</v>
      </c>
      <c r="K3" s="909">
        <v>0.46147215997241853</v>
      </c>
      <c r="L3" s="909">
        <v>0.4820084205913196</v>
      </c>
      <c r="M3" s="909">
        <v>0.53437843784378436</v>
      </c>
      <c r="N3" s="909">
        <v>0.43835912977594976</v>
      </c>
      <c r="O3" s="909">
        <v>0.34554973821989526</v>
      </c>
      <c r="P3" s="905"/>
    </row>
    <row r="4" spans="1:16" s="741" customFormat="1" ht="12.75" customHeight="1">
      <c r="A4"/>
      <c r="B4"/>
      <c r="C4"/>
      <c r="D4"/>
      <c r="E4"/>
      <c r="F4"/>
      <c r="G4"/>
      <c r="I4" s="906">
        <v>2003</v>
      </c>
      <c r="J4" s="909">
        <v>0.48010215564057701</v>
      </c>
      <c r="K4" s="909">
        <v>0.46061458558753515</v>
      </c>
      <c r="L4" s="909">
        <v>0.47700786125293781</v>
      </c>
      <c r="M4" s="909">
        <v>0.52127874142799513</v>
      </c>
      <c r="N4" s="909">
        <v>0.45309401031336771</v>
      </c>
      <c r="O4" s="909">
        <v>0.35119047619047616</v>
      </c>
      <c r="P4" s="905"/>
    </row>
    <row r="5" spans="1:16" s="741" customFormat="1" ht="12.75" customHeight="1">
      <c r="A5"/>
      <c r="B5"/>
      <c r="C5"/>
      <c r="D5"/>
      <c r="E5"/>
      <c r="F5"/>
      <c r="G5"/>
      <c r="I5" s="906">
        <v>2004</v>
      </c>
      <c r="J5" s="909">
        <v>0.47807998188662199</v>
      </c>
      <c r="K5" s="909">
        <v>0.43203309692671393</v>
      </c>
      <c r="L5" s="909">
        <v>0.48007871729522211</v>
      </c>
      <c r="M5" s="909">
        <v>0.50974313551815764</v>
      </c>
      <c r="N5" s="909">
        <v>0.47304669440591773</v>
      </c>
      <c r="O5" s="909">
        <v>0.314453125</v>
      </c>
      <c r="P5" s="905"/>
    </row>
    <row r="6" spans="1:16" s="741" customFormat="1" ht="12.75" customHeight="1">
      <c r="A6"/>
      <c r="B6"/>
      <c r="C6"/>
      <c r="D6"/>
      <c r="E6"/>
      <c r="F6"/>
      <c r="G6"/>
      <c r="I6" s="906">
        <v>2005</v>
      </c>
      <c r="J6" s="909">
        <v>0.48334884781245846</v>
      </c>
      <c r="K6" s="909">
        <v>0.42639130037466871</v>
      </c>
      <c r="L6" s="909">
        <v>0.48450145810806383</v>
      </c>
      <c r="M6" s="909">
        <v>0.50804041554005974</v>
      </c>
      <c r="N6" s="909">
        <v>0.49321305841924401</v>
      </c>
      <c r="O6" s="909">
        <v>0.34027777777777779</v>
      </c>
      <c r="P6" s="905"/>
    </row>
    <row r="7" spans="1:16" s="741" customFormat="1" ht="12.75" customHeight="1">
      <c r="A7"/>
      <c r="B7"/>
      <c r="C7"/>
      <c r="D7"/>
      <c r="E7"/>
      <c r="F7"/>
      <c r="G7"/>
      <c r="I7" s="906">
        <v>2006</v>
      </c>
      <c r="J7" s="909">
        <v>0.48463712574850298</v>
      </c>
      <c r="K7" s="909">
        <v>0.42128764278296987</v>
      </c>
      <c r="L7" s="909">
        <v>0.48208931162340801</v>
      </c>
      <c r="M7" s="909">
        <v>0.5093654434250765</v>
      </c>
      <c r="N7" s="909">
        <v>0.50892164468580292</v>
      </c>
      <c r="O7" s="909">
        <v>0.31720430107526881</v>
      </c>
      <c r="P7" s="905"/>
    </row>
    <row r="8" spans="1:16" s="741" customFormat="1" ht="12.75" customHeight="1">
      <c r="A8"/>
      <c r="B8"/>
      <c r="C8"/>
      <c r="D8"/>
      <c r="E8"/>
      <c r="F8"/>
      <c r="G8"/>
      <c r="I8" s="906">
        <v>2007</v>
      </c>
      <c r="J8" s="910">
        <v>0.48513501838323525</v>
      </c>
      <c r="K8" s="910">
        <v>0.4123080227687681</v>
      </c>
      <c r="L8" s="910">
        <v>0.48241077699035945</v>
      </c>
      <c r="M8" s="910">
        <v>0.51079274116523399</v>
      </c>
      <c r="N8" s="910">
        <v>0.51277955271565501</v>
      </c>
      <c r="O8" s="910"/>
      <c r="P8" s="905"/>
    </row>
    <row r="9" spans="1:16" s="741" customFormat="1" ht="12.75" customHeight="1">
      <c r="A9"/>
      <c r="B9"/>
      <c r="C9"/>
      <c r="D9"/>
      <c r="E9"/>
      <c r="F9"/>
      <c r="G9"/>
      <c r="I9" s="906">
        <v>2008</v>
      </c>
      <c r="J9" s="910">
        <v>0.4893449169215186</v>
      </c>
      <c r="K9" s="910">
        <v>0.42784874162134817</v>
      </c>
      <c r="L9" s="910">
        <v>0.48561934591474953</v>
      </c>
      <c r="M9" s="910">
        <v>0.5147445529676935</v>
      </c>
      <c r="N9" s="910">
        <v>0.50633629657650847</v>
      </c>
      <c r="O9" s="910"/>
      <c r="P9" s="905"/>
    </row>
    <row r="10" spans="1:16" s="741" customFormat="1" ht="12.75" customHeight="1">
      <c r="A10"/>
      <c r="B10"/>
      <c r="C10"/>
      <c r="D10"/>
      <c r="E10"/>
      <c r="F10"/>
      <c r="G10"/>
      <c r="I10" s="906">
        <v>2009</v>
      </c>
      <c r="J10" s="910">
        <v>0.4935441004383268</v>
      </c>
      <c r="K10" s="910">
        <v>0.41780376868096164</v>
      </c>
      <c r="L10" s="910">
        <v>0.48694362017804155</v>
      </c>
      <c r="M10" s="910">
        <v>0.53518593461936237</v>
      </c>
      <c r="N10" s="910">
        <v>0.49912143693869582</v>
      </c>
      <c r="O10" s="910"/>
      <c r="P10" s="905"/>
    </row>
    <row r="11" spans="1:16" s="741" customFormat="1" ht="12.75" customHeight="1">
      <c r="A11"/>
      <c r="B11"/>
      <c r="C11"/>
      <c r="D11"/>
      <c r="E11"/>
      <c r="F11"/>
      <c r="G11"/>
      <c r="I11" s="906">
        <v>2010</v>
      </c>
      <c r="J11" s="910">
        <v>0.49637659156697234</v>
      </c>
      <c r="K11" s="910">
        <v>0.42042478906022696</v>
      </c>
      <c r="L11" s="910">
        <v>0.48560280787841614</v>
      </c>
      <c r="M11" s="910">
        <v>0.54582070160242524</v>
      </c>
      <c r="N11" s="910">
        <v>0.49763453577764638</v>
      </c>
      <c r="O11" s="910"/>
      <c r="P11" s="905"/>
    </row>
    <row r="12" spans="1:16" s="741" customFormat="1" ht="12.75" customHeight="1">
      <c r="A12"/>
      <c r="B12"/>
      <c r="C12"/>
      <c r="D12"/>
      <c r="E12"/>
      <c r="F12"/>
      <c r="G12"/>
      <c r="I12" s="906">
        <v>2011</v>
      </c>
      <c r="J12" s="910">
        <v>0.49516105734508159</v>
      </c>
      <c r="K12" s="910">
        <v>0.41503587736464448</v>
      </c>
      <c r="L12" s="910">
        <v>0.48026945577025348</v>
      </c>
      <c r="M12" s="910">
        <v>0.55184285135682465</v>
      </c>
      <c r="N12" s="910">
        <v>0.48813209494324045</v>
      </c>
      <c r="O12" s="910"/>
      <c r="P12" s="905"/>
    </row>
    <row r="13" spans="1:16" s="741" customFormat="1" ht="12.75" customHeight="1">
      <c r="A13"/>
      <c r="B13"/>
      <c r="C13"/>
      <c r="D13"/>
      <c r="E13"/>
      <c r="F13"/>
      <c r="G13"/>
      <c r="I13" s="906">
        <v>2012</v>
      </c>
      <c r="J13" s="910">
        <v>0.49127087627781751</v>
      </c>
      <c r="K13" s="910">
        <v>0.40955091714104996</v>
      </c>
      <c r="L13" s="910">
        <v>0.47491756511429734</v>
      </c>
      <c r="M13" s="910">
        <v>0.55041107745564688</v>
      </c>
      <c r="N13" s="910">
        <v>0.48017526985144809</v>
      </c>
      <c r="O13" s="910"/>
      <c r="P13" s="905"/>
    </row>
    <row r="14" spans="1:16" s="741" customFormat="1" ht="12.75" customHeight="1">
      <c r="A14"/>
      <c r="B14"/>
      <c r="C14"/>
      <c r="D14"/>
      <c r="E14"/>
      <c r="F14"/>
      <c r="G14"/>
      <c r="I14" s="906">
        <v>2013</v>
      </c>
      <c r="J14" s="910">
        <v>0.49860350084216359</v>
      </c>
      <c r="K14" s="910">
        <v>0.42887824219395343</v>
      </c>
      <c r="L14" s="910">
        <v>0.47336715884689207</v>
      </c>
      <c r="M14" s="910">
        <v>0.57115972712302987</v>
      </c>
      <c r="N14" s="910">
        <v>0.48815461346633415</v>
      </c>
      <c r="O14" s="910"/>
      <c r="P14" s="905"/>
    </row>
    <row r="15" spans="1:16" s="741" customFormat="1" ht="12.75" customHeight="1">
      <c r="A15"/>
      <c r="B15"/>
      <c r="C15"/>
      <c r="D15"/>
      <c r="E15"/>
      <c r="F15"/>
      <c r="G15"/>
      <c r="P15" s="905"/>
    </row>
    <row r="16" spans="1:16" s="741" customFormat="1" ht="12.75" customHeight="1">
      <c r="A16"/>
      <c r="B16"/>
      <c r="C16"/>
      <c r="D16"/>
      <c r="E16"/>
      <c r="F16"/>
      <c r="G16"/>
      <c r="P16" s="905"/>
    </row>
    <row r="17" spans="1:17" s="741" customFormat="1" ht="12.75" customHeight="1">
      <c r="A17"/>
      <c r="B17"/>
      <c r="C17"/>
      <c r="D17"/>
      <c r="E17"/>
      <c r="F17"/>
      <c r="G17"/>
      <c r="I17" s="905"/>
      <c r="J17" s="905"/>
      <c r="K17" s="905"/>
      <c r="L17" s="905"/>
      <c r="M17" s="905"/>
      <c r="N17" s="948"/>
      <c r="O17" s="948"/>
      <c r="P17" s="905"/>
    </row>
    <row r="18" spans="1:17" s="741" customFormat="1" ht="12.75" customHeight="1">
      <c r="A18"/>
      <c r="B18"/>
      <c r="C18"/>
      <c r="D18"/>
      <c r="E18"/>
      <c r="F18"/>
      <c r="G18"/>
      <c r="I18" s="905"/>
      <c r="J18" s="905"/>
      <c r="K18" s="905"/>
      <c r="L18" s="905"/>
      <c r="M18" s="905"/>
      <c r="N18" s="911"/>
      <c r="O18" s="911"/>
      <c r="P18" s="912"/>
    </row>
    <row r="19" spans="1:17" s="741" customFormat="1" ht="12.75" customHeight="1">
      <c r="A19"/>
      <c r="B19"/>
      <c r="C19"/>
      <c r="D19"/>
      <c r="E19"/>
      <c r="F19"/>
      <c r="G19"/>
      <c r="I19" s="767"/>
      <c r="J19" s="913"/>
      <c r="K19" s="913"/>
      <c r="L19" s="913"/>
      <c r="M19" s="913"/>
      <c r="N19" s="905"/>
      <c r="O19" s="905"/>
      <c r="P19" s="912"/>
    </row>
    <row r="20" spans="1:17" s="741" customFormat="1" ht="12.75" customHeight="1">
      <c r="A20"/>
      <c r="B20"/>
      <c r="C20"/>
      <c r="D20"/>
      <c r="E20"/>
      <c r="F20"/>
      <c r="G20"/>
      <c r="I20" s="767"/>
      <c r="J20" s="914"/>
      <c r="K20" s="914"/>
      <c r="L20" s="914"/>
      <c r="M20" s="914"/>
      <c r="N20" s="905"/>
      <c r="O20" s="905"/>
      <c r="P20" s="912"/>
    </row>
    <row r="21" spans="1:17" s="741" customFormat="1" ht="12.75" customHeight="1">
      <c r="A21"/>
      <c r="B21"/>
      <c r="C21"/>
      <c r="D21"/>
      <c r="E21"/>
      <c r="F21"/>
      <c r="G21"/>
      <c r="I21" s="767"/>
      <c r="J21" s="914"/>
      <c r="K21" s="914"/>
      <c r="L21" s="914"/>
      <c r="M21" s="914"/>
      <c r="N21" s="905"/>
      <c r="O21" s="905"/>
      <c r="P21" s="912"/>
    </row>
    <row r="22" spans="1:17" s="741" customFormat="1" ht="12.75" customHeight="1">
      <c r="A22"/>
      <c r="B22"/>
      <c r="C22"/>
      <c r="D22"/>
      <c r="E22"/>
      <c r="F22"/>
      <c r="G22"/>
      <c r="I22" s="767"/>
      <c r="J22" s="914"/>
      <c r="K22" s="914"/>
      <c r="L22" s="914"/>
      <c r="M22" s="914"/>
      <c r="N22" s="905"/>
      <c r="O22" s="905"/>
      <c r="P22" s="912"/>
    </row>
    <row r="23" spans="1:17" s="741" customFormat="1" ht="12.75" customHeight="1">
      <c r="A23"/>
      <c r="B23"/>
      <c r="C23"/>
      <c r="D23"/>
      <c r="E23"/>
      <c r="F23"/>
      <c r="G23"/>
      <c r="I23" s="768"/>
      <c r="J23" s="914"/>
      <c r="K23" s="914"/>
      <c r="L23" s="914"/>
      <c r="M23" s="914"/>
      <c r="N23" s="905"/>
      <c r="O23" s="905"/>
      <c r="P23" s="912"/>
    </row>
    <row r="24" spans="1:17" s="741" customFormat="1" ht="12.75" customHeight="1">
      <c r="A24"/>
      <c r="B24"/>
      <c r="C24"/>
      <c r="D24"/>
      <c r="E24"/>
      <c r="F24"/>
      <c r="G24"/>
      <c r="H24" s="735"/>
      <c r="I24" s="740"/>
      <c r="J24" s="740"/>
      <c r="K24" s="740"/>
      <c r="L24" s="740"/>
      <c r="M24" s="740"/>
      <c r="N24" s="740"/>
      <c r="Q24" s="742"/>
    </row>
    <row r="25" spans="1:17" ht="60" customHeight="1"/>
    <row r="26" spans="1:17" s="243" customFormat="1" ht="39.75" customHeight="1">
      <c r="A26" s="1125" t="s">
        <v>1033</v>
      </c>
      <c r="B26" s="1125"/>
      <c r="C26" s="1125"/>
      <c r="D26" s="1125"/>
      <c r="E26" s="1125"/>
      <c r="F26" s="1125"/>
      <c r="G26" s="1125"/>
      <c r="I26" s="906"/>
      <c r="J26" s="907" t="s">
        <v>868</v>
      </c>
      <c r="K26" s="908" t="s">
        <v>64</v>
      </c>
      <c r="L26" s="908" t="s">
        <v>65</v>
      </c>
      <c r="M26" s="908" t="s">
        <v>94</v>
      </c>
      <c r="N26" s="908" t="s">
        <v>277</v>
      </c>
      <c r="O26" s="908" t="s">
        <v>276</v>
      </c>
    </row>
    <row r="27" spans="1:17" s="741" customFormat="1" ht="12.75" customHeight="1">
      <c r="A27"/>
      <c r="B27"/>
      <c r="C27"/>
      <c r="D27"/>
      <c r="E27"/>
      <c r="F27"/>
      <c r="G27"/>
      <c r="I27" s="906">
        <v>2001</v>
      </c>
      <c r="J27" s="909">
        <v>8.0482550624730698E-2</v>
      </c>
      <c r="K27" s="909">
        <v>0.17892756349952962</v>
      </c>
      <c r="L27" s="909">
        <v>5.4238457270532489E-2</v>
      </c>
      <c r="M27" s="909">
        <v>9.8153034300791558E-2</v>
      </c>
      <c r="N27" s="909">
        <v>0.10578034682080925</v>
      </c>
      <c r="O27" s="909">
        <v>0.20941672522839072</v>
      </c>
      <c r="P27" s="905"/>
    </row>
    <row r="28" spans="1:17" s="741" customFormat="1" ht="12.75" customHeight="1">
      <c r="A28"/>
      <c r="B28"/>
      <c r="C28"/>
      <c r="D28"/>
      <c r="E28"/>
      <c r="F28"/>
      <c r="G28"/>
      <c r="I28" s="906">
        <v>2002</v>
      </c>
      <c r="J28" s="909">
        <v>7.97417721033295E-2</v>
      </c>
      <c r="K28" s="909">
        <v>0.17695224961213585</v>
      </c>
      <c r="L28" s="909">
        <v>5.2738749745469354E-2</v>
      </c>
      <c r="M28" s="909">
        <v>9.5128373930217253E-2</v>
      </c>
      <c r="N28" s="909">
        <v>9.4598982573871629E-2</v>
      </c>
      <c r="O28" s="909">
        <v>0.2131637995512341</v>
      </c>
      <c r="P28" s="905"/>
    </row>
    <row r="29" spans="1:17" s="741" customFormat="1" ht="12.75" customHeight="1">
      <c r="A29"/>
      <c r="B29"/>
      <c r="C29"/>
      <c r="D29"/>
      <c r="E29"/>
      <c r="F29"/>
      <c r="G29"/>
      <c r="I29" s="906">
        <v>2003</v>
      </c>
      <c r="J29" s="909">
        <v>7.76735129211229E-2</v>
      </c>
      <c r="K29" s="909">
        <v>0.19411382817571954</v>
      </c>
      <c r="L29" s="909">
        <v>4.8996218576042326E-2</v>
      </c>
      <c r="M29" s="909">
        <v>8.9904570567553993E-2</v>
      </c>
      <c r="N29" s="909">
        <v>0.10630702102340341</v>
      </c>
      <c r="O29" s="909">
        <v>0.19568452380952381</v>
      </c>
      <c r="P29" s="905"/>
    </row>
    <row r="30" spans="1:17" s="741" customFormat="1" ht="12.75" customHeight="1">
      <c r="A30"/>
      <c r="B30"/>
      <c r="C30"/>
      <c r="D30"/>
      <c r="E30"/>
      <c r="F30"/>
      <c r="G30"/>
      <c r="I30" s="906">
        <v>2004</v>
      </c>
      <c r="J30" s="909">
        <v>7.8878102623609697E-2</v>
      </c>
      <c r="K30" s="909">
        <v>0.20178993583248903</v>
      </c>
      <c r="L30" s="909">
        <v>4.7328194935931614E-2</v>
      </c>
      <c r="M30" s="909">
        <v>8.3459787556904405E-2</v>
      </c>
      <c r="N30" s="909">
        <v>0.10235783633841886</v>
      </c>
      <c r="O30" s="909">
        <v>0.224609375</v>
      </c>
      <c r="P30" s="905"/>
    </row>
    <row r="31" spans="1:17" s="741" customFormat="1" ht="12.75" customHeight="1">
      <c r="A31"/>
      <c r="B31"/>
      <c r="C31"/>
      <c r="D31"/>
      <c r="E31"/>
      <c r="F31"/>
      <c r="G31"/>
      <c r="I31" s="906">
        <v>2005</v>
      </c>
      <c r="J31" s="909">
        <v>7.6568703812762401E-2</v>
      </c>
      <c r="K31" s="909">
        <v>0.19985378780955862</v>
      </c>
      <c r="L31" s="909">
        <v>4.5880595544903889E-2</v>
      </c>
      <c r="M31" s="909">
        <v>8.221698113207547E-2</v>
      </c>
      <c r="N31" s="909">
        <v>0.10309278350515463</v>
      </c>
      <c r="O31" s="909">
        <v>0.2361111111111111</v>
      </c>
      <c r="P31" s="905"/>
    </row>
    <row r="32" spans="1:17" s="741" customFormat="1" ht="12.75" customHeight="1">
      <c r="A32"/>
      <c r="B32"/>
      <c r="C32"/>
      <c r="D32"/>
      <c r="E32"/>
      <c r="F32"/>
      <c r="G32"/>
      <c r="I32" s="906">
        <v>2006</v>
      </c>
      <c r="J32" s="909">
        <v>7.484550898203593E-2</v>
      </c>
      <c r="K32" s="909">
        <v>0.20778816199376948</v>
      </c>
      <c r="L32" s="909">
        <v>4.7025632758342741E-2</v>
      </c>
      <c r="M32" s="909">
        <v>8.4193425076452597E-2</v>
      </c>
      <c r="N32" s="909">
        <v>9.5250409447461423E-2</v>
      </c>
      <c r="O32" s="909">
        <v>0.14516129032258066</v>
      </c>
      <c r="P32" s="905"/>
    </row>
    <row r="33" spans="1:16" s="741" customFormat="1" ht="12.75" customHeight="1">
      <c r="A33"/>
      <c r="B33"/>
      <c r="C33"/>
      <c r="D33"/>
      <c r="E33"/>
      <c r="F33"/>
      <c r="G33"/>
      <c r="I33" s="906">
        <v>2007</v>
      </c>
      <c r="J33" s="909">
        <v>7.6518416833859709E-2</v>
      </c>
      <c r="K33" s="909">
        <v>0.20502631296316184</v>
      </c>
      <c r="L33" s="909">
        <v>5.0644831769137456E-2</v>
      </c>
      <c r="M33" s="909">
        <v>8.8061127029608402E-2</v>
      </c>
      <c r="N33" s="909">
        <v>9.2740504082357123E-2</v>
      </c>
      <c r="O33" s="909"/>
      <c r="P33" s="905"/>
    </row>
    <row r="34" spans="1:16" s="741" customFormat="1" ht="12.75" customHeight="1">
      <c r="A34"/>
      <c r="B34"/>
      <c r="C34"/>
      <c r="D34"/>
      <c r="E34"/>
      <c r="F34"/>
      <c r="G34"/>
      <c r="I34" s="906">
        <v>2008</v>
      </c>
      <c r="J34" s="909">
        <v>7.7361357305646999E-2</v>
      </c>
      <c r="K34" s="909">
        <v>0.20513469078032123</v>
      </c>
      <c r="L34" s="909">
        <v>5.1973862028395629E-2</v>
      </c>
      <c r="M34" s="909">
        <v>9.4243050338091661E-2</v>
      </c>
      <c r="N34" s="909">
        <v>9.8827312275392473E-2</v>
      </c>
      <c r="O34" s="909"/>
      <c r="P34" s="905"/>
    </row>
    <row r="35" spans="1:16" s="741" customFormat="1" ht="12.75" customHeight="1">
      <c r="A35"/>
      <c r="B35"/>
      <c r="C35"/>
      <c r="D35"/>
      <c r="E35"/>
      <c r="F35"/>
      <c r="G35"/>
      <c r="I35" s="906">
        <v>2009</v>
      </c>
      <c r="J35" s="909">
        <v>8.1943315020131302E-2</v>
      </c>
      <c r="K35" s="909">
        <v>0.21793372319688109</v>
      </c>
      <c r="L35" s="909">
        <v>5.5390702274975272E-2</v>
      </c>
      <c r="M35" s="909">
        <v>9.9285039794954816E-2</v>
      </c>
      <c r="N35" s="909">
        <v>9.9375244045294811E-2</v>
      </c>
      <c r="O35" s="909"/>
      <c r="P35" s="905"/>
    </row>
    <row r="36" spans="1:16" s="741" customFormat="1" ht="12.75" customHeight="1">
      <c r="A36"/>
      <c r="B36"/>
      <c r="C36"/>
      <c r="D36"/>
      <c r="E36"/>
      <c r="F36"/>
      <c r="G36"/>
      <c r="I36" s="906">
        <v>2010</v>
      </c>
      <c r="J36" s="909">
        <v>8.7660168822493473E-2</v>
      </c>
      <c r="K36" s="909">
        <v>0.22475996508583065</v>
      </c>
      <c r="L36" s="909">
        <v>6.0587473590949362E-2</v>
      </c>
      <c r="M36" s="909">
        <v>0.10727587700303162</v>
      </c>
      <c r="N36" s="909">
        <v>0.10674157303370786</v>
      </c>
      <c r="O36" s="909"/>
      <c r="P36" s="905"/>
    </row>
    <row r="37" spans="1:16" s="741" customFormat="1" ht="12.75" customHeight="1">
      <c r="A37"/>
      <c r="B37"/>
      <c r="C37"/>
      <c r="D37"/>
      <c r="E37"/>
      <c r="F37"/>
      <c r="G37"/>
      <c r="I37" s="906">
        <v>2011</v>
      </c>
      <c r="J37" s="909">
        <v>9.2208167392336102E-2</v>
      </c>
      <c r="K37" s="909">
        <v>0.22537508153946509</v>
      </c>
      <c r="L37" s="909">
        <v>6.7133486970395326E-2</v>
      </c>
      <c r="M37" s="909">
        <v>0.10635884973673553</v>
      </c>
      <c r="N37" s="909">
        <v>0.11785345717234262</v>
      </c>
      <c r="O37" s="909"/>
      <c r="P37" s="905"/>
    </row>
    <row r="38" spans="1:16" s="741" customFormat="1" ht="12.75" customHeight="1">
      <c r="A38"/>
      <c r="B38"/>
      <c r="C38"/>
      <c r="D38"/>
      <c r="E38"/>
      <c r="F38"/>
      <c r="G38"/>
      <c r="I38" s="906">
        <v>2012</v>
      </c>
      <c r="J38" s="909">
        <v>9.5536578183500906E-2</v>
      </c>
      <c r="K38" s="909">
        <v>0.21457938013915243</v>
      </c>
      <c r="L38" s="909">
        <v>7.1153347412100332E-2</v>
      </c>
      <c r="M38" s="909">
        <v>0.1124267338027615</v>
      </c>
      <c r="N38" s="909">
        <v>0.10986427273698834</v>
      </c>
      <c r="O38" s="909"/>
      <c r="P38" s="905"/>
    </row>
    <row r="39" spans="1:16" s="741" customFormat="1" ht="12.75" customHeight="1">
      <c r="A39"/>
      <c r="B39"/>
      <c r="C39"/>
      <c r="D39"/>
      <c r="E39"/>
      <c r="F39"/>
      <c r="G39"/>
      <c r="I39" s="906">
        <v>2013</v>
      </c>
      <c r="J39" s="909">
        <v>9.8501161972581713E-2</v>
      </c>
      <c r="K39" s="909">
        <v>0.21741285313067901</v>
      </c>
      <c r="L39" s="909">
        <v>7.781768428253806E-2</v>
      </c>
      <c r="M39" s="909">
        <v>0.11079745942131264</v>
      </c>
      <c r="N39" s="909">
        <v>0.10421862011637573</v>
      </c>
      <c r="O39" s="909"/>
      <c r="P39" s="905"/>
    </row>
    <row r="40" spans="1:16" s="741" customFormat="1" ht="12.75" customHeight="1">
      <c r="A40"/>
      <c r="B40"/>
      <c r="C40"/>
      <c r="D40"/>
      <c r="E40"/>
      <c r="F40"/>
      <c r="G40"/>
      <c r="P40" s="905"/>
    </row>
    <row r="41" spans="1:16" s="741" customFormat="1" ht="12.75" customHeight="1">
      <c r="A41"/>
      <c r="B41"/>
      <c r="C41"/>
      <c r="D41"/>
      <c r="E41"/>
      <c r="F41"/>
      <c r="G41"/>
      <c r="P41" s="905"/>
    </row>
    <row r="42" spans="1:16" s="741" customFormat="1" ht="12.75" customHeight="1">
      <c r="A42"/>
      <c r="B42"/>
      <c r="C42"/>
      <c r="D42"/>
      <c r="E42"/>
      <c r="F42"/>
      <c r="G42"/>
      <c r="I42" s="905"/>
      <c r="J42" s="905"/>
      <c r="K42" s="905"/>
      <c r="L42" s="905"/>
      <c r="M42" s="905"/>
      <c r="N42" s="905"/>
      <c r="O42" s="905"/>
      <c r="P42" s="905"/>
    </row>
    <row r="43" spans="1:16" s="741" customFormat="1" ht="12.75" customHeight="1">
      <c r="A43"/>
      <c r="B43"/>
      <c r="C43"/>
      <c r="D43"/>
      <c r="E43"/>
      <c r="F43"/>
      <c r="G43"/>
      <c r="I43" s="905"/>
      <c r="J43" s="905"/>
      <c r="K43" s="905"/>
      <c r="L43" s="905"/>
      <c r="M43" s="905"/>
      <c r="N43" s="948"/>
      <c r="O43" s="948"/>
      <c r="P43" s="905"/>
    </row>
    <row r="44" spans="1:16" s="741" customFormat="1" ht="12.75" customHeight="1">
      <c r="A44"/>
      <c r="B44"/>
      <c r="C44"/>
      <c r="D44"/>
      <c r="E44"/>
      <c r="F44"/>
      <c r="G44"/>
      <c r="I44" s="905"/>
      <c r="J44" s="905"/>
      <c r="K44" s="905"/>
      <c r="L44" s="905"/>
      <c r="M44" s="905"/>
      <c r="N44" s="911"/>
      <c r="O44" s="911"/>
      <c r="P44" s="912"/>
    </row>
    <row r="45" spans="1:16" s="741" customFormat="1" ht="12.75" customHeight="1">
      <c r="A45"/>
      <c r="B45"/>
      <c r="C45"/>
      <c r="D45"/>
      <c r="E45"/>
      <c r="F45"/>
      <c r="G45"/>
      <c r="I45" s="767"/>
      <c r="J45" s="913"/>
      <c r="K45" s="913"/>
      <c r="L45" s="913"/>
      <c r="M45" s="913"/>
      <c r="N45" s="905"/>
      <c r="O45" s="905"/>
      <c r="P45" s="912"/>
    </row>
    <row r="46" spans="1:16" s="741" customFormat="1" ht="12.75" customHeight="1">
      <c r="A46"/>
      <c r="B46"/>
      <c r="C46"/>
      <c r="D46"/>
      <c r="E46"/>
      <c r="F46"/>
      <c r="G46"/>
      <c r="I46" s="767"/>
      <c r="J46" s="914"/>
      <c r="K46" s="914"/>
      <c r="L46" s="914"/>
      <c r="M46" s="914"/>
      <c r="N46" s="905"/>
      <c r="O46" s="905"/>
      <c r="P46" s="912"/>
    </row>
    <row r="47" spans="1:16" s="741" customFormat="1" ht="12.75" customHeight="1">
      <c r="A47"/>
      <c r="B47"/>
      <c r="C47"/>
      <c r="D47"/>
      <c r="E47"/>
      <c r="F47"/>
      <c r="G47"/>
      <c r="I47" s="767"/>
      <c r="J47" s="914"/>
      <c r="K47" s="914"/>
      <c r="L47" s="914"/>
      <c r="M47" s="914"/>
      <c r="N47" s="905"/>
      <c r="O47" s="905"/>
      <c r="P47" s="912"/>
    </row>
    <row r="48" spans="1:16" s="741" customFormat="1" ht="12.75" customHeight="1">
      <c r="A48"/>
      <c r="B48"/>
      <c r="C48"/>
      <c r="D48"/>
      <c r="E48"/>
      <c r="F48"/>
      <c r="G48"/>
      <c r="I48" s="767"/>
      <c r="J48" s="914"/>
      <c r="K48" s="914"/>
      <c r="L48" s="914"/>
      <c r="M48" s="914"/>
      <c r="N48" s="905"/>
      <c r="O48" s="905"/>
      <c r="P48" s="912"/>
    </row>
  </sheetData>
  <mergeCells count="2">
    <mergeCell ref="A1:G1"/>
    <mergeCell ref="A26:G26"/>
  </mergeCells>
  <phoneticPr fontId="0" type="noConversion"/>
  <hyperlinks>
    <hyperlink ref="A1:G1" location="Inhaltsverzeichnis!A32" display="Inhaltsverzeichnis!A32"/>
    <hyperlink ref="A26:G26" location="Inhaltsverzeichnis!A36" display="Inhaltsverzeichnis!A36"/>
  </hyperlinks>
  <pageMargins left="0.59055118110236227" right="0.59055118110236227" top="0.78740157480314965" bottom="0.59055118110236227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1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9" customHeight="1"/>
  <cols>
    <col min="1" max="1" width="28.77734375" style="175" customWidth="1"/>
    <col min="2" max="8" width="8.77734375" style="175" customWidth="1"/>
    <col min="9" max="16384" width="11.44140625" style="175"/>
  </cols>
  <sheetData>
    <row r="1" spans="1:8" s="170" customFormat="1" ht="40.049999999999997" customHeight="1">
      <c r="A1" s="1127" t="s">
        <v>1034</v>
      </c>
      <c r="B1" s="1128"/>
      <c r="C1" s="1128"/>
      <c r="D1" s="1128"/>
      <c r="E1" s="1128"/>
      <c r="F1" s="1128"/>
      <c r="G1" s="1128"/>
      <c r="H1" s="1128"/>
    </row>
    <row r="2" spans="1:8" s="90" customFormat="1" ht="12" customHeight="1">
      <c r="A2" s="1094"/>
      <c r="B2" s="1094"/>
      <c r="C2" s="1094"/>
      <c r="D2" s="1094"/>
      <c r="E2" s="1094"/>
      <c r="F2" s="1094"/>
      <c r="G2" s="1094"/>
      <c r="H2" s="1094"/>
    </row>
    <row r="3" spans="1:8" s="90" customFormat="1" ht="30" customHeight="1">
      <c r="A3" s="227" t="s">
        <v>908</v>
      </c>
      <c r="B3" s="143" t="s">
        <v>903</v>
      </c>
      <c r="C3" s="143" t="s">
        <v>904</v>
      </c>
      <c r="D3" s="953" t="s">
        <v>316</v>
      </c>
      <c r="E3" s="94" t="s">
        <v>521</v>
      </c>
      <c r="F3" s="94" t="s">
        <v>334</v>
      </c>
      <c r="G3" s="94" t="s">
        <v>488</v>
      </c>
      <c r="H3" s="952" t="s">
        <v>1026</v>
      </c>
    </row>
    <row r="4" spans="1:8" s="90" customFormat="1" ht="12" customHeight="1">
      <c r="A4" s="63"/>
      <c r="B4" s="1117"/>
      <c r="C4" s="1117"/>
      <c r="D4" s="1117"/>
      <c r="E4" s="1117"/>
      <c r="F4" s="1117"/>
      <c r="G4" s="1117"/>
      <c r="H4" s="1117"/>
    </row>
    <row r="5" spans="1:8" s="90" customFormat="1" ht="12" customHeight="1">
      <c r="B5" s="1126" t="s">
        <v>1410</v>
      </c>
      <c r="C5" s="1126"/>
      <c r="D5" s="1126"/>
      <c r="E5" s="1126"/>
      <c r="F5" s="1126"/>
      <c r="G5" s="1126"/>
      <c r="H5" s="1126"/>
    </row>
    <row r="6" spans="1:8" s="95" customFormat="1" ht="12" customHeight="1">
      <c r="A6" s="81" t="s">
        <v>918</v>
      </c>
      <c r="B6" s="129">
        <v>8738</v>
      </c>
      <c r="C6" s="129">
        <v>8149</v>
      </c>
      <c r="D6" s="129">
        <v>7986</v>
      </c>
      <c r="E6" s="129">
        <v>8353</v>
      </c>
      <c r="F6" s="129">
        <v>8607</v>
      </c>
      <c r="G6" s="129">
        <v>8716</v>
      </c>
      <c r="H6" s="129">
        <v>8851</v>
      </c>
    </row>
    <row r="7" spans="1:8" s="90" customFormat="1" ht="12" customHeight="1">
      <c r="A7" s="36" t="s">
        <v>1126</v>
      </c>
      <c r="B7" s="129">
        <v>6945</v>
      </c>
      <c r="C7" s="129">
        <v>4749</v>
      </c>
      <c r="D7" s="129">
        <v>3952</v>
      </c>
      <c r="E7" s="129">
        <v>4143</v>
      </c>
      <c r="F7" s="129">
        <v>4249</v>
      </c>
      <c r="G7" s="129">
        <v>4299</v>
      </c>
      <c r="H7" s="129">
        <v>4459</v>
      </c>
    </row>
    <row r="8" spans="1:8" s="90" customFormat="1" ht="12" customHeight="1">
      <c r="A8" s="160" t="s">
        <v>247</v>
      </c>
      <c r="B8" s="167">
        <v>5075</v>
      </c>
      <c r="C8" s="167">
        <v>3474</v>
      </c>
      <c r="D8" s="167">
        <v>3130</v>
      </c>
      <c r="E8" s="167">
        <v>3273</v>
      </c>
      <c r="F8" s="167">
        <v>3467</v>
      </c>
      <c r="G8" s="167">
        <v>3482</v>
      </c>
      <c r="H8" s="167">
        <v>3680</v>
      </c>
    </row>
    <row r="9" spans="1:8" s="90" customFormat="1" ht="12" customHeight="1">
      <c r="A9" s="162" t="s">
        <v>832</v>
      </c>
      <c r="B9" s="167">
        <v>488</v>
      </c>
      <c r="C9" s="167">
        <v>298</v>
      </c>
      <c r="D9" s="163">
        <v>0</v>
      </c>
      <c r="E9" s="163">
        <v>0</v>
      </c>
      <c r="F9" s="163">
        <v>0</v>
      </c>
      <c r="G9" s="163">
        <v>0</v>
      </c>
      <c r="H9" s="163">
        <v>0</v>
      </c>
    </row>
    <row r="10" spans="1:8" s="90" customFormat="1" ht="12" customHeight="1">
      <c r="A10" s="162" t="s">
        <v>248</v>
      </c>
      <c r="B10" s="167">
        <v>7</v>
      </c>
      <c r="C10" s="167">
        <v>0</v>
      </c>
      <c r="D10" s="167">
        <v>1</v>
      </c>
      <c r="E10" s="167">
        <v>0</v>
      </c>
      <c r="F10" s="167">
        <v>1</v>
      </c>
      <c r="G10" s="167">
        <v>0</v>
      </c>
      <c r="H10" s="167">
        <v>0</v>
      </c>
    </row>
    <row r="11" spans="1:8" s="90" customFormat="1" ht="12" customHeight="1">
      <c r="A11" s="162" t="s">
        <v>1196</v>
      </c>
      <c r="B11" s="129">
        <v>1375</v>
      </c>
      <c r="C11" s="167">
        <v>977</v>
      </c>
      <c r="D11" s="167">
        <v>821</v>
      </c>
      <c r="E11" s="167">
        <v>870</v>
      </c>
      <c r="F11" s="167">
        <v>781</v>
      </c>
      <c r="G11" s="167">
        <v>817</v>
      </c>
      <c r="H11" s="167">
        <v>779</v>
      </c>
    </row>
    <row r="12" spans="1:8" s="95" customFormat="1" ht="12" customHeight="1">
      <c r="A12" s="36" t="s">
        <v>844</v>
      </c>
      <c r="B12" s="129">
        <v>878</v>
      </c>
      <c r="C12" s="129">
        <v>2110</v>
      </c>
      <c r="D12" s="129">
        <v>2747</v>
      </c>
      <c r="E12" s="129">
        <v>2796</v>
      </c>
      <c r="F12" s="129">
        <v>2791</v>
      </c>
      <c r="G12" s="129">
        <v>2811</v>
      </c>
      <c r="H12" s="129">
        <v>2722</v>
      </c>
    </row>
    <row r="13" spans="1:8" s="90" customFormat="1" ht="12" customHeight="1">
      <c r="A13" s="160" t="s">
        <v>250</v>
      </c>
      <c r="B13" s="129">
        <v>481</v>
      </c>
      <c r="C13" s="129">
        <v>924</v>
      </c>
      <c r="D13" s="129">
        <v>855</v>
      </c>
      <c r="E13" s="129">
        <v>675</v>
      </c>
      <c r="F13" s="129">
        <v>600</v>
      </c>
      <c r="G13" s="129">
        <v>540</v>
      </c>
      <c r="H13" s="129">
        <v>537</v>
      </c>
    </row>
    <row r="14" spans="1:8" s="90" customFormat="1" ht="12" customHeight="1">
      <c r="A14" s="171" t="s">
        <v>1197</v>
      </c>
      <c r="B14" s="167">
        <v>139</v>
      </c>
      <c r="C14" s="167">
        <v>134</v>
      </c>
      <c r="D14" s="167">
        <v>72</v>
      </c>
      <c r="E14" s="167">
        <v>67</v>
      </c>
      <c r="F14" s="167">
        <v>19</v>
      </c>
      <c r="G14" s="167">
        <v>25</v>
      </c>
      <c r="H14" s="167">
        <v>20</v>
      </c>
    </row>
    <row r="15" spans="1:8" s="90" customFormat="1" ht="12" customHeight="1">
      <c r="A15" s="139" t="s">
        <v>1122</v>
      </c>
      <c r="B15" s="167">
        <v>342</v>
      </c>
      <c r="C15" s="167">
        <v>790</v>
      </c>
      <c r="D15" s="167">
        <v>783</v>
      </c>
      <c r="E15" s="167">
        <v>608</v>
      </c>
      <c r="F15" s="167">
        <v>581</v>
      </c>
      <c r="G15" s="167">
        <v>515</v>
      </c>
      <c r="H15" s="167">
        <v>517</v>
      </c>
    </row>
    <row r="16" spans="1:8" s="90" customFormat="1" ht="12" customHeight="1">
      <c r="A16" s="160" t="s">
        <v>251</v>
      </c>
      <c r="B16" s="167">
        <v>397</v>
      </c>
      <c r="C16" s="167">
        <v>1186</v>
      </c>
      <c r="D16" s="167">
        <v>1892</v>
      </c>
      <c r="E16" s="167">
        <v>2121</v>
      </c>
      <c r="F16" s="167">
        <v>2191</v>
      </c>
      <c r="G16" s="167">
        <v>2271</v>
      </c>
      <c r="H16" s="167">
        <v>2185</v>
      </c>
    </row>
    <row r="17" spans="1:8" s="90" customFormat="1" ht="12" customHeight="1">
      <c r="A17" s="165" t="s">
        <v>848</v>
      </c>
      <c r="B17" s="167">
        <v>190</v>
      </c>
      <c r="C17" s="167">
        <v>798</v>
      </c>
      <c r="D17" s="167">
        <v>1082</v>
      </c>
      <c r="E17" s="167">
        <v>1134</v>
      </c>
      <c r="F17" s="167">
        <v>1117</v>
      </c>
      <c r="G17" s="167">
        <v>1122</v>
      </c>
      <c r="H17" s="167">
        <v>985</v>
      </c>
    </row>
    <row r="18" spans="1:8" s="90" customFormat="1" ht="12" customHeight="1">
      <c r="A18" s="866" t="s">
        <v>522</v>
      </c>
      <c r="B18" s="98">
        <v>0</v>
      </c>
      <c r="C18" s="167">
        <v>411</v>
      </c>
      <c r="D18" s="167">
        <v>344</v>
      </c>
      <c r="E18" s="167">
        <v>403</v>
      </c>
      <c r="F18" s="167">
        <v>396</v>
      </c>
      <c r="G18" s="167">
        <v>336</v>
      </c>
      <c r="H18" s="167">
        <v>142</v>
      </c>
    </row>
    <row r="19" spans="1:8" s="90" customFormat="1" ht="12" customHeight="1">
      <c r="A19" s="139" t="s">
        <v>1123</v>
      </c>
      <c r="B19" s="167">
        <v>207</v>
      </c>
      <c r="C19" s="167">
        <v>388</v>
      </c>
      <c r="D19" s="167">
        <v>686</v>
      </c>
      <c r="E19" s="167">
        <v>802</v>
      </c>
      <c r="F19" s="167">
        <v>867</v>
      </c>
      <c r="G19" s="167">
        <v>933</v>
      </c>
      <c r="H19" s="167">
        <v>936</v>
      </c>
    </row>
    <row r="20" spans="1:8" s="90" customFormat="1" ht="12" customHeight="1">
      <c r="A20" s="166" t="s">
        <v>850</v>
      </c>
      <c r="B20" s="98">
        <v>0</v>
      </c>
      <c r="C20" s="98">
        <v>0</v>
      </c>
      <c r="D20" s="167">
        <v>124</v>
      </c>
      <c r="E20" s="167">
        <v>185</v>
      </c>
      <c r="F20" s="167">
        <v>207</v>
      </c>
      <c r="G20" s="167">
        <v>216</v>
      </c>
      <c r="H20" s="167">
        <v>264</v>
      </c>
    </row>
    <row r="21" spans="1:8" s="95" customFormat="1" ht="12" customHeight="1">
      <c r="A21" s="36" t="s">
        <v>252</v>
      </c>
      <c r="B21" s="129">
        <v>473</v>
      </c>
      <c r="C21" s="129">
        <v>646</v>
      </c>
      <c r="D21" s="129">
        <v>749</v>
      </c>
      <c r="E21" s="129">
        <v>702</v>
      </c>
      <c r="F21" s="129">
        <v>678</v>
      </c>
      <c r="G21" s="129">
        <v>594</v>
      </c>
      <c r="H21" s="129">
        <v>602</v>
      </c>
    </row>
    <row r="22" spans="1:8" s="90" customFormat="1" ht="12" customHeight="1">
      <c r="A22" s="160" t="s">
        <v>253</v>
      </c>
      <c r="B22" s="167">
        <v>52</v>
      </c>
      <c r="C22" s="167">
        <v>55</v>
      </c>
      <c r="D22" s="167">
        <v>71</v>
      </c>
      <c r="E22" s="167">
        <v>36</v>
      </c>
      <c r="F22" s="167">
        <v>30</v>
      </c>
      <c r="G22" s="167">
        <v>42</v>
      </c>
      <c r="H22" s="167">
        <v>28</v>
      </c>
    </row>
    <row r="23" spans="1:8" s="95" customFormat="1" ht="12" customHeight="1">
      <c r="A23" s="36" t="s">
        <v>254</v>
      </c>
      <c r="B23" s="98">
        <v>0</v>
      </c>
      <c r="C23" s="98">
        <v>0</v>
      </c>
      <c r="D23" s="129">
        <v>57</v>
      </c>
      <c r="E23" s="129">
        <v>62</v>
      </c>
      <c r="F23" s="129">
        <v>91</v>
      </c>
      <c r="G23" s="129">
        <v>82</v>
      </c>
      <c r="H23" s="129">
        <v>74</v>
      </c>
    </row>
    <row r="24" spans="1:8" s="90" customFormat="1" ht="12" customHeight="1">
      <c r="A24" s="160" t="s">
        <v>253</v>
      </c>
      <c r="B24" s="98">
        <v>0</v>
      </c>
      <c r="C24" s="98">
        <v>0</v>
      </c>
      <c r="D24" s="167">
        <v>4</v>
      </c>
      <c r="E24" s="167">
        <v>3</v>
      </c>
      <c r="F24" s="167">
        <v>2</v>
      </c>
      <c r="G24" s="167">
        <v>3</v>
      </c>
      <c r="H24" s="167">
        <v>2</v>
      </c>
    </row>
    <row r="25" spans="1:8" s="95" customFormat="1" ht="12" customHeight="1">
      <c r="A25" s="36" t="s">
        <v>255</v>
      </c>
      <c r="B25" s="129">
        <v>112</v>
      </c>
      <c r="C25" s="129">
        <v>269</v>
      </c>
      <c r="D25" s="129">
        <v>212</v>
      </c>
      <c r="E25" s="129">
        <v>319</v>
      </c>
      <c r="F25" s="129">
        <v>373</v>
      </c>
      <c r="G25" s="129">
        <v>352</v>
      </c>
      <c r="H25" s="129">
        <v>327</v>
      </c>
    </row>
    <row r="26" spans="1:8" s="95" customFormat="1" ht="12" customHeight="1">
      <c r="A26" s="36" t="s">
        <v>256</v>
      </c>
      <c r="B26" s="129">
        <v>330</v>
      </c>
      <c r="C26" s="129">
        <v>375</v>
      </c>
      <c r="D26" s="129">
        <v>269</v>
      </c>
      <c r="E26" s="129">
        <v>331</v>
      </c>
      <c r="F26" s="129">
        <v>425</v>
      </c>
      <c r="G26" s="129">
        <v>578</v>
      </c>
      <c r="H26" s="129">
        <v>667</v>
      </c>
    </row>
    <row r="27" spans="1:8" s="95" customFormat="1" ht="12" customHeight="1">
      <c r="A27" s="86" t="s">
        <v>1204</v>
      </c>
      <c r="B27" s="129"/>
      <c r="C27" s="129"/>
      <c r="D27" s="129"/>
      <c r="E27" s="129"/>
      <c r="F27" s="129"/>
      <c r="G27" s="129"/>
      <c r="H27" s="129"/>
    </row>
    <row r="28" spans="1:8" s="90" customFormat="1" ht="12" customHeight="1">
      <c r="A28" s="172" t="s">
        <v>1205</v>
      </c>
      <c r="B28" s="129">
        <v>721</v>
      </c>
      <c r="C28" s="129">
        <v>257</v>
      </c>
      <c r="D28" s="129">
        <v>277</v>
      </c>
      <c r="E28" s="129">
        <v>308</v>
      </c>
      <c r="F28" s="129">
        <v>330</v>
      </c>
      <c r="G28" s="129">
        <v>368</v>
      </c>
      <c r="H28" s="129">
        <v>389</v>
      </c>
    </row>
    <row r="29" spans="1:8" s="90" customFormat="1" ht="12" customHeight="1">
      <c r="A29" s="120" t="s">
        <v>1124</v>
      </c>
      <c r="B29" s="167">
        <v>486</v>
      </c>
      <c r="C29" s="167">
        <v>144</v>
      </c>
      <c r="D29" s="167">
        <v>106</v>
      </c>
      <c r="E29" s="167">
        <v>98</v>
      </c>
      <c r="F29" s="167">
        <v>113</v>
      </c>
      <c r="G29" s="167">
        <v>143</v>
      </c>
      <c r="H29" s="167">
        <v>151</v>
      </c>
    </row>
    <row r="30" spans="1:8" s="90" customFormat="1" ht="12" customHeight="1">
      <c r="A30" s="120" t="s">
        <v>1007</v>
      </c>
      <c r="B30" s="167">
        <v>235</v>
      </c>
      <c r="C30" s="167">
        <v>113</v>
      </c>
      <c r="D30" s="167">
        <v>171</v>
      </c>
      <c r="E30" s="167">
        <v>210</v>
      </c>
      <c r="F30" s="167">
        <v>217</v>
      </c>
      <c r="G30" s="167">
        <v>225</v>
      </c>
      <c r="H30" s="167">
        <v>238</v>
      </c>
    </row>
    <row r="31" spans="1:8" s="90" customFormat="1" ht="12" customHeight="1">
      <c r="A31" s="120"/>
      <c r="B31" s="167"/>
      <c r="C31" s="167"/>
      <c r="D31" s="167"/>
      <c r="E31" s="167"/>
      <c r="F31" s="167"/>
      <c r="G31" s="167"/>
      <c r="H31" s="167"/>
    </row>
    <row r="32" spans="1:8" s="95" customFormat="1" ht="12" customHeight="1">
      <c r="B32" s="1091" t="s">
        <v>96</v>
      </c>
      <c r="C32" s="1091"/>
      <c r="D32" s="1091"/>
      <c r="E32" s="1091"/>
      <c r="F32" s="1091"/>
      <c r="G32" s="1091"/>
      <c r="H32" s="1091"/>
    </row>
    <row r="33" spans="1:8" s="95" customFormat="1" ht="12" customHeight="1">
      <c r="A33" s="81" t="s">
        <v>918</v>
      </c>
      <c r="B33" s="102">
        <v>11.501303077368572</v>
      </c>
      <c r="C33" s="102">
        <v>8.2694864170971059</v>
      </c>
      <c r="D33" s="102">
        <v>8.4105653382761805</v>
      </c>
      <c r="E33" s="102">
        <v>8.992840609355655</v>
      </c>
      <c r="F33" s="102">
        <v>9.4615689033506278</v>
      </c>
      <c r="G33" s="102">
        <v>9.7682341865782032</v>
      </c>
      <c r="H33" s="102">
        <v>10.048591085579346</v>
      </c>
    </row>
    <row r="34" spans="1:8" s="90" customFormat="1" ht="12" customHeight="1">
      <c r="A34" s="36" t="s">
        <v>1126</v>
      </c>
      <c r="B34" s="102">
        <v>11.494918732827966</v>
      </c>
      <c r="C34" s="102">
        <v>6.7317778470785017</v>
      </c>
      <c r="D34" s="102">
        <v>6.5653293462912199</v>
      </c>
      <c r="E34" s="102">
        <v>7.2030877827424939</v>
      </c>
      <c r="F34" s="102">
        <v>7.7634247501416027</v>
      </c>
      <c r="G34" s="102">
        <v>8.2034157046083376</v>
      </c>
      <c r="H34" s="102">
        <v>8.8032061912658932</v>
      </c>
    </row>
    <row r="35" spans="1:8" s="90" customFormat="1" ht="12" customHeight="1">
      <c r="A35" s="160" t="s">
        <v>247</v>
      </c>
      <c r="B35" s="102">
        <v>9.1523895401262401</v>
      </c>
      <c r="C35" s="102">
        <v>5.4833872622523874</v>
      </c>
      <c r="D35" s="173">
        <v>5.5912826009289036</v>
      </c>
      <c r="E35" s="173">
        <v>6.1140999775835017</v>
      </c>
      <c r="F35" s="173">
        <v>6.7911149416281447</v>
      </c>
      <c r="G35" s="173">
        <v>7.1750911825918529</v>
      </c>
      <c r="H35" s="173">
        <v>7.8224640761839979</v>
      </c>
    </row>
    <row r="36" spans="1:8" s="90" customFormat="1" ht="12" customHeight="1">
      <c r="A36" s="162" t="s">
        <v>832</v>
      </c>
      <c r="B36" s="102">
        <v>34.982078853046595</v>
      </c>
      <c r="C36" s="102">
        <v>20.94167252283907</v>
      </c>
      <c r="D36" s="168">
        <v>0</v>
      </c>
      <c r="E36" s="168">
        <v>0</v>
      </c>
      <c r="F36" s="168">
        <v>0</v>
      </c>
      <c r="G36" s="168">
        <v>0</v>
      </c>
      <c r="H36" s="168">
        <v>0</v>
      </c>
    </row>
    <row r="37" spans="1:8" s="90" customFormat="1" ht="12" customHeight="1">
      <c r="A37" s="162" t="s">
        <v>248</v>
      </c>
      <c r="B37" s="102">
        <v>3.5532994923857872</v>
      </c>
      <c r="C37" s="102">
        <v>0</v>
      </c>
      <c r="D37" s="173">
        <v>6.666666666666667</v>
      </c>
      <c r="E37" s="173">
        <v>0</v>
      </c>
      <c r="F37" s="173">
        <v>8.3333333333333321</v>
      </c>
      <c r="G37" s="173">
        <v>0</v>
      </c>
      <c r="H37" s="173">
        <v>0</v>
      </c>
    </row>
    <row r="38" spans="1:8" s="90" customFormat="1" ht="12" customHeight="1">
      <c r="A38" s="162" t="s">
        <v>1196</v>
      </c>
      <c r="B38" s="102">
        <v>40.728672985781991</v>
      </c>
      <c r="C38" s="102">
        <v>16.97064443286434</v>
      </c>
      <c r="D38" s="173">
        <v>19.547619047619047</v>
      </c>
      <c r="E38" s="173">
        <v>21.886792452830189</v>
      </c>
      <c r="F38" s="173">
        <v>21.298063812380693</v>
      </c>
      <c r="G38" s="173">
        <v>21.138421733505822</v>
      </c>
      <c r="H38" s="173">
        <v>21.632879755623438</v>
      </c>
    </row>
    <row r="39" spans="1:8" s="95" customFormat="1" ht="12" customHeight="1">
      <c r="A39" s="36" t="s">
        <v>844</v>
      </c>
      <c r="B39" s="102">
        <v>18.349007314524556</v>
      </c>
      <c r="C39" s="102">
        <v>15.55129716981132</v>
      </c>
      <c r="D39" s="102">
        <v>15.868522904511581</v>
      </c>
      <c r="E39" s="102">
        <v>16.101353296861504</v>
      </c>
      <c r="F39" s="102">
        <v>16.041151790332776</v>
      </c>
      <c r="G39" s="102">
        <v>16.170971638957603</v>
      </c>
      <c r="H39" s="102">
        <v>15.901390349339875</v>
      </c>
    </row>
    <row r="40" spans="1:8" s="90" customFormat="1" ht="12" customHeight="1">
      <c r="A40" s="160" t="s">
        <v>250</v>
      </c>
      <c r="B40" s="102">
        <v>17.735988200589968</v>
      </c>
      <c r="C40" s="102">
        <v>19.083023543990087</v>
      </c>
      <c r="D40" s="173">
        <v>24.568965517241377</v>
      </c>
      <c r="E40" s="173">
        <v>23.364485981308412</v>
      </c>
      <c r="F40" s="173">
        <v>24.459845087647778</v>
      </c>
      <c r="G40" s="173">
        <v>22.058823529411764</v>
      </c>
      <c r="H40" s="173">
        <v>21.963190184049079</v>
      </c>
    </row>
    <row r="41" spans="1:8" s="90" customFormat="1" ht="12" customHeight="1">
      <c r="A41" s="171" t="s">
        <v>1197</v>
      </c>
      <c r="B41" s="102">
        <v>8.485958485958486</v>
      </c>
      <c r="C41" s="102">
        <v>9.6264367816091951</v>
      </c>
      <c r="D41" s="173">
        <v>14.5748987854251</v>
      </c>
      <c r="E41" s="173">
        <v>17.493472584856399</v>
      </c>
      <c r="F41" s="173">
        <v>9.3137254901960791</v>
      </c>
      <c r="G41" s="173">
        <v>12.077294685990339</v>
      </c>
      <c r="H41" s="173">
        <v>11.494252873563218</v>
      </c>
    </row>
    <row r="42" spans="1:8" s="90" customFormat="1" ht="12" customHeight="1">
      <c r="A42" s="139" t="s">
        <v>1122</v>
      </c>
      <c r="B42" s="102">
        <v>31.843575418994412</v>
      </c>
      <c r="C42" s="102">
        <v>22.89855072463768</v>
      </c>
      <c r="D42" s="173">
        <v>26.222371064969856</v>
      </c>
      <c r="E42" s="173">
        <v>24.261771747805266</v>
      </c>
      <c r="F42" s="173">
        <v>25.83370386838595</v>
      </c>
      <c r="G42" s="173">
        <v>22.980812137438644</v>
      </c>
      <c r="H42" s="173">
        <v>22.765301629238223</v>
      </c>
    </row>
    <row r="43" spans="1:8" s="90" customFormat="1" ht="12" customHeight="1">
      <c r="A43" s="160" t="s">
        <v>251</v>
      </c>
      <c r="B43" s="102">
        <v>19.150988904968642</v>
      </c>
      <c r="C43" s="102">
        <v>13.591565436626174</v>
      </c>
      <c r="D43" s="173">
        <v>13.679415805075553</v>
      </c>
      <c r="E43" s="173">
        <v>14.651837524177949</v>
      </c>
      <c r="F43" s="173">
        <v>14.65944065301753</v>
      </c>
      <c r="G43" s="173">
        <v>15.205892199531302</v>
      </c>
      <c r="H43" s="173">
        <v>14.891296939957746</v>
      </c>
    </row>
    <row r="44" spans="1:8" s="90" customFormat="1" ht="12" customHeight="1">
      <c r="A44" s="165" t="s">
        <v>848</v>
      </c>
      <c r="B44" s="102">
        <v>28.064992614475624</v>
      </c>
      <c r="C44" s="102">
        <v>16.562889165628892</v>
      </c>
      <c r="D44" s="173">
        <v>19.164009918526389</v>
      </c>
      <c r="E44" s="173">
        <v>20.199501246882793</v>
      </c>
      <c r="F44" s="173">
        <v>20.053859964093355</v>
      </c>
      <c r="G44" s="173">
        <v>21.39588100686499</v>
      </c>
      <c r="H44" s="173">
        <v>21.830673758865249</v>
      </c>
    </row>
    <row r="45" spans="1:8" s="90" customFormat="1" ht="12" customHeight="1">
      <c r="A45" s="866" t="s">
        <v>522</v>
      </c>
      <c r="B45" s="98">
        <v>0</v>
      </c>
      <c r="C45" s="102">
        <v>20.55</v>
      </c>
      <c r="D45" s="173">
        <v>19.239373601789708</v>
      </c>
      <c r="E45" s="173">
        <v>20.848422141748575</v>
      </c>
      <c r="F45" s="173">
        <v>21.075039914848322</v>
      </c>
      <c r="G45" s="173">
        <v>20.689655172413794</v>
      </c>
      <c r="H45" s="173">
        <v>18.393782383419687</v>
      </c>
    </row>
    <row r="46" spans="1:8" s="90" customFormat="1" ht="12" customHeight="1">
      <c r="A46" s="139" t="s">
        <v>1123</v>
      </c>
      <c r="B46" s="102">
        <v>14.828080229226362</v>
      </c>
      <c r="C46" s="102">
        <v>9.92835209825998</v>
      </c>
      <c r="D46" s="173">
        <v>10.827020202020202</v>
      </c>
      <c r="E46" s="173">
        <v>12.221883572081682</v>
      </c>
      <c r="F46" s="173">
        <v>12.554300608166811</v>
      </c>
      <c r="G46" s="173">
        <v>13.07271963009668</v>
      </c>
      <c r="H46" s="173">
        <v>12.41214693011537</v>
      </c>
    </row>
    <row r="47" spans="1:8" s="90" customFormat="1" ht="12" customHeight="1">
      <c r="A47" s="166" t="s">
        <v>850</v>
      </c>
      <c r="B47" s="98">
        <v>0</v>
      </c>
      <c r="C47" s="98">
        <v>0</v>
      </c>
      <c r="D47" s="173">
        <v>6.7063277447268792</v>
      </c>
      <c r="E47" s="173">
        <v>8.0434782608695645</v>
      </c>
      <c r="F47" s="173">
        <v>8.3805668016194339</v>
      </c>
      <c r="G47" s="173">
        <v>8.4573218480814401</v>
      </c>
      <c r="H47" s="173">
        <v>10.076335877862595</v>
      </c>
    </row>
    <row r="48" spans="1:8" s="95" customFormat="1" ht="12" customHeight="1">
      <c r="A48" s="36" t="s">
        <v>252</v>
      </c>
      <c r="B48" s="102">
        <v>12.162509642581641</v>
      </c>
      <c r="C48" s="102">
        <v>10.674157303370785</v>
      </c>
      <c r="D48" s="173">
        <v>11.292024724860546</v>
      </c>
      <c r="E48" s="173">
        <v>11.427641217646102</v>
      </c>
      <c r="F48" s="173">
        <v>12.137486573576799</v>
      </c>
      <c r="G48" s="173">
        <v>12.460667086217747</v>
      </c>
      <c r="H48" s="173">
        <v>12.689713322091063</v>
      </c>
    </row>
    <row r="49" spans="1:8" s="90" customFormat="1" ht="12" customHeight="1">
      <c r="A49" s="160" t="s">
        <v>253</v>
      </c>
      <c r="B49" s="102">
        <v>4.8282265552460544</v>
      </c>
      <c r="C49" s="102">
        <v>6.8664169787765292</v>
      </c>
      <c r="D49" s="173">
        <v>10.889570552147239</v>
      </c>
      <c r="E49" s="173">
        <v>6.3943161634103021</v>
      </c>
      <c r="F49" s="173">
        <v>5.736137667304015</v>
      </c>
      <c r="G49" s="173">
        <v>8.7136929460580905</v>
      </c>
      <c r="H49" s="173">
        <v>6.9478908188585615</v>
      </c>
    </row>
    <row r="50" spans="1:8" s="95" customFormat="1" ht="12" customHeight="1">
      <c r="A50" s="36" t="s">
        <v>254</v>
      </c>
      <c r="B50" s="98">
        <v>0</v>
      </c>
      <c r="C50" s="98">
        <v>0</v>
      </c>
      <c r="D50" s="173">
        <v>4.746044962531224</v>
      </c>
      <c r="E50" s="173">
        <v>4.4285714285714279</v>
      </c>
      <c r="F50" s="173">
        <v>6.7457375833951074</v>
      </c>
      <c r="G50" s="173">
        <v>6.2215477996965101</v>
      </c>
      <c r="H50" s="173">
        <v>6.429192006950478</v>
      </c>
    </row>
    <row r="51" spans="1:8" s="90" customFormat="1" ht="12" customHeight="1">
      <c r="A51" s="160" t="s">
        <v>253</v>
      </c>
      <c r="B51" s="98">
        <v>0</v>
      </c>
      <c r="C51" s="98">
        <v>0</v>
      </c>
      <c r="D51" s="173">
        <v>6.0606060606060606</v>
      </c>
      <c r="E51" s="173">
        <v>5.5555555555555554</v>
      </c>
      <c r="F51" s="173">
        <v>3.7735849056603774</v>
      </c>
      <c r="G51" s="173">
        <v>7.1428571428571423</v>
      </c>
      <c r="H51" s="173">
        <v>3.5714285714285712</v>
      </c>
    </row>
    <row r="52" spans="1:8" s="95" customFormat="1" ht="12" customHeight="1">
      <c r="A52" s="36" t="s">
        <v>255</v>
      </c>
      <c r="B52" s="102">
        <v>8.1277213352685056</v>
      </c>
      <c r="C52" s="102">
        <v>10.354118552732871</v>
      </c>
      <c r="D52" s="102">
        <v>8.7966804979253119</v>
      </c>
      <c r="E52" s="102">
        <v>12.255090280445639</v>
      </c>
      <c r="F52" s="102">
        <v>13.539019963702358</v>
      </c>
      <c r="G52" s="102">
        <v>10.757946210268948</v>
      </c>
      <c r="H52" s="102">
        <v>8.7691069991954951</v>
      </c>
    </row>
    <row r="53" spans="1:8" s="95" customFormat="1" ht="12" customHeight="1">
      <c r="A53" s="36" t="s">
        <v>256</v>
      </c>
      <c r="B53" s="102">
        <v>5.995639534883721</v>
      </c>
      <c r="C53" s="102">
        <v>6.4890119397819692</v>
      </c>
      <c r="D53" s="102">
        <v>3.7350735906692587</v>
      </c>
      <c r="E53" s="102">
        <v>4.2128038691612568</v>
      </c>
      <c r="F53" s="102">
        <v>4.6458242238740715</v>
      </c>
      <c r="G53" s="102">
        <v>5.7324209064762472</v>
      </c>
      <c r="H53" s="102">
        <v>6.2406437125748502</v>
      </c>
    </row>
    <row r="54" spans="1:8" s="95" customFormat="1" ht="12" customHeight="1">
      <c r="A54" s="86" t="s">
        <v>1204</v>
      </c>
      <c r="B54" s="102"/>
      <c r="C54" s="102"/>
      <c r="D54" s="102"/>
      <c r="E54" s="102"/>
      <c r="F54" s="102"/>
      <c r="G54" s="102"/>
      <c r="H54" s="102"/>
    </row>
    <row r="55" spans="1:8" s="90" customFormat="1" ht="12" customHeight="1">
      <c r="A55" s="172" t="s">
        <v>1205</v>
      </c>
      <c r="B55" s="102">
        <v>9.5699495619856645</v>
      </c>
      <c r="C55" s="102">
        <v>4.3544561165706543</v>
      </c>
      <c r="D55" s="102">
        <v>4.7060822290180093</v>
      </c>
      <c r="E55" s="102">
        <v>5.2053405441946934</v>
      </c>
      <c r="F55" s="102">
        <v>5.5424924420557611</v>
      </c>
      <c r="G55" s="102">
        <v>6.2841530054644812</v>
      </c>
      <c r="H55" s="102">
        <v>6.7959468902865128</v>
      </c>
    </row>
    <row r="56" spans="1:8" s="90" customFormat="1" ht="12" customHeight="1">
      <c r="A56" s="120" t="s">
        <v>1124</v>
      </c>
      <c r="B56" s="102">
        <v>9.183673469387756</v>
      </c>
      <c r="C56" s="102">
        <v>4.2806183115338881</v>
      </c>
      <c r="D56" s="173">
        <v>3.7442599788060758</v>
      </c>
      <c r="E56" s="173">
        <v>3.4265734265734267</v>
      </c>
      <c r="F56" s="173">
        <v>3.9127423822714684</v>
      </c>
      <c r="G56" s="173">
        <v>4.9327354260089686</v>
      </c>
      <c r="H56" s="173">
        <v>5.1030753632984114</v>
      </c>
    </row>
    <row r="57" spans="1:8" s="90" customFormat="1" ht="12" customHeight="1">
      <c r="A57" s="120" t="s">
        <v>1007</v>
      </c>
      <c r="B57" s="102">
        <v>10.48171275646744</v>
      </c>
      <c r="C57" s="102">
        <v>4.4523246650906225</v>
      </c>
      <c r="D57" s="173">
        <v>5.5973813420621932</v>
      </c>
      <c r="E57" s="173">
        <v>6.8694798822374876</v>
      </c>
      <c r="F57" s="173">
        <v>7.077625570776255</v>
      </c>
      <c r="G57" s="173">
        <v>7.6090632397700375</v>
      </c>
      <c r="H57" s="173">
        <v>8.6075949367088604</v>
      </c>
    </row>
    <row r="58" spans="1:8" s="90" customFormat="1" ht="12" customHeight="1">
      <c r="A58" s="120"/>
      <c r="B58" s="102"/>
      <c r="C58" s="102"/>
      <c r="D58" s="173"/>
      <c r="E58" s="173"/>
      <c r="F58" s="173"/>
      <c r="G58" s="173"/>
      <c r="H58" s="173"/>
    </row>
    <row r="59" spans="1:8" s="90" customFormat="1" ht="12" customHeight="1">
      <c r="B59" s="1126" t="s">
        <v>1367</v>
      </c>
      <c r="C59" s="1126"/>
      <c r="D59" s="1126"/>
      <c r="E59" s="1126"/>
      <c r="F59" s="1126"/>
      <c r="G59" s="1126"/>
      <c r="H59" s="1126"/>
    </row>
    <row r="60" spans="1:8" s="95" customFormat="1" ht="12" customHeight="1">
      <c r="A60" s="81" t="s">
        <v>918</v>
      </c>
      <c r="B60" s="102">
        <v>38.166628519111924</v>
      </c>
      <c r="C60" s="102">
        <v>45.158915204319548</v>
      </c>
      <c r="D60" s="102">
        <v>47.445529676934633</v>
      </c>
      <c r="E60" s="102">
        <v>48.32994133844128</v>
      </c>
      <c r="F60" s="102">
        <v>48.727779714186127</v>
      </c>
      <c r="G60" s="102">
        <v>49.173932996787514</v>
      </c>
      <c r="H60" s="102">
        <v>50.096034346401538</v>
      </c>
    </row>
    <row r="61" spans="1:8" s="90" customFormat="1" ht="12" customHeight="1">
      <c r="A61" s="36" t="s">
        <v>1126</v>
      </c>
      <c r="B61" s="102">
        <v>35.133189344852411</v>
      </c>
      <c r="C61" s="102">
        <v>41.840387449989471</v>
      </c>
      <c r="D61" s="102">
        <v>46.786437246963565</v>
      </c>
      <c r="E61" s="102">
        <v>47.356987690079656</v>
      </c>
      <c r="F61" s="102">
        <v>47.375853141915748</v>
      </c>
      <c r="G61" s="102">
        <v>47.452896022330776</v>
      </c>
      <c r="H61" s="102">
        <v>46.669656873738511</v>
      </c>
    </row>
    <row r="62" spans="1:8" s="90" customFormat="1" ht="12" customHeight="1">
      <c r="A62" s="160" t="s">
        <v>247</v>
      </c>
      <c r="B62" s="102">
        <v>35.960591133004925</v>
      </c>
      <c r="C62" s="102">
        <v>42.371905584340816</v>
      </c>
      <c r="D62" s="173">
        <v>49.808306709265175</v>
      </c>
      <c r="E62" s="173">
        <v>49.862511457378552</v>
      </c>
      <c r="F62" s="173">
        <v>49.870204788001153</v>
      </c>
      <c r="G62" s="173">
        <v>50.516944284893739</v>
      </c>
      <c r="H62" s="173">
        <v>48.342391304347828</v>
      </c>
    </row>
    <row r="63" spans="1:8" s="90" customFormat="1" ht="12" customHeight="1">
      <c r="A63" s="162" t="s">
        <v>832</v>
      </c>
      <c r="B63" s="102">
        <v>34.016393442622949</v>
      </c>
      <c r="C63" s="102">
        <v>31.879194630872483</v>
      </c>
      <c r="D63" s="168">
        <v>0</v>
      </c>
      <c r="E63" s="168">
        <v>0</v>
      </c>
      <c r="F63" s="168">
        <v>0</v>
      </c>
      <c r="G63" s="168">
        <v>0</v>
      </c>
      <c r="H63" s="168">
        <v>0</v>
      </c>
    </row>
    <row r="64" spans="1:8" s="90" customFormat="1" ht="12" customHeight="1">
      <c r="A64" s="162" t="s">
        <v>248</v>
      </c>
      <c r="B64" s="102">
        <v>28.571428571428569</v>
      </c>
      <c r="C64" s="102">
        <v>0</v>
      </c>
      <c r="D64" s="173">
        <v>0</v>
      </c>
      <c r="E64" s="173">
        <v>0</v>
      </c>
      <c r="F64" s="173">
        <v>0</v>
      </c>
      <c r="G64" s="173">
        <v>0</v>
      </c>
      <c r="H64" s="173">
        <v>0</v>
      </c>
    </row>
    <row r="65" spans="1:8" s="90" customFormat="1" ht="12" customHeight="1">
      <c r="A65" s="162" t="s">
        <v>1196</v>
      </c>
      <c r="B65" s="102">
        <v>32.509090909090908</v>
      </c>
      <c r="C65" s="102">
        <v>42.988741044012286</v>
      </c>
      <c r="D65" s="173">
        <v>35.322777101096229</v>
      </c>
      <c r="E65" s="173">
        <v>37.931034482758619</v>
      </c>
      <c r="F65" s="173">
        <v>36.363636363636367</v>
      </c>
      <c r="G65" s="173">
        <v>34.394124847001223</v>
      </c>
      <c r="H65" s="173">
        <v>38.767650834403085</v>
      </c>
    </row>
    <row r="66" spans="1:8" s="95" customFormat="1" ht="12" customHeight="1">
      <c r="A66" s="36" t="s">
        <v>844</v>
      </c>
      <c r="B66" s="102">
        <v>55.694760820045566</v>
      </c>
      <c r="C66" s="102">
        <v>48.104265402843602</v>
      </c>
      <c r="D66" s="102">
        <v>45.249362941390608</v>
      </c>
      <c r="E66" s="102">
        <v>46.602288984263232</v>
      </c>
      <c r="F66" s="102">
        <v>47.223217484772483</v>
      </c>
      <c r="G66" s="102">
        <v>46.780505158306653</v>
      </c>
      <c r="H66" s="102">
        <v>50.55106539309331</v>
      </c>
    </row>
    <row r="67" spans="1:8" s="90" customFormat="1" ht="12" customHeight="1">
      <c r="A67" s="160" t="s">
        <v>250</v>
      </c>
      <c r="B67" s="102">
        <v>64.033264033264032</v>
      </c>
      <c r="C67" s="102">
        <v>52.380952380952387</v>
      </c>
      <c r="D67" s="173">
        <v>43.274853801169591</v>
      </c>
      <c r="E67" s="173">
        <v>44.444444444444443</v>
      </c>
      <c r="F67" s="173">
        <v>44.833333333333329</v>
      </c>
      <c r="G67" s="173">
        <v>45.370370370370374</v>
      </c>
      <c r="H67" s="173">
        <v>48.417132216014899</v>
      </c>
    </row>
    <row r="68" spans="1:8" s="90" customFormat="1" ht="12" customHeight="1">
      <c r="A68" s="171" t="s">
        <v>1197</v>
      </c>
      <c r="B68" s="102">
        <v>82.014388489208628</v>
      </c>
      <c r="C68" s="102">
        <v>88.805970149253739</v>
      </c>
      <c r="D68" s="173">
        <v>77.777777777777786</v>
      </c>
      <c r="E68" s="173">
        <v>65.671641791044777</v>
      </c>
      <c r="F68" s="173">
        <v>63.157894736842103</v>
      </c>
      <c r="G68" s="173">
        <v>76</v>
      </c>
      <c r="H68" s="173">
        <v>80</v>
      </c>
    </row>
    <row r="69" spans="1:8" s="90" customFormat="1" ht="12" customHeight="1">
      <c r="A69" s="139" t="s">
        <v>1122</v>
      </c>
      <c r="B69" s="102">
        <v>56.725146198830409</v>
      </c>
      <c r="C69" s="102">
        <v>46.202531645569621</v>
      </c>
      <c r="D69" s="173">
        <v>40.102171136653894</v>
      </c>
      <c r="E69" s="173">
        <v>42.105263157894733</v>
      </c>
      <c r="F69" s="173">
        <v>44.234079173838211</v>
      </c>
      <c r="G69" s="173">
        <v>43.883495145631066</v>
      </c>
      <c r="H69" s="173">
        <v>47.195357833655706</v>
      </c>
    </row>
    <row r="70" spans="1:8" s="90" customFormat="1" ht="12" customHeight="1">
      <c r="A70" s="160" t="s">
        <v>251</v>
      </c>
      <c r="B70" s="102">
        <v>45.591939546599498</v>
      </c>
      <c r="C70" s="102">
        <v>44.772344013490724</v>
      </c>
      <c r="D70" s="173">
        <v>46.141649048625794</v>
      </c>
      <c r="E70" s="173">
        <v>47.289014615747291</v>
      </c>
      <c r="F70" s="173">
        <v>47.877681424007299</v>
      </c>
      <c r="G70" s="173">
        <v>47.11580801409071</v>
      </c>
      <c r="H70" s="173">
        <v>51.075514874141881</v>
      </c>
    </row>
    <row r="71" spans="1:8" s="90" customFormat="1" ht="12" customHeight="1">
      <c r="A71" s="165" t="s">
        <v>848</v>
      </c>
      <c r="B71" s="102">
        <v>11.578947368421053</v>
      </c>
      <c r="C71" s="102">
        <v>39.473684210526315</v>
      </c>
      <c r="D71" s="173">
        <v>39.186691312384475</v>
      </c>
      <c r="E71" s="173">
        <v>39.241622574955912</v>
      </c>
      <c r="F71" s="173">
        <v>37.69024171888988</v>
      </c>
      <c r="G71" s="173">
        <v>36.452762923351159</v>
      </c>
      <c r="H71" s="173">
        <v>37.664974619289339</v>
      </c>
    </row>
    <row r="72" spans="1:8" s="90" customFormat="1" ht="12" customHeight="1">
      <c r="A72" s="866" t="s">
        <v>522</v>
      </c>
      <c r="B72" s="98">
        <v>0</v>
      </c>
      <c r="C72" s="102">
        <v>27.493917274939172</v>
      </c>
      <c r="D72" s="173">
        <v>18.895348837209301</v>
      </c>
      <c r="E72" s="173">
        <v>26.302729528535977</v>
      </c>
      <c r="F72" s="173">
        <v>21.969696969696969</v>
      </c>
      <c r="G72" s="173">
        <v>19.642857142857142</v>
      </c>
      <c r="H72" s="173">
        <v>21.12676056338028</v>
      </c>
    </row>
    <row r="73" spans="1:8" s="90" customFormat="1" ht="12" customHeight="1">
      <c r="A73" s="139" t="s">
        <v>1123</v>
      </c>
      <c r="B73" s="102">
        <v>76.811594202898547</v>
      </c>
      <c r="C73" s="102">
        <v>55.670103092783506</v>
      </c>
      <c r="D73" s="173">
        <v>49.125364431486879</v>
      </c>
      <c r="E73" s="173">
        <v>49.750623441396506</v>
      </c>
      <c r="F73" s="173">
        <v>52.364475201845437</v>
      </c>
      <c r="G73" s="173">
        <v>52.09003215434084</v>
      </c>
      <c r="H73" s="173">
        <v>56.730769230769226</v>
      </c>
    </row>
    <row r="74" spans="1:8" s="90" customFormat="1" ht="12" customHeight="1">
      <c r="A74" s="166" t="s">
        <v>850</v>
      </c>
      <c r="B74" s="98">
        <v>0</v>
      </c>
      <c r="C74" s="98">
        <v>0</v>
      </c>
      <c r="D74" s="173">
        <v>90.322580645161281</v>
      </c>
      <c r="E74" s="173">
        <v>85.945945945945951</v>
      </c>
      <c r="F74" s="173">
        <v>84.05797101449275</v>
      </c>
      <c r="G74" s="173">
        <v>81.018518518518519</v>
      </c>
      <c r="H74" s="173">
        <v>81.060606060606062</v>
      </c>
    </row>
    <row r="75" spans="1:8" s="95" customFormat="1" ht="12" customHeight="1">
      <c r="A75" s="36" t="s">
        <v>252</v>
      </c>
      <c r="B75" s="102">
        <v>38.266384778012686</v>
      </c>
      <c r="C75" s="102">
        <v>40.247678018575847</v>
      </c>
      <c r="D75" s="173">
        <v>50.066755674232311</v>
      </c>
      <c r="E75" s="173">
        <v>50.142450142450144</v>
      </c>
      <c r="F75" s="173">
        <v>46.312684365781706</v>
      </c>
      <c r="G75" s="173">
        <v>47.64309764309764</v>
      </c>
      <c r="H75" s="173">
        <v>46.511627906976742</v>
      </c>
    </row>
    <row r="76" spans="1:8" s="90" customFormat="1" ht="12" customHeight="1">
      <c r="A76" s="160" t="s">
        <v>253</v>
      </c>
      <c r="B76" s="102">
        <v>42.307692307692307</v>
      </c>
      <c r="C76" s="102">
        <v>47.272727272727273</v>
      </c>
      <c r="D76" s="173">
        <v>47.887323943661968</v>
      </c>
      <c r="E76" s="173">
        <v>63.888888888888886</v>
      </c>
      <c r="F76" s="173">
        <v>60</v>
      </c>
      <c r="G76" s="173">
        <v>45.238095238095241</v>
      </c>
      <c r="H76" s="173">
        <v>42.857142857142854</v>
      </c>
    </row>
    <row r="77" spans="1:8" s="95" customFormat="1" ht="12" customHeight="1">
      <c r="A77" s="36" t="s">
        <v>254</v>
      </c>
      <c r="B77" s="98">
        <v>0</v>
      </c>
      <c r="C77" s="98">
        <v>0</v>
      </c>
      <c r="D77" s="173">
        <v>40.350877192982452</v>
      </c>
      <c r="E77" s="173">
        <v>45.161290322580641</v>
      </c>
      <c r="F77" s="173">
        <v>47.252747252747248</v>
      </c>
      <c r="G77" s="173">
        <v>37.804878048780488</v>
      </c>
      <c r="H77" s="173">
        <v>36.486486486486484</v>
      </c>
    </row>
    <row r="78" spans="1:8" s="90" customFormat="1" ht="12" customHeight="1">
      <c r="A78" s="160" t="s">
        <v>253</v>
      </c>
      <c r="B78" s="98">
        <v>0</v>
      </c>
      <c r="C78" s="98">
        <v>0</v>
      </c>
      <c r="D78" s="173">
        <v>75</v>
      </c>
      <c r="E78" s="173">
        <v>66.666666666666657</v>
      </c>
      <c r="F78" s="173">
        <v>100</v>
      </c>
      <c r="G78" s="173">
        <v>100</v>
      </c>
      <c r="H78" s="173">
        <v>50</v>
      </c>
    </row>
    <row r="79" spans="1:8" s="95" customFormat="1" ht="12" customHeight="1">
      <c r="A79" s="36" t="s">
        <v>255</v>
      </c>
      <c r="B79" s="102">
        <v>24.107142857142858</v>
      </c>
      <c r="C79" s="102">
        <v>52.416356877323423</v>
      </c>
      <c r="D79" s="102">
        <v>51.886792452830186</v>
      </c>
      <c r="E79" s="102">
        <v>48.902821316614421</v>
      </c>
      <c r="F79" s="102">
        <v>50.134048257372655</v>
      </c>
      <c r="G79" s="102">
        <v>50.284090909090907</v>
      </c>
      <c r="H79" s="102">
        <v>44.648318042813457</v>
      </c>
    </row>
    <row r="80" spans="1:8" s="95" customFormat="1" ht="12" customHeight="1">
      <c r="A80" s="36" t="s">
        <v>256</v>
      </c>
      <c r="B80" s="102">
        <v>60</v>
      </c>
      <c r="C80" s="102">
        <v>73.866666666666674</v>
      </c>
      <c r="D80" s="102">
        <v>70.260223048327148</v>
      </c>
      <c r="E80" s="102">
        <v>71.299093655589118</v>
      </c>
      <c r="F80" s="102">
        <v>75.058823529411768</v>
      </c>
      <c r="G80" s="102">
        <v>76.124567474048447</v>
      </c>
      <c r="H80" s="102">
        <v>78.560719640179911</v>
      </c>
    </row>
    <row r="81" spans="1:8" s="95" customFormat="1" ht="12" customHeight="1">
      <c r="A81" s="86" t="s">
        <v>1204</v>
      </c>
      <c r="B81" s="102"/>
      <c r="C81" s="102"/>
      <c r="D81" s="102"/>
      <c r="E81" s="102"/>
      <c r="F81" s="102"/>
      <c r="G81" s="102"/>
      <c r="H81" s="102"/>
    </row>
    <row r="82" spans="1:8" s="90" customFormat="1" ht="12" customHeight="1">
      <c r="A82" s="172" t="s">
        <v>1205</v>
      </c>
      <c r="B82" s="102">
        <v>79.889042995839105</v>
      </c>
      <c r="C82" s="102">
        <v>75.4863813229572</v>
      </c>
      <c r="D82" s="102" t="s">
        <v>37</v>
      </c>
      <c r="E82" s="102">
        <v>70.129870129870127</v>
      </c>
      <c r="F82" s="102">
        <v>72.727272727272734</v>
      </c>
      <c r="G82" s="102">
        <v>77.717391304347828</v>
      </c>
      <c r="H82" s="102">
        <v>75.835475578406175</v>
      </c>
    </row>
    <row r="83" spans="1:8" s="90" customFormat="1" ht="12" customHeight="1">
      <c r="A83" s="120" t="s">
        <v>1124</v>
      </c>
      <c r="B83" s="102">
        <v>89.094650205761312</v>
      </c>
      <c r="C83" s="102">
        <v>87.5</v>
      </c>
      <c r="D83" s="173" t="s">
        <v>38</v>
      </c>
      <c r="E83" s="173">
        <v>85.714285714285708</v>
      </c>
      <c r="F83" s="173">
        <v>87.610619469026545</v>
      </c>
      <c r="G83" s="173">
        <v>88.111888111888121</v>
      </c>
      <c r="H83" s="173">
        <v>83.443708609271525</v>
      </c>
    </row>
    <row r="84" spans="1:8" s="90" customFormat="1" ht="12" customHeight="1">
      <c r="A84" s="120" t="s">
        <v>1007</v>
      </c>
      <c r="B84" s="102">
        <v>60.851063829787236</v>
      </c>
      <c r="C84" s="102">
        <v>60.176991150442483</v>
      </c>
      <c r="D84" s="173" t="s">
        <v>39</v>
      </c>
      <c r="E84" s="173">
        <v>62.857142857142854</v>
      </c>
      <c r="F84" s="173">
        <v>64.976958525345623</v>
      </c>
      <c r="G84" s="173">
        <v>71.111111111111114</v>
      </c>
      <c r="H84" s="173">
        <v>71.008403361344534</v>
      </c>
    </row>
    <row r="85" spans="1:8" s="926" customFormat="1" ht="12" customHeight="1">
      <c r="A85" s="1097" t="s">
        <v>1399</v>
      </c>
      <c r="B85" s="1097"/>
      <c r="C85" s="1097"/>
      <c r="D85" s="1097"/>
      <c r="E85" s="1097"/>
      <c r="F85" s="1097"/>
      <c r="G85" s="1097"/>
      <c r="H85" s="1097"/>
    </row>
    <row r="86" spans="1:8" s="142" customFormat="1" ht="118.5" customHeight="1">
      <c r="A86" s="1100" t="s">
        <v>602</v>
      </c>
      <c r="B86" s="1101"/>
      <c r="C86" s="1101"/>
      <c r="D86" s="1101"/>
      <c r="E86" s="1101"/>
      <c r="F86" s="1101"/>
      <c r="G86" s="1101"/>
      <c r="H86" s="1101"/>
    </row>
    <row r="87" spans="1:8" s="174" customFormat="1" ht="9" customHeight="1"/>
    <row r="88" spans="1:8" s="174" customFormat="1" ht="9" customHeight="1"/>
    <row r="89" spans="1:8" s="174" customFormat="1" ht="9" customHeight="1"/>
    <row r="90" spans="1:8" s="174" customFormat="1" ht="9" customHeight="1"/>
    <row r="91" spans="1:8" s="174" customFormat="1" ht="9" customHeight="1"/>
    <row r="92" spans="1:8" s="174" customFormat="1" ht="9" customHeight="1"/>
    <row r="93" spans="1:8" s="174" customFormat="1" ht="9" customHeight="1"/>
    <row r="94" spans="1:8" s="174" customFormat="1" ht="9" customHeight="1"/>
    <row r="95" spans="1:8" s="174" customFormat="1" ht="9" customHeight="1"/>
    <row r="96" spans="1:8" s="174" customFormat="1" ht="9" customHeight="1"/>
    <row r="97" s="174" customFormat="1" ht="9" customHeight="1"/>
    <row r="98" s="174" customFormat="1" ht="9" customHeight="1"/>
    <row r="99" s="174" customFormat="1" ht="9" customHeight="1"/>
    <row r="100" s="174" customFormat="1" ht="9" customHeight="1"/>
    <row r="101" s="174" customFormat="1" ht="9" customHeight="1"/>
    <row r="102" s="174" customFormat="1" ht="9" customHeight="1"/>
    <row r="103" s="174" customFormat="1" ht="9" customHeight="1"/>
    <row r="104" s="174" customFormat="1" ht="9" customHeight="1"/>
    <row r="105" s="174" customFormat="1" ht="9" customHeight="1"/>
    <row r="106" s="174" customFormat="1" ht="9" customHeight="1"/>
    <row r="107" s="174" customFormat="1" ht="9" customHeight="1"/>
    <row r="108" s="174" customFormat="1" ht="9" customHeight="1"/>
    <row r="109" s="174" customFormat="1" ht="9" customHeight="1"/>
    <row r="110" s="174" customFormat="1" ht="9" customHeight="1"/>
    <row r="111" ht="10.199999999999999"/>
    <row r="112" ht="10.199999999999999"/>
    <row r="113" ht="10.199999999999999"/>
    <row r="114" ht="10.199999999999999"/>
    <row r="115" ht="10.199999999999999"/>
    <row r="116" ht="10.199999999999999"/>
    <row r="117" ht="10.199999999999999"/>
    <row r="118" ht="10.199999999999999"/>
    <row r="119" ht="10.199999999999999"/>
    <row r="120" ht="10.199999999999999"/>
    <row r="121" ht="10.199999999999999"/>
  </sheetData>
  <mergeCells count="8">
    <mergeCell ref="A86:H86"/>
    <mergeCell ref="B5:H5"/>
    <mergeCell ref="B32:H32"/>
    <mergeCell ref="B59:H59"/>
    <mergeCell ref="A1:H1"/>
    <mergeCell ref="A2:H2"/>
    <mergeCell ref="B4:H4"/>
    <mergeCell ref="A85:H85"/>
  </mergeCells>
  <phoneticPr fontId="3" type="noConversion"/>
  <hyperlinks>
    <hyperlink ref="A1:H1" location="Inhaltsverzeichnis!A83" display="Inhaltsverzeichnis!A83"/>
  </hyperlinks>
  <pageMargins left="0.59055118110236227" right="0.59055118110236227" top="0.78740157480314965" bottom="0.59055118110236227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rowBreaks count="1" manualBreakCount="1">
    <brk id="58" max="16383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65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9" customHeight="1"/>
  <cols>
    <col min="1" max="1" width="29.21875" style="178" customWidth="1"/>
    <col min="2" max="9" width="7.5546875" style="178" customWidth="1"/>
    <col min="10" max="16384" width="11.44140625" style="178"/>
  </cols>
  <sheetData>
    <row r="1" spans="1:9" s="176" customFormat="1" ht="40.049999999999997" customHeight="1">
      <c r="A1" s="1092" t="s">
        <v>693</v>
      </c>
      <c r="B1" s="1093"/>
      <c r="C1" s="1093"/>
      <c r="D1" s="1093"/>
      <c r="E1" s="1093"/>
      <c r="F1" s="1093"/>
      <c r="G1" s="1093"/>
      <c r="H1" s="1093"/>
      <c r="I1" s="1093"/>
    </row>
    <row r="2" spans="1:9" s="111" customFormat="1" ht="12" customHeight="1">
      <c r="A2" s="1098"/>
      <c r="B2" s="1098"/>
      <c r="C2" s="1098"/>
      <c r="D2" s="1098"/>
      <c r="E2" s="1098"/>
      <c r="F2" s="1098"/>
      <c r="G2" s="1098"/>
      <c r="H2" s="1098"/>
      <c r="I2" s="1098"/>
    </row>
    <row r="3" spans="1:9" s="90" customFormat="1" ht="30" customHeight="1">
      <c r="A3" s="227" t="s">
        <v>908</v>
      </c>
      <c r="B3" s="143" t="s">
        <v>317</v>
      </c>
      <c r="C3" s="143" t="s">
        <v>904</v>
      </c>
      <c r="D3" s="94" t="s">
        <v>1125</v>
      </c>
      <c r="E3" s="94" t="s">
        <v>316</v>
      </c>
      <c r="F3" s="94" t="s">
        <v>521</v>
      </c>
      <c r="G3" s="94" t="s">
        <v>334</v>
      </c>
      <c r="H3" s="177" t="s">
        <v>488</v>
      </c>
      <c r="I3" s="952" t="s">
        <v>1026</v>
      </c>
    </row>
    <row r="4" spans="1:9" ht="12" customHeight="1">
      <c r="A4" s="112"/>
      <c r="B4" s="1099"/>
      <c r="C4" s="1099"/>
      <c r="D4" s="1099"/>
      <c r="E4" s="1099"/>
      <c r="F4" s="1099"/>
    </row>
    <row r="5" spans="1:9" s="179" customFormat="1" ht="11.55" customHeight="1">
      <c r="B5" s="1091" t="s">
        <v>1410</v>
      </c>
      <c r="C5" s="1091"/>
      <c r="D5" s="1091"/>
      <c r="E5" s="1091"/>
      <c r="F5" s="1091"/>
      <c r="G5" s="1091"/>
      <c r="H5" s="1091"/>
      <c r="I5" s="1091"/>
    </row>
    <row r="6" spans="1:9" s="95" customFormat="1" ht="11.55" customHeight="1">
      <c r="A6" s="81" t="s">
        <v>918</v>
      </c>
      <c r="B6" s="69">
        <v>8994</v>
      </c>
      <c r="C6" s="69">
        <v>10054</v>
      </c>
      <c r="D6" s="69">
        <v>13207</v>
      </c>
      <c r="E6" s="69">
        <v>15116</v>
      </c>
      <c r="F6" s="69">
        <v>16739</v>
      </c>
      <c r="G6" s="69">
        <v>17563</v>
      </c>
      <c r="H6" s="69">
        <v>17578</v>
      </c>
      <c r="I6" s="69">
        <v>17708</v>
      </c>
    </row>
    <row r="7" spans="1:9" s="90" customFormat="1" ht="11.55" customHeight="1">
      <c r="A7" s="36" t="s">
        <v>825</v>
      </c>
      <c r="B7" s="69">
        <v>6691</v>
      </c>
      <c r="C7" s="69">
        <v>4990</v>
      </c>
      <c r="D7" s="69">
        <v>6271</v>
      </c>
      <c r="E7" s="69">
        <v>7326</v>
      </c>
      <c r="F7" s="69">
        <v>8308</v>
      </c>
      <c r="G7" s="69">
        <v>8551</v>
      </c>
      <c r="H7" s="69">
        <v>8398</v>
      </c>
      <c r="I7" s="69">
        <v>8589</v>
      </c>
    </row>
    <row r="8" spans="1:9" s="90" customFormat="1" ht="11.55" customHeight="1">
      <c r="A8" s="160" t="s">
        <v>247</v>
      </c>
      <c r="B8" s="69">
        <v>5187</v>
      </c>
      <c r="C8" s="69">
        <v>3363</v>
      </c>
      <c r="D8" s="69">
        <v>4907</v>
      </c>
      <c r="E8" s="69">
        <v>5951</v>
      </c>
      <c r="F8" s="69">
        <v>6791</v>
      </c>
      <c r="G8" s="69">
        <v>7117</v>
      </c>
      <c r="H8" s="69">
        <v>6930</v>
      </c>
      <c r="I8" s="69">
        <v>7207</v>
      </c>
    </row>
    <row r="9" spans="1:9" s="90" customFormat="1" ht="11.55" customHeight="1">
      <c r="A9" s="162" t="s">
        <v>138</v>
      </c>
      <c r="B9" s="69">
        <v>287</v>
      </c>
      <c r="C9" s="69">
        <v>322</v>
      </c>
      <c r="D9" s="69">
        <v>43</v>
      </c>
      <c r="E9" s="163">
        <v>0</v>
      </c>
      <c r="F9" s="163">
        <v>0</v>
      </c>
      <c r="G9" s="163">
        <v>0</v>
      </c>
      <c r="H9" s="163">
        <v>0</v>
      </c>
      <c r="I9" s="163">
        <v>0</v>
      </c>
    </row>
    <row r="10" spans="1:9" s="90" customFormat="1" ht="11.55" customHeight="1">
      <c r="A10" s="162" t="s">
        <v>248</v>
      </c>
      <c r="B10" s="69">
        <v>1</v>
      </c>
      <c r="C10" s="69">
        <v>0</v>
      </c>
      <c r="D10" s="69">
        <v>0</v>
      </c>
      <c r="E10" s="69">
        <v>1</v>
      </c>
      <c r="F10" s="69">
        <v>0</v>
      </c>
      <c r="G10" s="69">
        <v>1</v>
      </c>
      <c r="H10" s="69">
        <v>1</v>
      </c>
      <c r="I10" s="69">
        <v>0</v>
      </c>
    </row>
    <row r="11" spans="1:9" s="90" customFormat="1" ht="11.55" customHeight="1">
      <c r="A11" s="180" t="s">
        <v>139</v>
      </c>
      <c r="B11" s="69">
        <v>1216</v>
      </c>
      <c r="C11" s="69">
        <v>1305</v>
      </c>
      <c r="D11" s="69">
        <v>1321</v>
      </c>
      <c r="E11" s="69">
        <v>1374</v>
      </c>
      <c r="F11" s="69">
        <v>1517</v>
      </c>
      <c r="G11" s="69">
        <v>1433</v>
      </c>
      <c r="H11" s="69">
        <v>1467</v>
      </c>
      <c r="I11" s="69">
        <v>1382</v>
      </c>
    </row>
    <row r="12" spans="1:9" s="95" customFormat="1" ht="11.55" customHeight="1">
      <c r="A12" s="36" t="s">
        <v>802</v>
      </c>
      <c r="B12" s="69">
        <v>1558</v>
      </c>
      <c r="C12" s="69">
        <v>3162</v>
      </c>
      <c r="D12" s="69">
        <v>4416</v>
      </c>
      <c r="E12" s="69">
        <v>5010</v>
      </c>
      <c r="F12" s="69">
        <v>5444</v>
      </c>
      <c r="G12" s="69">
        <v>5682</v>
      </c>
      <c r="H12" s="69">
        <v>5782</v>
      </c>
      <c r="I12" s="69">
        <v>5557</v>
      </c>
    </row>
    <row r="13" spans="1:9" s="90" customFormat="1" ht="11.55" customHeight="1">
      <c r="A13" s="160" t="s">
        <v>250</v>
      </c>
      <c r="B13" s="69">
        <v>946</v>
      </c>
      <c r="C13" s="69">
        <v>1465</v>
      </c>
      <c r="D13" s="69">
        <v>1878</v>
      </c>
      <c r="E13" s="69">
        <v>1540</v>
      </c>
      <c r="F13" s="69">
        <v>1453</v>
      </c>
      <c r="G13" s="69">
        <v>1295</v>
      </c>
      <c r="H13" s="69">
        <v>1255</v>
      </c>
      <c r="I13" s="69">
        <v>1260</v>
      </c>
    </row>
    <row r="14" spans="1:9" s="90" customFormat="1" ht="11.55" customHeight="1">
      <c r="A14" s="171" t="s">
        <v>1001</v>
      </c>
      <c r="B14" s="69">
        <v>125</v>
      </c>
      <c r="C14" s="69">
        <v>195</v>
      </c>
      <c r="D14" s="69">
        <v>175</v>
      </c>
      <c r="E14" s="69">
        <v>137</v>
      </c>
      <c r="F14" s="69">
        <v>136</v>
      </c>
      <c r="G14" s="69">
        <v>57</v>
      </c>
      <c r="H14" s="69">
        <v>74</v>
      </c>
      <c r="I14" s="69">
        <v>48</v>
      </c>
    </row>
    <row r="15" spans="1:9" s="90" customFormat="1" ht="11.55" customHeight="1">
      <c r="A15" s="171" t="s">
        <v>1002</v>
      </c>
      <c r="B15" s="69">
        <v>821</v>
      </c>
      <c r="C15" s="69">
        <v>1270</v>
      </c>
      <c r="D15" s="69">
        <v>1703</v>
      </c>
      <c r="E15" s="69">
        <v>1403</v>
      </c>
      <c r="F15" s="69">
        <v>1317</v>
      </c>
      <c r="G15" s="69">
        <v>1238</v>
      </c>
      <c r="H15" s="69">
        <v>1181</v>
      </c>
      <c r="I15" s="69">
        <v>1212</v>
      </c>
    </row>
    <row r="16" spans="1:9" s="90" customFormat="1" ht="11.55" customHeight="1">
      <c r="A16" s="160" t="s">
        <v>251</v>
      </c>
      <c r="B16" s="69">
        <v>612</v>
      </c>
      <c r="C16" s="69">
        <v>1697</v>
      </c>
      <c r="D16" s="69">
        <v>2538</v>
      </c>
      <c r="E16" s="69">
        <v>3470</v>
      </c>
      <c r="F16" s="69">
        <v>3991</v>
      </c>
      <c r="G16" s="69">
        <v>4387</v>
      </c>
      <c r="H16" s="69">
        <v>4527</v>
      </c>
      <c r="I16" s="69">
        <v>4297</v>
      </c>
    </row>
    <row r="17" spans="1:250" s="90" customFormat="1" ht="11.55" customHeight="1">
      <c r="A17" s="165" t="s">
        <v>848</v>
      </c>
      <c r="B17" s="69">
        <v>219</v>
      </c>
      <c r="C17" s="69">
        <v>1143</v>
      </c>
      <c r="D17" s="69">
        <v>1538</v>
      </c>
      <c r="E17" s="69">
        <v>1991</v>
      </c>
      <c r="F17" s="69">
        <v>2195</v>
      </c>
      <c r="G17" s="69">
        <v>2326</v>
      </c>
      <c r="H17" s="69">
        <v>2356</v>
      </c>
      <c r="I17" s="69">
        <v>2023</v>
      </c>
    </row>
    <row r="18" spans="1:250" s="90" customFormat="1" ht="11.55" customHeight="1">
      <c r="A18" s="867" t="s">
        <v>595</v>
      </c>
      <c r="B18" s="98">
        <v>0</v>
      </c>
      <c r="C18" s="69">
        <v>474</v>
      </c>
      <c r="D18" s="69">
        <v>545</v>
      </c>
      <c r="E18" s="69">
        <v>646</v>
      </c>
      <c r="F18" s="69">
        <v>693</v>
      </c>
      <c r="G18" s="69">
        <v>734</v>
      </c>
      <c r="H18" s="69">
        <v>649</v>
      </c>
      <c r="I18" s="69">
        <v>291</v>
      </c>
    </row>
    <row r="19" spans="1:250" s="90" customFormat="1" ht="11.55" customHeight="1">
      <c r="A19" s="171" t="s">
        <v>1003</v>
      </c>
      <c r="B19" s="69">
        <v>393</v>
      </c>
      <c r="C19" s="69">
        <v>554</v>
      </c>
      <c r="D19" s="69">
        <v>852</v>
      </c>
      <c r="E19" s="69">
        <v>1262</v>
      </c>
      <c r="F19" s="69">
        <v>1488</v>
      </c>
      <c r="G19" s="69">
        <v>1727</v>
      </c>
      <c r="H19" s="69">
        <v>1789</v>
      </c>
      <c r="I19" s="69">
        <v>1891</v>
      </c>
    </row>
    <row r="20" spans="1:250" s="90" customFormat="1" ht="11.55" customHeight="1">
      <c r="A20" s="166" t="s">
        <v>850</v>
      </c>
      <c r="B20" s="98">
        <v>0</v>
      </c>
      <c r="C20" s="98">
        <v>0</v>
      </c>
      <c r="D20" s="69">
        <v>148</v>
      </c>
      <c r="E20" s="69">
        <v>217</v>
      </c>
      <c r="F20" s="69">
        <v>308</v>
      </c>
      <c r="G20" s="69">
        <v>334</v>
      </c>
      <c r="H20" s="69">
        <v>382</v>
      </c>
      <c r="I20" s="69">
        <v>383</v>
      </c>
    </row>
    <row r="21" spans="1:250" s="95" customFormat="1" ht="11.55" customHeight="1">
      <c r="A21" s="36" t="s">
        <v>252</v>
      </c>
      <c r="B21" s="69">
        <v>80</v>
      </c>
      <c r="C21" s="69">
        <v>1036</v>
      </c>
      <c r="D21" s="69">
        <v>1627</v>
      </c>
      <c r="E21" s="69">
        <v>1624</v>
      </c>
      <c r="F21" s="69">
        <v>1531</v>
      </c>
      <c r="G21" s="69">
        <v>1525</v>
      </c>
      <c r="H21" s="69">
        <v>1425</v>
      </c>
      <c r="I21" s="69">
        <v>1426</v>
      </c>
    </row>
    <row r="22" spans="1:250" s="90" customFormat="1" ht="11.55" customHeight="1">
      <c r="A22" s="160" t="s">
        <v>253</v>
      </c>
      <c r="B22" s="69">
        <v>80</v>
      </c>
      <c r="C22" s="69">
        <v>45</v>
      </c>
      <c r="D22" s="69">
        <v>65</v>
      </c>
      <c r="E22" s="69">
        <v>63</v>
      </c>
      <c r="F22" s="69">
        <v>44</v>
      </c>
      <c r="G22" s="69">
        <v>84</v>
      </c>
      <c r="H22" s="69">
        <v>124</v>
      </c>
      <c r="I22" s="69">
        <v>107</v>
      </c>
    </row>
    <row r="23" spans="1:250" s="95" customFormat="1" ht="11.55" customHeight="1">
      <c r="A23" s="36" t="s">
        <v>254</v>
      </c>
      <c r="B23" s="98">
        <v>0</v>
      </c>
      <c r="C23" s="98">
        <v>0</v>
      </c>
      <c r="D23" s="69">
        <v>106</v>
      </c>
      <c r="E23" s="69">
        <v>132</v>
      </c>
      <c r="F23" s="69">
        <v>178</v>
      </c>
      <c r="G23" s="69">
        <v>247</v>
      </c>
      <c r="H23" s="69">
        <v>212</v>
      </c>
      <c r="I23" s="69">
        <v>235</v>
      </c>
    </row>
    <row r="24" spans="1:250" s="90" customFormat="1" ht="11.55" customHeight="1">
      <c r="A24" s="160" t="s">
        <v>253</v>
      </c>
      <c r="B24" s="98">
        <v>0</v>
      </c>
      <c r="C24" s="98">
        <v>0</v>
      </c>
      <c r="D24" s="69">
        <v>4</v>
      </c>
      <c r="E24" s="69">
        <v>1</v>
      </c>
      <c r="F24" s="69">
        <v>1</v>
      </c>
      <c r="G24" s="69">
        <v>8</v>
      </c>
      <c r="H24" s="69">
        <v>6</v>
      </c>
      <c r="I24" s="69">
        <v>12</v>
      </c>
    </row>
    <row r="25" spans="1:250" s="95" customFormat="1" ht="11.55" customHeight="1">
      <c r="A25" s="36" t="s">
        <v>255</v>
      </c>
      <c r="B25" s="69">
        <v>195</v>
      </c>
      <c r="C25" s="69">
        <v>276</v>
      </c>
      <c r="D25" s="69">
        <v>271</v>
      </c>
      <c r="E25" s="69">
        <v>407</v>
      </c>
      <c r="F25" s="69">
        <v>580</v>
      </c>
      <c r="G25" s="69">
        <v>659</v>
      </c>
      <c r="H25" s="69">
        <v>670</v>
      </c>
      <c r="I25" s="69">
        <v>688</v>
      </c>
    </row>
    <row r="26" spans="1:250" s="95" customFormat="1" ht="11.55" customHeight="1">
      <c r="A26" s="36" t="s">
        <v>256</v>
      </c>
      <c r="B26" s="69">
        <v>470</v>
      </c>
      <c r="C26" s="69">
        <v>590</v>
      </c>
      <c r="D26" s="69">
        <v>516</v>
      </c>
      <c r="E26" s="69">
        <v>617</v>
      </c>
      <c r="F26" s="69">
        <v>698</v>
      </c>
      <c r="G26" s="69">
        <v>899</v>
      </c>
      <c r="H26" s="69">
        <v>1091</v>
      </c>
      <c r="I26" s="69">
        <v>1213</v>
      </c>
    </row>
    <row r="27" spans="1:250" s="95" customFormat="1" ht="11.55" customHeight="1">
      <c r="A27" s="86" t="s">
        <v>1204</v>
      </c>
      <c r="B27" s="69"/>
      <c r="C27" s="69"/>
      <c r="D27" s="69"/>
      <c r="E27" s="69"/>
      <c r="F27" s="69"/>
      <c r="G27" s="69"/>
      <c r="H27" s="69"/>
      <c r="I27" s="69"/>
    </row>
    <row r="28" spans="1:250" s="95" customFormat="1" ht="11.55" customHeight="1">
      <c r="A28" s="782" t="s">
        <v>1004</v>
      </c>
      <c r="B28" s="96" t="s">
        <v>1200</v>
      </c>
      <c r="C28" s="96" t="s">
        <v>1200</v>
      </c>
      <c r="D28" s="96">
        <v>303</v>
      </c>
      <c r="E28" s="69">
        <v>441</v>
      </c>
      <c r="F28" s="126">
        <v>470</v>
      </c>
      <c r="G28" s="126">
        <v>602</v>
      </c>
      <c r="H28" s="126">
        <v>589</v>
      </c>
      <c r="I28" s="126">
        <v>629</v>
      </c>
      <c r="IP28" s="181"/>
    </row>
    <row r="29" spans="1:250" s="95" customFormat="1" ht="11.55" customHeight="1">
      <c r="A29" s="782"/>
      <c r="B29" s="96"/>
      <c r="C29" s="96"/>
      <c r="D29" s="96"/>
      <c r="E29" s="96"/>
      <c r="F29" s="69"/>
      <c r="G29" s="69"/>
      <c r="H29" s="69"/>
      <c r="I29" s="126"/>
      <c r="IP29" s="809"/>
    </row>
    <row r="30" spans="1:250" s="95" customFormat="1" ht="11.55" customHeight="1">
      <c r="B30" s="1091" t="s">
        <v>96</v>
      </c>
      <c r="C30" s="1091"/>
      <c r="D30" s="1091"/>
      <c r="E30" s="1091"/>
      <c r="F30" s="1091"/>
      <c r="G30" s="1091"/>
      <c r="H30" s="1091"/>
      <c r="I30" s="1091"/>
    </row>
    <row r="31" spans="1:250" s="95" customFormat="1" ht="11.55" customHeight="1">
      <c r="A31" s="81" t="s">
        <v>918</v>
      </c>
      <c r="B31" s="102">
        <v>10.516223326512716</v>
      </c>
      <c r="C31" s="102">
        <v>10.202652649097349</v>
      </c>
      <c r="D31" s="102">
        <v>13.392893359834504</v>
      </c>
      <c r="E31" s="102">
        <v>15.91962254612857</v>
      </c>
      <c r="F31" s="102">
        <v>18.021209021908813</v>
      </c>
      <c r="G31" s="102">
        <v>19.306789200598011</v>
      </c>
      <c r="H31" s="102">
        <v>19.700094140852649</v>
      </c>
      <c r="I31" s="102">
        <v>20.103994005585704</v>
      </c>
    </row>
    <row r="32" spans="1:250" s="90" customFormat="1" ht="11.55" customHeight="1">
      <c r="A32" s="36" t="s">
        <v>825</v>
      </c>
      <c r="B32" s="102">
        <v>10.268727267146518</v>
      </c>
      <c r="C32" s="102">
        <v>7.0733989170186833</v>
      </c>
      <c r="D32" s="102">
        <v>9.9655155974383014</v>
      </c>
      <c r="E32" s="102">
        <v>12.170446050336407</v>
      </c>
      <c r="F32" s="102">
        <v>14.444425126484346</v>
      </c>
      <c r="G32" s="102">
        <v>15.623686758875227</v>
      </c>
      <c r="H32" s="102">
        <v>16.025188436217917</v>
      </c>
      <c r="I32" s="102">
        <v>16.956882255389718</v>
      </c>
    </row>
    <row r="33" spans="1:9" s="90" customFormat="1" ht="11.55" customHeight="1">
      <c r="A33" s="160" t="s">
        <v>247</v>
      </c>
      <c r="B33" s="102">
        <v>8.8113883839842355</v>
      </c>
      <c r="C33" s="102">
        <v>5.3081840423013178</v>
      </c>
      <c r="D33" s="102">
        <v>8.4906476562905535</v>
      </c>
      <c r="E33" s="102">
        <v>10.630582350839585</v>
      </c>
      <c r="F33" s="102">
        <v>12.685870133751775</v>
      </c>
      <c r="G33" s="102">
        <v>13.940687926036199</v>
      </c>
      <c r="H33" s="102">
        <v>14.280121164664427</v>
      </c>
      <c r="I33" s="102">
        <v>15.319700705722303</v>
      </c>
    </row>
    <row r="34" spans="1:9" s="90" customFormat="1" ht="11.55" customHeight="1">
      <c r="A34" s="162" t="s">
        <v>138</v>
      </c>
      <c r="B34" s="102">
        <v>18.956406869220608</v>
      </c>
      <c r="C34" s="102">
        <v>22.628250175685171</v>
      </c>
      <c r="D34" s="102">
        <v>23.118279569892472</v>
      </c>
      <c r="E34" s="168">
        <v>0</v>
      </c>
      <c r="F34" s="168">
        <v>0</v>
      </c>
      <c r="G34" s="168">
        <v>0</v>
      </c>
      <c r="H34" s="168">
        <v>0</v>
      </c>
      <c r="I34" s="168">
        <v>0</v>
      </c>
    </row>
    <row r="35" spans="1:9" s="90" customFormat="1" ht="11.55" customHeight="1">
      <c r="A35" s="162" t="s">
        <v>248</v>
      </c>
      <c r="B35" s="102">
        <v>5.8823529411764701</v>
      </c>
      <c r="C35" s="102">
        <v>0</v>
      </c>
      <c r="D35" s="102">
        <v>0</v>
      </c>
      <c r="E35" s="102">
        <v>6.666666666666667</v>
      </c>
      <c r="F35" s="102">
        <v>0</v>
      </c>
      <c r="G35" s="102">
        <v>8.3333333333333321</v>
      </c>
      <c r="H35" s="102">
        <v>9.0909090909090917</v>
      </c>
      <c r="I35" s="102">
        <v>0</v>
      </c>
    </row>
    <row r="36" spans="1:9" s="90" customFormat="1" ht="11.55" customHeight="1">
      <c r="A36" s="180" t="s">
        <v>139</v>
      </c>
      <c r="B36" s="102">
        <v>25.540852762024784</v>
      </c>
      <c r="C36" s="102">
        <v>22.66805627931214</v>
      </c>
      <c r="D36" s="102">
        <v>26.762560777957862</v>
      </c>
      <c r="E36" s="102">
        <v>32.714285714285715</v>
      </c>
      <c r="F36" s="102">
        <v>38.163522012578618</v>
      </c>
      <c r="G36" s="102">
        <v>39.078265612217074</v>
      </c>
      <c r="H36" s="102">
        <v>37.956015523932727</v>
      </c>
      <c r="I36" s="102">
        <v>38.378228269925017</v>
      </c>
    </row>
    <row r="37" spans="1:9" s="95" customFormat="1" ht="11.55" customHeight="1">
      <c r="A37" s="36" t="s">
        <v>802</v>
      </c>
      <c r="B37" s="102">
        <v>18.995366983662521</v>
      </c>
      <c r="C37" s="102">
        <v>23.304834905660378</v>
      </c>
      <c r="D37" s="102">
        <v>24.736724176562848</v>
      </c>
      <c r="E37" s="102">
        <v>28.941135694067356</v>
      </c>
      <c r="F37" s="102">
        <v>31.35041750647855</v>
      </c>
      <c r="G37" s="102">
        <v>32.657049255704351</v>
      </c>
      <c r="H37" s="102">
        <v>33.262382787781164</v>
      </c>
      <c r="I37" s="102">
        <v>32.462904544923468</v>
      </c>
    </row>
    <row r="38" spans="1:9" s="90" customFormat="1" ht="11.55" customHeight="1">
      <c r="A38" s="160" t="s">
        <v>250</v>
      </c>
      <c r="B38" s="102">
        <v>20.427553444180521</v>
      </c>
      <c r="C38" s="102">
        <v>30.256092523750517</v>
      </c>
      <c r="D38" s="102">
        <v>40.111063648013669</v>
      </c>
      <c r="E38" s="102">
        <v>44.252873563218394</v>
      </c>
      <c r="F38" s="102">
        <v>50.294219453097952</v>
      </c>
      <c r="G38" s="102">
        <v>52.792498980839788</v>
      </c>
      <c r="H38" s="102">
        <v>51.26633986928104</v>
      </c>
      <c r="I38" s="102">
        <v>51.533742331288344</v>
      </c>
    </row>
    <row r="39" spans="1:9" s="90" customFormat="1" ht="11.55" customHeight="1">
      <c r="A39" s="171" t="s">
        <v>1001</v>
      </c>
      <c r="B39" s="102">
        <v>6.756756756756757</v>
      </c>
      <c r="C39" s="102">
        <v>14.008620689655171</v>
      </c>
      <c r="D39" s="102">
        <v>22.208121827411169</v>
      </c>
      <c r="E39" s="102">
        <v>27.732793522267208</v>
      </c>
      <c r="F39" s="102">
        <v>35.509138381201041</v>
      </c>
      <c r="G39" s="102">
        <v>27.941176470588236</v>
      </c>
      <c r="H39" s="102">
        <v>35.748792270531396</v>
      </c>
      <c r="I39" s="102">
        <v>27.586206896551722</v>
      </c>
    </row>
    <row r="40" spans="1:9" s="90" customFormat="1" ht="11.55" customHeight="1">
      <c r="A40" s="171" t="s">
        <v>1002</v>
      </c>
      <c r="B40" s="102">
        <v>29.521754764473211</v>
      </c>
      <c r="C40" s="102">
        <v>36.811594202898554</v>
      </c>
      <c r="D40" s="102">
        <v>43.733949666153052</v>
      </c>
      <c r="E40" s="102">
        <v>46.985934360348288</v>
      </c>
      <c r="F40" s="102">
        <v>52.553870710295293</v>
      </c>
      <c r="G40" s="102">
        <v>55.046687416629617</v>
      </c>
      <c r="H40" s="102">
        <v>52.69968763944668</v>
      </c>
      <c r="I40" s="102">
        <v>53.368560105680316</v>
      </c>
    </row>
    <row r="41" spans="1:9" s="90" customFormat="1" ht="11.55" customHeight="1">
      <c r="A41" s="160" t="s">
        <v>251</v>
      </c>
      <c r="B41" s="102">
        <v>17.138056566788016</v>
      </c>
      <c r="C41" s="102">
        <v>19.447627779051111</v>
      </c>
      <c r="D41" s="102">
        <v>19.271070615034169</v>
      </c>
      <c r="E41" s="102">
        <v>25.088569156243224</v>
      </c>
      <c r="F41" s="102">
        <v>27.56977065487704</v>
      </c>
      <c r="G41" s="102">
        <v>29.352335072929215</v>
      </c>
      <c r="H41" s="102">
        <v>30.31134917977904</v>
      </c>
      <c r="I41" s="102">
        <v>29.285081442104545</v>
      </c>
    </row>
    <row r="42" spans="1:9" s="90" customFormat="1" ht="11.55" customHeight="1">
      <c r="A42" s="165" t="s">
        <v>848</v>
      </c>
      <c r="B42" s="102">
        <v>23.150105708245245</v>
      </c>
      <c r="C42" s="102">
        <v>23.723536737235367</v>
      </c>
      <c r="D42" s="102">
        <v>24.74259974259974</v>
      </c>
      <c r="E42" s="102">
        <v>35.263903648600781</v>
      </c>
      <c r="F42" s="102">
        <v>39.098681866761673</v>
      </c>
      <c r="G42" s="102">
        <v>41.759425493716343</v>
      </c>
      <c r="H42" s="102">
        <v>44.927536231884055</v>
      </c>
      <c r="I42" s="102">
        <v>44.835992907801419</v>
      </c>
    </row>
    <row r="43" spans="1:9" s="90" customFormat="1" ht="11.55" customHeight="1">
      <c r="A43" s="867" t="s">
        <v>595</v>
      </c>
      <c r="B43" s="168">
        <v>0</v>
      </c>
      <c r="C43" s="102">
        <v>23.7</v>
      </c>
      <c r="D43" s="102">
        <v>24.39570277529096</v>
      </c>
      <c r="E43" s="102">
        <v>36.129753914988818</v>
      </c>
      <c r="F43" s="102">
        <v>35.851008794619759</v>
      </c>
      <c r="G43" s="102">
        <v>39.063331559340078</v>
      </c>
      <c r="H43" s="102">
        <v>39.963054187192121</v>
      </c>
      <c r="I43" s="102">
        <v>37.694300518134717</v>
      </c>
    </row>
    <row r="44" spans="1:9" s="90" customFormat="1" ht="11.55" customHeight="1">
      <c r="A44" s="171" t="s">
        <v>1003</v>
      </c>
      <c r="B44" s="102">
        <v>14.971428571428572</v>
      </c>
      <c r="C44" s="102">
        <v>14.176049129989766</v>
      </c>
      <c r="D44" s="102">
        <v>15.760266370699222</v>
      </c>
      <c r="E44" s="102">
        <v>19.917929292929294</v>
      </c>
      <c r="F44" s="102">
        <v>22.676013410545565</v>
      </c>
      <c r="G44" s="102">
        <v>25.007240081088909</v>
      </c>
      <c r="H44" s="102">
        <v>25.066554574751297</v>
      </c>
      <c r="I44" s="102">
        <v>25.076249834239491</v>
      </c>
    </row>
    <row r="45" spans="1:9" s="90" customFormat="1" ht="11.55" customHeight="1">
      <c r="A45" s="166" t="s">
        <v>850</v>
      </c>
      <c r="B45" s="168">
        <v>0</v>
      </c>
      <c r="C45" s="168">
        <v>0</v>
      </c>
      <c r="D45" s="102">
        <v>9.5607235142118849</v>
      </c>
      <c r="E45" s="102">
        <v>11.736073553272039</v>
      </c>
      <c r="F45" s="102">
        <v>13.391304347826086</v>
      </c>
      <c r="G45" s="102">
        <v>13.522267206477734</v>
      </c>
      <c r="H45" s="102">
        <v>14.956930305403288</v>
      </c>
      <c r="I45" s="102">
        <v>14.618320610687022</v>
      </c>
    </row>
    <row r="46" spans="1:9" s="95" customFormat="1" ht="11.55" customHeight="1">
      <c r="A46" s="36" t="s">
        <v>252</v>
      </c>
      <c r="B46" s="102">
        <v>1.7555409260478387</v>
      </c>
      <c r="C46" s="102">
        <v>17.118307997356247</v>
      </c>
      <c r="D46" s="102">
        <v>21.105201712284344</v>
      </c>
      <c r="E46" s="102">
        <v>24.483642394090154</v>
      </c>
      <c r="F46" s="102">
        <v>24.922676216832169</v>
      </c>
      <c r="G46" s="102">
        <v>27.300393841747223</v>
      </c>
      <c r="H46" s="102">
        <v>29.89301447451227</v>
      </c>
      <c r="I46" s="102">
        <v>30.059021922428329</v>
      </c>
    </row>
    <row r="47" spans="1:9" s="90" customFormat="1" ht="11.55" customHeight="1">
      <c r="A47" s="160" t="s">
        <v>253</v>
      </c>
      <c r="B47" s="102">
        <v>8.9887640449438209</v>
      </c>
      <c r="C47" s="102">
        <v>5.6179775280898872</v>
      </c>
      <c r="D47" s="102">
        <v>10.534846029173419</v>
      </c>
      <c r="E47" s="102">
        <v>9.6625766871165641</v>
      </c>
      <c r="F47" s="102">
        <v>7.8152753108348145</v>
      </c>
      <c r="G47" s="102">
        <v>16.061185468451242</v>
      </c>
      <c r="H47" s="102">
        <v>25.726141078838172</v>
      </c>
      <c r="I47" s="102">
        <v>26.550868486352357</v>
      </c>
    </row>
    <row r="48" spans="1:9" s="95" customFormat="1" ht="11.55" customHeight="1">
      <c r="A48" s="36" t="s">
        <v>254</v>
      </c>
      <c r="B48" s="168">
        <v>0</v>
      </c>
      <c r="C48" s="168">
        <v>0</v>
      </c>
      <c r="D48" s="102">
        <v>9.3805309734513269</v>
      </c>
      <c r="E48" s="102">
        <v>10.990840965861782</v>
      </c>
      <c r="F48" s="102">
        <v>12.714285714285714</v>
      </c>
      <c r="G48" s="102">
        <v>18.30985915492958</v>
      </c>
      <c r="H48" s="102">
        <v>16.084977238239755</v>
      </c>
      <c r="I48" s="102">
        <v>20.417028670721113</v>
      </c>
    </row>
    <row r="49" spans="1:9" s="90" customFormat="1" ht="11.55" customHeight="1">
      <c r="A49" s="160" t="s">
        <v>253</v>
      </c>
      <c r="B49" s="168">
        <v>0</v>
      </c>
      <c r="C49" s="168">
        <v>0</v>
      </c>
      <c r="D49" s="102">
        <v>9.3023255813953494</v>
      </c>
      <c r="E49" s="102">
        <v>1.5151515151515151</v>
      </c>
      <c r="F49" s="102">
        <v>1.8518518518518516</v>
      </c>
      <c r="G49" s="102">
        <v>15.09433962264151</v>
      </c>
      <c r="H49" s="102">
        <v>14.285714285714285</v>
      </c>
      <c r="I49" s="102">
        <v>21.428571428571427</v>
      </c>
    </row>
    <row r="50" spans="1:9" s="95" customFormat="1" ht="11.55" customHeight="1">
      <c r="A50" s="36" t="s">
        <v>255</v>
      </c>
      <c r="B50" s="102">
        <v>10.455764075067025</v>
      </c>
      <c r="C50" s="102">
        <v>10.623556581986143</v>
      </c>
      <c r="D50" s="102">
        <v>9.8117306299782765</v>
      </c>
      <c r="E50" s="102">
        <v>16.887966804979254</v>
      </c>
      <c r="F50" s="102">
        <v>22.281982328082979</v>
      </c>
      <c r="G50" s="102">
        <v>23.920145190562614</v>
      </c>
      <c r="H50" s="102">
        <v>20.47677261613692</v>
      </c>
      <c r="I50" s="102">
        <v>18.449986591579513</v>
      </c>
    </row>
    <row r="51" spans="1:9" s="95" customFormat="1" ht="11.55" customHeight="1">
      <c r="A51" s="36" t="s">
        <v>256</v>
      </c>
      <c r="B51" s="102">
        <v>8.1853012887495655</v>
      </c>
      <c r="C51" s="102">
        <v>10.209378785256964</v>
      </c>
      <c r="D51" s="102">
        <v>8.2798459563543005</v>
      </c>
      <c r="E51" s="102">
        <v>8.5670647042488195</v>
      </c>
      <c r="F51" s="102">
        <v>8.883797887234314</v>
      </c>
      <c r="G51" s="102">
        <v>9.8272846523830353</v>
      </c>
      <c r="H51" s="102">
        <v>10.820192403054646</v>
      </c>
      <c r="I51" s="102">
        <v>11.349176646706587</v>
      </c>
    </row>
    <row r="52" spans="1:9" s="95" customFormat="1" ht="11.55" customHeight="1">
      <c r="A52" s="86" t="s">
        <v>1204</v>
      </c>
      <c r="B52" s="69"/>
      <c r="C52" s="69"/>
      <c r="D52" s="69"/>
      <c r="E52" s="69"/>
      <c r="F52" s="102"/>
      <c r="G52" s="102"/>
      <c r="H52" s="102"/>
      <c r="I52" s="102"/>
    </row>
    <row r="53" spans="1:9" s="95" customFormat="1" ht="11.55" customHeight="1">
      <c r="A53" s="782" t="s">
        <v>1004</v>
      </c>
      <c r="B53" s="96" t="s">
        <v>1200</v>
      </c>
      <c r="C53" s="96" t="s">
        <v>1200</v>
      </c>
      <c r="D53" s="102">
        <v>5.2576782925559602</v>
      </c>
      <c r="E53" s="102">
        <v>7.4923547400611623</v>
      </c>
      <c r="F53" s="102">
        <v>7.9432144667906028</v>
      </c>
      <c r="G53" s="102">
        <v>10.110849848841115</v>
      </c>
      <c r="H53" s="102">
        <v>10.058060109289617</v>
      </c>
      <c r="I53" s="102">
        <v>10.988819007686933</v>
      </c>
    </row>
    <row r="54" spans="1:9" s="926" customFormat="1" ht="12.75" customHeight="1">
      <c r="A54" s="1097" t="s">
        <v>1399</v>
      </c>
      <c r="B54" s="1097"/>
      <c r="C54" s="1097"/>
      <c r="D54" s="1097"/>
      <c r="E54" s="1097"/>
      <c r="F54" s="1097"/>
      <c r="G54" s="1097"/>
      <c r="H54" s="1097"/>
      <c r="I54" s="1097"/>
    </row>
    <row r="55" spans="1:9" s="142" customFormat="1" ht="75" customHeight="1">
      <c r="A55" s="1100" t="s">
        <v>837</v>
      </c>
      <c r="B55" s="1101"/>
      <c r="C55" s="1101"/>
      <c r="D55" s="1101"/>
      <c r="E55" s="1101"/>
      <c r="F55" s="1101"/>
      <c r="G55" s="1101"/>
      <c r="H55" s="1101"/>
      <c r="I55" s="1101"/>
    </row>
    <row r="56" spans="1:9" s="142" customFormat="1" ht="9" customHeight="1"/>
    <row r="57" spans="1:9" s="142" customFormat="1" ht="9" customHeight="1"/>
    <row r="58" spans="1:9" s="142" customFormat="1" ht="9" customHeight="1"/>
    <row r="59" spans="1:9" s="142" customFormat="1" ht="9" customHeight="1"/>
    <row r="60" spans="1:9" s="142" customFormat="1" ht="9" customHeight="1"/>
    <row r="61" spans="1:9" s="142" customFormat="1" ht="9" customHeight="1"/>
    <row r="62" spans="1:9" s="142" customFormat="1" ht="9" customHeight="1"/>
    <row r="63" spans="1:9" s="142" customFormat="1" ht="9" customHeight="1"/>
    <row r="64" spans="1:9" s="142" customFormat="1" ht="9" customHeight="1"/>
    <row r="65" s="142" customFormat="1" ht="9" customHeight="1"/>
  </sheetData>
  <mergeCells count="7">
    <mergeCell ref="A55:I55"/>
    <mergeCell ref="B5:I5"/>
    <mergeCell ref="B30:I30"/>
    <mergeCell ref="A1:I1"/>
    <mergeCell ref="A2:I2"/>
    <mergeCell ref="B4:F4"/>
    <mergeCell ref="A54:I54"/>
  </mergeCells>
  <phoneticPr fontId="3" type="noConversion"/>
  <hyperlinks>
    <hyperlink ref="A1:I1" location="Inhaltsverzeichnis!A88" display="Inhaltsverzeichnis!A88"/>
  </hyperlinks>
  <pageMargins left="0.59055118110236227" right="0.59055118110236227" top="0.78740157480314965" bottom="0.59055118110236227" header="0.31496062992125984" footer="0.23622047244094491"/>
  <pageSetup paperSize="9" firstPageNumber="2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7"/>
  <sheetViews>
    <sheetView workbookViewId="0">
      <pane ySplit="1" topLeftCell="A2" activePane="bottomLeft" state="frozen"/>
      <selection pane="bottomLeft" activeCell="A2" sqref="A2:A17"/>
    </sheetView>
  </sheetViews>
  <sheetFormatPr baseColWidth="10" defaultColWidth="11.44140625" defaultRowHeight="13.2"/>
  <cols>
    <col min="1" max="1" width="15.77734375" style="723" customWidth="1"/>
    <col min="2" max="6" width="11.44140625" style="723"/>
    <col min="7" max="7" width="18.77734375" style="723" customWidth="1"/>
    <col min="8" max="8" width="7.44140625" style="723" customWidth="1"/>
    <col min="9" max="9" width="5.77734375" style="723" customWidth="1"/>
    <col min="10" max="15" width="10.77734375" style="723" customWidth="1"/>
    <col min="16" max="16384" width="11.44140625" style="723"/>
  </cols>
  <sheetData>
    <row r="1" spans="1:15" s="724" customFormat="1" ht="40.049999999999997" customHeight="1">
      <c r="A1" s="1122" t="s">
        <v>694</v>
      </c>
      <c r="B1" s="1122"/>
      <c r="C1" s="1122"/>
      <c r="D1" s="1122"/>
      <c r="E1" s="1122"/>
      <c r="F1" s="1122"/>
      <c r="G1" s="1122"/>
    </row>
    <row r="2" spans="1:15" s="741" customFormat="1" ht="12.75" customHeight="1">
      <c r="A2" s="1129" t="s">
        <v>868</v>
      </c>
      <c r="B2"/>
      <c r="C2"/>
      <c r="D2"/>
      <c r="E2"/>
      <c r="F2"/>
      <c r="G2"/>
      <c r="H2"/>
      <c r="I2" s="904" t="s">
        <v>883</v>
      </c>
      <c r="J2" s="904"/>
      <c r="K2" s="905"/>
      <c r="L2" s="905"/>
      <c r="M2" s="905"/>
      <c r="N2" s="905"/>
      <c r="O2" s="905"/>
    </row>
    <row r="3" spans="1:15" s="741" customFormat="1" ht="12.75" customHeight="1">
      <c r="A3" s="1130"/>
      <c r="B3"/>
      <c r="C3"/>
      <c r="D3"/>
      <c r="E3"/>
      <c r="F3"/>
      <c r="G3"/>
      <c r="H3"/>
      <c r="I3" s="906"/>
      <c r="J3" s="915" t="s">
        <v>207</v>
      </c>
      <c r="K3" s="908" t="s">
        <v>208</v>
      </c>
      <c r="L3" s="908" t="s">
        <v>209</v>
      </c>
      <c r="M3" s="908" t="s">
        <v>40</v>
      </c>
      <c r="N3" s="908" t="s">
        <v>212</v>
      </c>
      <c r="O3" s="908" t="s">
        <v>527</v>
      </c>
    </row>
    <row r="4" spans="1:15" s="741" customFormat="1" ht="12.75" customHeight="1">
      <c r="A4" s="1130"/>
      <c r="B4"/>
      <c r="C4"/>
      <c r="D4"/>
      <c r="E4"/>
      <c r="F4"/>
      <c r="G4"/>
      <c r="H4"/>
      <c r="I4" s="906"/>
      <c r="J4" s="906" t="s">
        <v>462</v>
      </c>
      <c r="K4" s="906" t="s">
        <v>462</v>
      </c>
      <c r="L4" s="906" t="s">
        <v>462</v>
      </c>
      <c r="M4" s="906" t="s">
        <v>462</v>
      </c>
      <c r="N4" s="906" t="s">
        <v>462</v>
      </c>
      <c r="O4" s="906" t="s">
        <v>462</v>
      </c>
    </row>
    <row r="5" spans="1:15" s="741" customFormat="1" ht="12.75" customHeight="1">
      <c r="A5" s="1130"/>
      <c r="B5"/>
      <c r="C5"/>
      <c r="D5"/>
      <c r="E5"/>
      <c r="F5"/>
      <c r="G5"/>
      <c r="H5"/>
      <c r="I5" s="906">
        <v>2001</v>
      </c>
      <c r="J5" s="909">
        <v>8.269486417097105E-2</v>
      </c>
      <c r="K5" s="909">
        <v>0.17917059377945335</v>
      </c>
      <c r="L5" s="909">
        <v>5.4833872622523872E-2</v>
      </c>
      <c r="M5" s="909">
        <v>0.10761806273698725</v>
      </c>
      <c r="N5" s="909">
        <v>0.10578034682080925</v>
      </c>
      <c r="O5" s="909">
        <v>0.20941672522839072</v>
      </c>
    </row>
    <row r="6" spans="1:15" s="741" customFormat="1" ht="12.75" customHeight="1">
      <c r="A6" s="1130"/>
      <c r="B6"/>
      <c r="C6"/>
      <c r="D6"/>
      <c r="E6"/>
      <c r="F6"/>
      <c r="G6"/>
      <c r="H6"/>
      <c r="I6" s="906">
        <v>2002</v>
      </c>
      <c r="J6" s="909">
        <v>8.1938236489232014E-2</v>
      </c>
      <c r="K6" s="909">
        <v>0.17695224961213585</v>
      </c>
      <c r="L6" s="909">
        <v>5.3404605263157892E-2</v>
      </c>
      <c r="M6" s="909">
        <v>0.1039322209287285</v>
      </c>
      <c r="N6" s="909">
        <v>9.4598982573871629E-2</v>
      </c>
      <c r="O6" s="909">
        <v>0.2131637995512341</v>
      </c>
    </row>
    <row r="7" spans="1:15" s="741" customFormat="1" ht="12.75" customHeight="1">
      <c r="A7" s="1130"/>
      <c r="B7"/>
      <c r="C7"/>
      <c r="D7"/>
      <c r="E7"/>
      <c r="F7"/>
      <c r="G7"/>
      <c r="H7"/>
      <c r="I7" s="906">
        <v>2003</v>
      </c>
      <c r="J7" s="909">
        <v>7.9711646020632229E-2</v>
      </c>
      <c r="K7" s="909">
        <v>0.19411382817571954</v>
      </c>
      <c r="L7" s="909">
        <v>4.942700717516238E-2</v>
      </c>
      <c r="M7" s="909">
        <v>9.7280825128926399E-2</v>
      </c>
      <c r="N7" s="909">
        <v>0.10630702102340341</v>
      </c>
      <c r="O7" s="909">
        <v>0.19568452380952381</v>
      </c>
    </row>
    <row r="8" spans="1:15" s="741" customFormat="1" ht="12.75" customHeight="1">
      <c r="A8" s="1130"/>
      <c r="B8"/>
      <c r="C8"/>
      <c r="D8"/>
      <c r="E8"/>
      <c r="F8"/>
      <c r="G8"/>
      <c r="H8"/>
      <c r="I8" s="906">
        <v>2004</v>
      </c>
      <c r="J8" s="909">
        <v>8.1011850773938271E-2</v>
      </c>
      <c r="K8" s="909">
        <v>0.20178993583248903</v>
      </c>
      <c r="L8" s="909">
        <v>4.776849742681178E-2</v>
      </c>
      <c r="M8" s="909">
        <v>9.0318126905597429E-2</v>
      </c>
      <c r="N8" s="909">
        <v>0.10235783633841886</v>
      </c>
      <c r="O8" s="909">
        <v>0.224609375</v>
      </c>
    </row>
    <row r="9" spans="1:15" s="741" customFormat="1" ht="12.75" customHeight="1">
      <c r="A9" s="1130"/>
      <c r="B9"/>
      <c r="C9"/>
      <c r="D9"/>
      <c r="E9"/>
      <c r="F9"/>
      <c r="G9"/>
      <c r="H9"/>
      <c r="I9" s="906">
        <v>2005</v>
      </c>
      <c r="J9" s="909">
        <v>7.8647736856901879E-2</v>
      </c>
      <c r="K9" s="909">
        <v>0.19985378780955862</v>
      </c>
      <c r="L9" s="909">
        <v>4.6330723232184776E-2</v>
      </c>
      <c r="M9" s="909">
        <v>8.8856921544760423E-2</v>
      </c>
      <c r="N9" s="909">
        <v>0.10309278350515463</v>
      </c>
      <c r="O9" s="909">
        <v>0.2361111111111111</v>
      </c>
    </row>
    <row r="10" spans="1:15" s="741" customFormat="1" ht="12.75" customHeight="1">
      <c r="A10" s="1130"/>
      <c r="B10"/>
      <c r="C10"/>
      <c r="D10"/>
      <c r="E10"/>
      <c r="F10"/>
      <c r="G10"/>
      <c r="H10"/>
      <c r="I10" s="906">
        <v>2006</v>
      </c>
      <c r="J10" s="909">
        <v>7.7160994605119049E-2</v>
      </c>
      <c r="K10" s="909">
        <v>0.20778816199376948</v>
      </c>
      <c r="L10" s="909">
        <v>4.767361520702381E-2</v>
      </c>
      <c r="M10" s="909">
        <v>9.2248235689481345E-2</v>
      </c>
      <c r="N10" s="909">
        <v>9.5250409447461423E-2</v>
      </c>
      <c r="O10" s="909">
        <v>0.14516129032258066</v>
      </c>
    </row>
    <row r="11" spans="1:15" s="741" customFormat="1" ht="12.75" customHeight="1">
      <c r="A11" s="1130"/>
      <c r="B11"/>
      <c r="C11"/>
      <c r="D11"/>
      <c r="E11"/>
      <c r="F11"/>
      <c r="G11"/>
      <c r="H11"/>
      <c r="I11" s="906">
        <v>2007</v>
      </c>
      <c r="J11" s="909">
        <v>7.8662083553675308E-2</v>
      </c>
      <c r="K11" s="909">
        <v>0.20502631296316184</v>
      </c>
      <c r="L11" s="909">
        <v>5.1305175610000503E-2</v>
      </c>
      <c r="M11" s="909">
        <v>9.5603043186395162E-2</v>
      </c>
      <c r="N11" s="909">
        <v>9.2740504082357123E-2</v>
      </c>
      <c r="O11" s="909"/>
    </row>
    <row r="12" spans="1:15" s="741" customFormat="1" ht="12.75" customHeight="1">
      <c r="A12" s="1130"/>
      <c r="B12"/>
      <c r="C12"/>
      <c r="D12"/>
      <c r="E12"/>
      <c r="F12"/>
      <c r="G12"/>
      <c r="H12"/>
      <c r="I12" s="906">
        <v>2008</v>
      </c>
      <c r="J12" s="909">
        <v>7.9620598446024135E-2</v>
      </c>
      <c r="K12" s="909">
        <v>0.20513469078032123</v>
      </c>
      <c r="L12" s="909">
        <v>5.278309343539396E-2</v>
      </c>
      <c r="M12" s="909">
        <v>0.10253734622144113</v>
      </c>
      <c r="N12" s="909">
        <v>9.8827312275392473E-2</v>
      </c>
      <c r="O12" s="909"/>
    </row>
    <row r="13" spans="1:15" s="741" customFormat="1" ht="12.75" customHeight="1">
      <c r="A13" s="1130"/>
      <c r="B13"/>
      <c r="C13"/>
      <c r="D13"/>
      <c r="E13"/>
      <c r="F13"/>
      <c r="G13"/>
      <c r="H13"/>
      <c r="I13" s="906">
        <v>2009</v>
      </c>
      <c r="J13" s="909">
        <v>8.4105653382761811E-2</v>
      </c>
      <c r="K13" s="909">
        <v>0.21793372319688109</v>
      </c>
      <c r="L13" s="909">
        <v>5.6269345829946915E-2</v>
      </c>
      <c r="M13" s="909">
        <v>0.10618223519599666</v>
      </c>
      <c r="N13" s="909">
        <v>9.9375244045294811E-2</v>
      </c>
      <c r="O13" s="909"/>
    </row>
    <row r="14" spans="1:15" s="741" customFormat="1" ht="12.75" customHeight="1">
      <c r="A14" s="1130"/>
      <c r="B14"/>
      <c r="C14"/>
      <c r="D14"/>
      <c r="E14"/>
      <c r="F14"/>
      <c r="G14"/>
      <c r="H14"/>
      <c r="I14" s="906">
        <v>2010</v>
      </c>
      <c r="J14" s="909">
        <v>8.9928406093556554E-2</v>
      </c>
      <c r="K14" s="909">
        <v>0.22475996508583065</v>
      </c>
      <c r="L14" s="909">
        <v>6.19358074222668E-2</v>
      </c>
      <c r="M14" s="909">
        <v>0.1131632805870314</v>
      </c>
      <c r="N14" s="909">
        <v>0.10674157303370786</v>
      </c>
      <c r="O14" s="909"/>
    </row>
    <row r="15" spans="1:15" s="741" customFormat="1" ht="12.75" customHeight="1">
      <c r="A15" s="1130"/>
      <c r="B15"/>
      <c r="C15"/>
      <c r="D15"/>
      <c r="E15"/>
      <c r="F15"/>
      <c r="G15"/>
      <c r="H15"/>
      <c r="I15" s="906">
        <v>2011</v>
      </c>
      <c r="J15" s="909">
        <v>9.4615689033506284E-2</v>
      </c>
      <c r="K15" s="909">
        <v>0.22537508153946509</v>
      </c>
      <c r="L15" s="909">
        <v>6.8644669481708456E-2</v>
      </c>
      <c r="M15" s="909">
        <v>0.11140399556048834</v>
      </c>
      <c r="N15" s="909">
        <v>0.11785345717234262</v>
      </c>
      <c r="O15" s="909"/>
    </row>
    <row r="16" spans="1:15" s="741" customFormat="1" ht="12.75" customHeight="1">
      <c r="A16" s="1130"/>
      <c r="B16"/>
      <c r="C16"/>
      <c r="D16"/>
      <c r="E16"/>
      <c r="F16"/>
      <c r="G16"/>
      <c r="H16"/>
      <c r="I16" s="906">
        <v>2012</v>
      </c>
      <c r="J16" s="909">
        <v>9.7682341865782035E-2</v>
      </c>
      <c r="K16" s="909">
        <v>0.21457938013915243</v>
      </c>
      <c r="L16" s="909">
        <v>7.2391989507272478E-2</v>
      </c>
      <c r="M16" s="909">
        <v>0.11720975783475783</v>
      </c>
      <c r="N16" s="909">
        <v>0.10986427273698834</v>
      </c>
      <c r="O16" s="909"/>
    </row>
    <row r="17" spans="1:15" s="741" customFormat="1" ht="12.75" customHeight="1">
      <c r="A17" s="1130"/>
      <c r="B17"/>
      <c r="C17"/>
      <c r="D17"/>
      <c r="E17"/>
      <c r="F17"/>
      <c r="G17"/>
      <c r="H17"/>
      <c r="I17" s="906">
        <v>2013</v>
      </c>
      <c r="J17" s="909">
        <v>0.10048591085579346</v>
      </c>
      <c r="K17" s="909">
        <v>0.21741285313067901</v>
      </c>
      <c r="L17" s="909">
        <v>7.9413659793814428E-2</v>
      </c>
      <c r="M17" s="909">
        <v>0.11380326282925113</v>
      </c>
      <c r="N17" s="909">
        <v>0.10421862011637573</v>
      </c>
      <c r="O17" s="909"/>
    </row>
    <row r="18" spans="1:15" s="741" customFormat="1" ht="12.75" customHeight="1">
      <c r="A18"/>
      <c r="B18"/>
      <c r="C18"/>
      <c r="D18"/>
      <c r="E18"/>
      <c r="F18"/>
      <c r="G18"/>
      <c r="H18"/>
      <c r="I18" s="906"/>
      <c r="J18" s="909"/>
      <c r="K18" s="909"/>
      <c r="L18" s="909"/>
      <c r="M18" s="909"/>
      <c r="N18" s="909"/>
      <c r="O18" s="909"/>
    </row>
    <row r="19" spans="1:15" s="741" customFormat="1" ht="12.75" customHeight="1">
      <c r="A19" s="1131" t="s">
        <v>276</v>
      </c>
      <c r="B19"/>
      <c r="C19"/>
      <c r="D19"/>
      <c r="E19"/>
      <c r="F19"/>
      <c r="G19"/>
      <c r="H19"/>
      <c r="I19" s="906"/>
      <c r="J19" s="909"/>
      <c r="K19" s="909"/>
      <c r="L19" s="909"/>
      <c r="M19" s="909"/>
      <c r="N19" s="909"/>
      <c r="O19" s="909"/>
    </row>
    <row r="20" spans="1:15" s="741" customFormat="1" ht="12.75" customHeight="1">
      <c r="A20" s="1131"/>
      <c r="B20"/>
      <c r="C20"/>
      <c r="D20"/>
      <c r="E20"/>
      <c r="F20"/>
      <c r="G20"/>
      <c r="H20"/>
      <c r="I20" s="906"/>
      <c r="J20" s="916"/>
      <c r="K20" s="917"/>
      <c r="L20" s="917"/>
      <c r="M20" s="917"/>
      <c r="N20" s="917"/>
      <c r="O20" s="917"/>
    </row>
    <row r="21" spans="1:15" s="741" customFormat="1" ht="12.75" customHeight="1">
      <c r="A21" s="1131"/>
      <c r="B21"/>
      <c r="C21"/>
      <c r="D21"/>
      <c r="E21"/>
      <c r="F21"/>
      <c r="G21"/>
      <c r="H21"/>
      <c r="I21" s="906"/>
      <c r="J21" s="916"/>
      <c r="K21" s="917"/>
      <c r="L21" s="917"/>
      <c r="M21" s="917"/>
      <c r="N21" s="917"/>
      <c r="O21" s="917"/>
    </row>
    <row r="22" spans="1:15" s="741" customFormat="1" ht="12.75" customHeight="1">
      <c r="A22" s="1131"/>
      <c r="B22"/>
      <c r="C22"/>
      <c r="D22"/>
      <c r="E22"/>
      <c r="F22"/>
      <c r="G22"/>
      <c r="H22"/>
      <c r="I22" s="904" t="s">
        <v>528</v>
      </c>
      <c r="J22" s="905"/>
      <c r="K22" s="905"/>
      <c r="L22" s="905"/>
      <c r="M22" s="905"/>
      <c r="N22" s="905"/>
      <c r="O22" s="905"/>
    </row>
    <row r="23" spans="1:15" s="741" customFormat="1" ht="12.75" customHeight="1">
      <c r="A23" s="1131"/>
      <c r="B23"/>
      <c r="C23"/>
      <c r="D23"/>
      <c r="E23"/>
      <c r="F23"/>
      <c r="G23"/>
      <c r="H23"/>
      <c r="I23" s="905"/>
      <c r="J23" s="915" t="s">
        <v>529</v>
      </c>
      <c r="K23" s="908" t="s">
        <v>530</v>
      </c>
      <c r="L23" s="908" t="s">
        <v>531</v>
      </c>
      <c r="M23" s="908" t="s">
        <v>532</v>
      </c>
      <c r="N23" s="908" t="s">
        <v>533</v>
      </c>
      <c r="O23" s="908" t="s">
        <v>534</v>
      </c>
    </row>
    <row r="24" spans="1:15" s="741" customFormat="1" ht="12.75" customHeight="1">
      <c r="A24" s="1131"/>
      <c r="B24"/>
      <c r="C24"/>
      <c r="D24"/>
      <c r="E24"/>
      <c r="F24"/>
      <c r="G24"/>
      <c r="H24"/>
      <c r="I24" s="905"/>
      <c r="J24" s="906" t="s">
        <v>535</v>
      </c>
      <c r="K24" s="906" t="s">
        <v>535</v>
      </c>
      <c r="L24" s="906" t="s">
        <v>535</v>
      </c>
      <c r="M24" s="906" t="s">
        <v>535</v>
      </c>
      <c r="N24" s="906" t="s">
        <v>535</v>
      </c>
      <c r="O24" s="906" t="s">
        <v>535</v>
      </c>
    </row>
    <row r="25" spans="1:15" s="741" customFormat="1" ht="12.75" customHeight="1">
      <c r="A25" s="1131"/>
      <c r="B25"/>
      <c r="C25"/>
      <c r="D25"/>
      <c r="E25"/>
      <c r="F25"/>
      <c r="G25"/>
      <c r="H25"/>
      <c r="I25" s="905">
        <v>2001</v>
      </c>
      <c r="J25" s="909">
        <v>0.10202652649097349</v>
      </c>
      <c r="K25" s="909">
        <v>0.26107445805843543</v>
      </c>
      <c r="L25" s="909">
        <v>5.3081840423013178E-2</v>
      </c>
      <c r="M25" s="909">
        <v>0.15766976904515684</v>
      </c>
      <c r="N25" s="909">
        <v>0.15167630057803469</v>
      </c>
      <c r="O25" s="909">
        <v>0.22628250175685172</v>
      </c>
    </row>
    <row r="26" spans="1:15" s="741" customFormat="1" ht="12.75" customHeight="1">
      <c r="A26" s="1131"/>
      <c r="B26"/>
      <c r="C26"/>
      <c r="D26"/>
      <c r="E26"/>
      <c r="F26"/>
      <c r="G26"/>
      <c r="H26"/>
      <c r="I26" s="905">
        <v>2002</v>
      </c>
      <c r="J26" s="909">
        <v>0.12178992279561154</v>
      </c>
      <c r="K26" s="909">
        <v>0.24780210308567488</v>
      </c>
      <c r="L26" s="909">
        <v>8.215460526315789E-2</v>
      </c>
      <c r="M26" s="909">
        <v>0.15036864571206829</v>
      </c>
      <c r="N26" s="909">
        <v>0.15748457625284121</v>
      </c>
      <c r="O26" s="909">
        <v>0.25355272999252054</v>
      </c>
    </row>
    <row r="27" spans="1:15" s="741" customFormat="1" ht="12.75" customHeight="1">
      <c r="A27" s="1131"/>
      <c r="B27"/>
      <c r="C27"/>
      <c r="D27"/>
      <c r="E27"/>
      <c r="F27"/>
      <c r="G27"/>
      <c r="H27"/>
      <c r="I27" s="905">
        <v>2003</v>
      </c>
      <c r="J27" s="909">
        <v>0.11910137962464266</v>
      </c>
      <c r="K27" s="909">
        <v>0.2606578662627137</v>
      </c>
      <c r="L27" s="909">
        <v>7.6274356445744207E-2</v>
      </c>
      <c r="M27" s="909">
        <v>0.1503750586029067</v>
      </c>
      <c r="N27" s="909">
        <v>0.17264974216580722</v>
      </c>
      <c r="O27" s="909">
        <v>0.22098214285714285</v>
      </c>
    </row>
    <row r="28" spans="1:15" s="741" customFormat="1" ht="12.75" customHeight="1">
      <c r="A28" s="1131"/>
      <c r="B28"/>
      <c r="C28"/>
      <c r="D28"/>
      <c r="E28"/>
      <c r="F28"/>
      <c r="G28"/>
      <c r="H28"/>
      <c r="I28" s="905">
        <v>2004</v>
      </c>
      <c r="J28" s="909">
        <v>0.12342147491802134</v>
      </c>
      <c r="K28" s="909">
        <v>0.2828436339074637</v>
      </c>
      <c r="L28" s="909">
        <v>7.4968362439888636E-2</v>
      </c>
      <c r="M28" s="909">
        <v>0.14767301386412013</v>
      </c>
      <c r="N28" s="909">
        <v>0.16042533518261673</v>
      </c>
      <c r="O28" s="909">
        <v>0.28125</v>
      </c>
    </row>
    <row r="29" spans="1:15" s="741" customFormat="1" ht="12.75" customHeight="1">
      <c r="A29" s="1131"/>
      <c r="B29"/>
      <c r="C29"/>
      <c r="D29"/>
      <c r="E29"/>
      <c r="F29"/>
      <c r="G29"/>
      <c r="H29"/>
      <c r="I29" s="905">
        <v>2005</v>
      </c>
      <c r="J29" s="909">
        <v>0.123659584722278</v>
      </c>
      <c r="K29" s="909">
        <v>0.29178470254957506</v>
      </c>
      <c r="L29" s="909">
        <v>7.5595839830029293E-2</v>
      </c>
      <c r="M29" s="909">
        <v>0.14916454575633506</v>
      </c>
      <c r="N29" s="909">
        <v>0.15876288659793814</v>
      </c>
      <c r="O29" s="909">
        <v>0.28993055555555558</v>
      </c>
    </row>
    <row r="30" spans="1:15" s="741" customFormat="1" ht="12.75" customHeight="1">
      <c r="A30" s="1131"/>
      <c r="B30"/>
      <c r="C30"/>
      <c r="D30"/>
      <c r="E30"/>
      <c r="F30"/>
      <c r="G30"/>
      <c r="H30"/>
      <c r="I30" s="905">
        <v>2006</v>
      </c>
      <c r="J30" s="909">
        <v>0.13392893359834504</v>
      </c>
      <c r="K30" s="909">
        <v>0.33219106957424716</v>
      </c>
      <c r="L30" s="909">
        <v>8.5185622082539894E-2</v>
      </c>
      <c r="M30" s="909">
        <v>0.16276464657779768</v>
      </c>
      <c r="N30" s="909">
        <v>0.17274372898888027</v>
      </c>
      <c r="O30" s="909">
        <v>0.23118279569892472</v>
      </c>
    </row>
    <row r="31" spans="1:15" s="741" customFormat="1" ht="12.75" customHeight="1">
      <c r="A31" s="1131"/>
      <c r="B31"/>
      <c r="C31"/>
      <c r="D31"/>
      <c r="E31"/>
      <c r="F31"/>
      <c r="G31"/>
      <c r="H31"/>
      <c r="I31" s="905">
        <v>2007</v>
      </c>
      <c r="J31" s="909">
        <v>0.13586624903388519</v>
      </c>
      <c r="K31" s="909">
        <v>0.34765331328536142</v>
      </c>
      <c r="L31" s="909">
        <v>8.4089049217562675E-2</v>
      </c>
      <c r="M31" s="909">
        <v>0.16944506601029313</v>
      </c>
      <c r="N31" s="909">
        <v>0.18272985445509407</v>
      </c>
      <c r="O31" s="909"/>
    </row>
    <row r="32" spans="1:15" s="741" customFormat="1" ht="12.75" customHeight="1">
      <c r="A32" s="1131"/>
      <c r="B32"/>
      <c r="C32"/>
      <c r="D32"/>
      <c r="E32"/>
      <c r="F32"/>
      <c r="G32"/>
      <c r="H32"/>
      <c r="I32" s="905">
        <v>2008</v>
      </c>
      <c r="J32" s="909">
        <v>0.14470367002810383</v>
      </c>
      <c r="K32" s="909">
        <v>0.38080182117111422</v>
      </c>
      <c r="L32" s="909">
        <v>9.07563025210084E-2</v>
      </c>
      <c r="M32" s="909">
        <v>0.1905755711775044</v>
      </c>
      <c r="N32" s="909">
        <v>0.19576319273690185</v>
      </c>
      <c r="O32" s="909"/>
    </row>
    <row r="33" spans="1:15" s="741" customFormat="1" ht="12.75" customHeight="1">
      <c r="A33" s="1131"/>
      <c r="B33"/>
      <c r="C33"/>
      <c r="D33"/>
      <c r="E33"/>
      <c r="F33"/>
      <c r="G33"/>
      <c r="H33"/>
      <c r="I33" s="905">
        <v>2009</v>
      </c>
      <c r="J33" s="909">
        <v>0.1591962254612857</v>
      </c>
      <c r="K33" s="909">
        <v>0.37881741390513318</v>
      </c>
      <c r="L33" s="909">
        <v>0.10665928859222881</v>
      </c>
      <c r="M33" s="909">
        <v>0.20173060884070057</v>
      </c>
      <c r="N33" s="909">
        <v>0.21114798906677079</v>
      </c>
      <c r="O33" s="909"/>
    </row>
    <row r="34" spans="1:15" s="741" customFormat="1" ht="12.75" customHeight="1">
      <c r="A34" s="1131"/>
      <c r="B34"/>
      <c r="C34"/>
      <c r="D34"/>
      <c r="E34"/>
      <c r="F34"/>
      <c r="G34"/>
      <c r="H34"/>
      <c r="I34" s="905">
        <v>2010</v>
      </c>
      <c r="J34" s="909">
        <v>0.18021209021908813</v>
      </c>
      <c r="K34" s="909">
        <v>0.43206284550480067</v>
      </c>
      <c r="L34" s="909">
        <v>0.12714930505803124</v>
      </c>
      <c r="M34" s="909">
        <v>0.21868916288124596</v>
      </c>
      <c r="N34" s="909">
        <v>0.22560615020697811</v>
      </c>
      <c r="O34" s="909"/>
    </row>
    <row r="35" spans="1:15" s="741" customFormat="1" ht="12.75" customHeight="1">
      <c r="A35"/>
      <c r="B35"/>
      <c r="C35"/>
      <c r="D35"/>
      <c r="E35"/>
      <c r="F35"/>
      <c r="G35"/>
      <c r="H35"/>
      <c r="I35" s="905">
        <v>2011</v>
      </c>
      <c r="J35" s="909">
        <v>0.19306789200598012</v>
      </c>
      <c r="K35" s="909">
        <v>0.44504240052185257</v>
      </c>
      <c r="L35" s="909">
        <v>0.13921378124883227</v>
      </c>
      <c r="M35" s="909">
        <v>0.22900480947095819</v>
      </c>
      <c r="N35" s="909">
        <v>0.25087719298245614</v>
      </c>
      <c r="O35" s="909"/>
    </row>
    <row r="36" spans="1:15" s="741" customFormat="1" ht="12.75" customHeight="1">
      <c r="A36" s="1131" t="s">
        <v>64</v>
      </c>
      <c r="B36"/>
      <c r="C36"/>
      <c r="D36"/>
      <c r="E36"/>
      <c r="F36"/>
      <c r="G36"/>
      <c r="H36"/>
      <c r="I36" s="905">
        <v>2012</v>
      </c>
      <c r="J36" s="909">
        <v>0.19700094140852648</v>
      </c>
      <c r="K36" s="909">
        <v>0.43058191018342823</v>
      </c>
      <c r="L36" s="909">
        <v>0.14313959634320617</v>
      </c>
      <c r="M36" s="909">
        <v>0.23308404558404558</v>
      </c>
      <c r="N36" s="909">
        <v>0.24655338249438924</v>
      </c>
      <c r="O36" s="909"/>
    </row>
    <row r="37" spans="1:15" s="741" customFormat="1" ht="12.75" customHeight="1">
      <c r="A37" s="1131"/>
      <c r="B37"/>
      <c r="C37"/>
      <c r="D37"/>
      <c r="E37"/>
      <c r="F37"/>
      <c r="G37"/>
      <c r="H37"/>
      <c r="I37" s="905">
        <v>2013</v>
      </c>
      <c r="J37" s="909">
        <v>0.20103994005585704</v>
      </c>
      <c r="K37" s="909">
        <v>0.43647777961341483</v>
      </c>
      <c r="L37" s="909">
        <v>0.15282699742268041</v>
      </c>
      <c r="M37" s="909">
        <v>0.22545182709643374</v>
      </c>
      <c r="N37" s="909">
        <v>0.24407730673316708</v>
      </c>
      <c r="O37" s="909"/>
    </row>
    <row r="38" spans="1:15" s="741" customFormat="1" ht="12.75" customHeight="1">
      <c r="A38" s="1131"/>
      <c r="B38"/>
      <c r="C38"/>
      <c r="D38"/>
      <c r="E38"/>
      <c r="F38"/>
      <c r="G38"/>
      <c r="H38"/>
      <c r="I38" s="905"/>
      <c r="J38" s="909"/>
      <c r="K38" s="909"/>
      <c r="L38" s="909"/>
      <c r="M38" s="909"/>
      <c r="N38" s="909"/>
      <c r="O38" s="909"/>
    </row>
    <row r="39" spans="1:15" s="741" customFormat="1" ht="12.75" customHeight="1">
      <c r="A39" s="1131"/>
      <c r="B39"/>
      <c r="C39"/>
      <c r="D39"/>
      <c r="E39"/>
      <c r="F39"/>
      <c r="G39"/>
      <c r="H39"/>
      <c r="I39" s="905"/>
      <c r="J39" s="905"/>
      <c r="K39" s="905"/>
      <c r="L39" s="905"/>
      <c r="M39" s="905"/>
      <c r="N39" s="905"/>
      <c r="O39" s="905"/>
    </row>
    <row r="40" spans="1:15" s="741" customFormat="1" ht="12.75" customHeight="1">
      <c r="A40" s="1131"/>
      <c r="B40"/>
      <c r="C40"/>
      <c r="D40"/>
      <c r="E40"/>
      <c r="F40"/>
      <c r="G40"/>
      <c r="H40"/>
      <c r="I40" s="906"/>
      <c r="J40" s="916"/>
      <c r="K40" s="917"/>
      <c r="L40" s="917"/>
      <c r="M40" s="917"/>
      <c r="N40" s="917"/>
      <c r="O40" s="917"/>
    </row>
    <row r="41" spans="1:15" s="741" customFormat="1" ht="12.75" customHeight="1">
      <c r="A41" s="1131"/>
      <c r="B41"/>
      <c r="C41"/>
      <c r="D41"/>
      <c r="E41"/>
      <c r="F41"/>
      <c r="G41"/>
      <c r="H41"/>
      <c r="I41" s="906"/>
      <c r="J41" s="916"/>
      <c r="K41" s="905"/>
      <c r="L41" s="905"/>
      <c r="M41" s="905"/>
      <c r="N41" s="905"/>
      <c r="O41" s="905"/>
    </row>
    <row r="42" spans="1:15" s="741" customFormat="1" ht="12.75" customHeight="1">
      <c r="A42" s="1131"/>
      <c r="B42"/>
      <c r="C42"/>
      <c r="D42"/>
      <c r="E42"/>
      <c r="F42"/>
      <c r="G42"/>
      <c r="H42"/>
      <c r="I42" s="905"/>
      <c r="J42" s="905"/>
      <c r="K42" s="905"/>
      <c r="L42" s="905"/>
      <c r="M42" s="905"/>
      <c r="N42" s="905"/>
      <c r="O42" s="905"/>
    </row>
    <row r="43" spans="1:15" s="741" customFormat="1" ht="12.75" customHeight="1">
      <c r="A43" s="1131"/>
      <c r="B43"/>
      <c r="C43"/>
      <c r="D43"/>
      <c r="E43"/>
      <c r="F43"/>
      <c r="G43"/>
      <c r="H43"/>
      <c r="I43" s="905"/>
      <c r="J43" s="905"/>
      <c r="K43" s="905"/>
      <c r="L43" s="905"/>
      <c r="M43" s="905"/>
      <c r="N43" s="905"/>
      <c r="O43" s="905"/>
    </row>
    <row r="44" spans="1:15" s="741" customFormat="1" ht="12.75" customHeight="1">
      <c r="A44" s="1131"/>
      <c r="B44"/>
      <c r="C44"/>
      <c r="D44"/>
      <c r="E44"/>
      <c r="F44"/>
      <c r="G44"/>
      <c r="H44"/>
      <c r="I44" s="905"/>
      <c r="J44" s="905"/>
      <c r="K44" s="905"/>
      <c r="L44" s="905"/>
      <c r="M44" s="905"/>
      <c r="N44" s="905"/>
      <c r="O44" s="905"/>
    </row>
    <row r="45" spans="1:15" s="741" customFormat="1" ht="12.75" customHeight="1">
      <c r="A45" s="1131"/>
      <c r="B45"/>
      <c r="C45"/>
      <c r="D45"/>
      <c r="E45"/>
      <c r="F45"/>
      <c r="G45"/>
      <c r="H45"/>
      <c r="I45"/>
      <c r="J45"/>
      <c r="K45"/>
      <c r="L45"/>
      <c r="M45"/>
      <c r="N45"/>
      <c r="O45"/>
    </row>
    <row r="46" spans="1:15" s="741" customFormat="1" ht="12.75" customHeight="1">
      <c r="A46" s="1131"/>
      <c r="B46"/>
      <c r="C46"/>
      <c r="D46"/>
      <c r="E46"/>
      <c r="F46"/>
      <c r="G46"/>
      <c r="H46"/>
    </row>
    <row r="47" spans="1:15" s="741" customFormat="1" ht="12.75" customHeight="1">
      <c r="A47" s="1131"/>
      <c r="B47"/>
      <c r="C47"/>
      <c r="D47"/>
      <c r="E47"/>
      <c r="F47"/>
      <c r="G47"/>
      <c r="H47"/>
    </row>
    <row r="48" spans="1:15" s="741" customFormat="1" ht="12.75" customHeight="1">
      <c r="A48" s="1131"/>
      <c r="B48"/>
      <c r="C48"/>
      <c r="D48"/>
      <c r="E48"/>
      <c r="F48"/>
      <c r="G48"/>
      <c r="H48"/>
    </row>
    <row r="49" spans="1:8" s="741" customFormat="1" ht="12.75" customHeight="1">
      <c r="A49" s="1131"/>
      <c r="B49"/>
      <c r="C49"/>
      <c r="D49"/>
      <c r="E49"/>
      <c r="F49"/>
      <c r="G49"/>
      <c r="H49"/>
    </row>
    <row r="50" spans="1:8" s="741" customFormat="1" ht="12.75" customHeight="1">
      <c r="A50" s="1131"/>
      <c r="B50"/>
      <c r="C50"/>
      <c r="D50"/>
      <c r="E50"/>
      <c r="F50"/>
      <c r="G50"/>
      <c r="H50"/>
    </row>
    <row r="51" spans="1:8" s="741" customFormat="1" ht="12.75" customHeight="1">
      <c r="A51" s="1131"/>
      <c r="B51"/>
      <c r="C51"/>
      <c r="D51"/>
      <c r="E51"/>
      <c r="F51"/>
      <c r="G51"/>
      <c r="H51"/>
    </row>
    <row r="52" spans="1:8" s="741" customFormat="1" ht="12.75" customHeight="1">
      <c r="A52"/>
      <c r="B52"/>
      <c r="C52"/>
      <c r="D52"/>
      <c r="E52"/>
      <c r="F52"/>
      <c r="G52"/>
      <c r="H52"/>
    </row>
    <row r="53" spans="1:8" s="741" customFormat="1" ht="12.75" customHeight="1">
      <c r="A53"/>
      <c r="B53"/>
      <c r="C53"/>
      <c r="D53"/>
      <c r="E53"/>
      <c r="F53"/>
      <c r="G53"/>
      <c r="H53"/>
    </row>
    <row r="54" spans="1:8" s="741" customFormat="1" ht="12.75" customHeight="1">
      <c r="A54"/>
      <c r="B54"/>
      <c r="C54"/>
      <c r="D54"/>
      <c r="E54"/>
      <c r="F54"/>
      <c r="G54"/>
      <c r="H54"/>
    </row>
    <row r="55" spans="1:8" s="741" customFormat="1" ht="12.75" customHeight="1">
      <c r="A55"/>
      <c r="B55"/>
      <c r="C55"/>
      <c r="D55"/>
      <c r="E55"/>
      <c r="F55"/>
      <c r="G55"/>
      <c r="H55"/>
    </row>
    <row r="56" spans="1:8" s="741" customFormat="1" ht="12.75" customHeight="1">
      <c r="A56"/>
      <c r="B56"/>
      <c r="C56"/>
      <c r="D56"/>
      <c r="E56"/>
      <c r="F56"/>
      <c r="G56"/>
      <c r="H56"/>
    </row>
    <row r="57" spans="1:8" s="741" customFormat="1" ht="12.75" customHeight="1">
      <c r="A57" s="1132" t="s">
        <v>318</v>
      </c>
      <c r="B57"/>
      <c r="C57"/>
      <c r="D57"/>
      <c r="E57"/>
      <c r="F57"/>
      <c r="G57"/>
      <c r="H57"/>
    </row>
    <row r="58" spans="1:8" s="741" customFormat="1" ht="12.75" customHeight="1">
      <c r="A58" s="1131"/>
      <c r="B58"/>
      <c r="C58"/>
      <c r="D58"/>
      <c r="E58"/>
      <c r="F58"/>
      <c r="G58"/>
      <c r="H58"/>
    </row>
    <row r="59" spans="1:8" s="741" customFormat="1" ht="12.75" customHeight="1">
      <c r="A59" s="1131"/>
      <c r="B59"/>
      <c r="C59"/>
      <c r="D59"/>
      <c r="E59"/>
      <c r="F59"/>
      <c r="G59"/>
      <c r="H59"/>
    </row>
    <row r="60" spans="1:8" s="741" customFormat="1" ht="12.75" customHeight="1">
      <c r="A60" s="1131"/>
      <c r="B60"/>
      <c r="C60"/>
      <c r="D60"/>
      <c r="E60"/>
      <c r="F60"/>
      <c r="G60"/>
      <c r="H60"/>
    </row>
    <row r="61" spans="1:8" s="741" customFormat="1" ht="12.75" customHeight="1">
      <c r="A61" s="1131"/>
      <c r="B61"/>
      <c r="C61"/>
      <c r="D61"/>
      <c r="E61"/>
      <c r="F61"/>
      <c r="G61"/>
      <c r="H61"/>
    </row>
    <row r="62" spans="1:8" s="741" customFormat="1" ht="12.75" customHeight="1">
      <c r="A62" s="1131"/>
      <c r="B62"/>
      <c r="C62"/>
      <c r="D62"/>
      <c r="E62"/>
      <c r="F62"/>
      <c r="G62"/>
      <c r="H62"/>
    </row>
    <row r="63" spans="1:8" s="741" customFormat="1" ht="12.75" customHeight="1">
      <c r="A63" s="1131"/>
      <c r="B63"/>
      <c r="C63"/>
      <c r="D63"/>
      <c r="E63"/>
      <c r="F63"/>
      <c r="G63"/>
      <c r="H63"/>
    </row>
    <row r="64" spans="1:8" s="741" customFormat="1" ht="12.75" customHeight="1">
      <c r="A64" s="1131"/>
      <c r="B64"/>
      <c r="C64"/>
      <c r="D64"/>
      <c r="E64"/>
      <c r="F64"/>
      <c r="G64"/>
      <c r="H64"/>
    </row>
    <row r="65" spans="1:8" s="741" customFormat="1" ht="12.75" customHeight="1">
      <c r="A65" s="1131"/>
      <c r="B65"/>
      <c r="C65"/>
      <c r="D65"/>
      <c r="E65"/>
      <c r="F65"/>
      <c r="G65"/>
      <c r="H65"/>
    </row>
    <row r="66" spans="1:8" s="741" customFormat="1" ht="12.75" customHeight="1">
      <c r="A66" s="1131"/>
      <c r="B66"/>
      <c r="C66"/>
      <c r="D66"/>
      <c r="E66"/>
      <c r="F66"/>
      <c r="G66"/>
      <c r="H66"/>
    </row>
    <row r="67" spans="1:8" s="741" customFormat="1" ht="12.75" customHeight="1">
      <c r="A67" s="1131"/>
      <c r="B67"/>
      <c r="C67"/>
      <c r="D67"/>
      <c r="E67"/>
      <c r="F67"/>
      <c r="G67"/>
      <c r="H67"/>
    </row>
    <row r="68" spans="1:8" s="741" customFormat="1" ht="12.75" customHeight="1">
      <c r="A68" s="1131"/>
      <c r="B68"/>
      <c r="C68"/>
      <c r="D68"/>
      <c r="E68"/>
      <c r="F68"/>
      <c r="G68"/>
      <c r="H68"/>
    </row>
    <row r="69" spans="1:8" s="741" customFormat="1" ht="12.75" customHeight="1">
      <c r="A69" s="1131"/>
      <c r="B69"/>
      <c r="C69"/>
      <c r="D69"/>
      <c r="E69"/>
      <c r="F69"/>
      <c r="G69"/>
      <c r="H69"/>
    </row>
    <row r="70" spans="1:8" s="741" customFormat="1" ht="12.75" customHeight="1">
      <c r="A70" s="1131"/>
      <c r="B70"/>
      <c r="C70"/>
      <c r="D70"/>
      <c r="E70"/>
      <c r="F70"/>
      <c r="G70"/>
      <c r="H70"/>
    </row>
    <row r="71" spans="1:8" s="741" customFormat="1" ht="12.75" customHeight="1">
      <c r="A71" s="1131"/>
      <c r="B71"/>
      <c r="C71"/>
      <c r="D71"/>
      <c r="E71"/>
      <c r="F71"/>
      <c r="G71"/>
      <c r="H71"/>
    </row>
    <row r="72" spans="1:8" s="741" customFormat="1" ht="12.75" customHeight="1">
      <c r="A72" s="1131"/>
      <c r="B72"/>
      <c r="C72"/>
      <c r="D72"/>
      <c r="E72"/>
      <c r="F72"/>
      <c r="G72"/>
      <c r="H72"/>
    </row>
    <row r="73" spans="1:8" s="741" customFormat="1" ht="12.75" customHeight="1">
      <c r="A73"/>
      <c r="B73"/>
      <c r="C73"/>
      <c r="D73"/>
      <c r="E73"/>
      <c r="F73"/>
      <c r="G73"/>
      <c r="H73"/>
    </row>
    <row r="74" spans="1:8" s="741" customFormat="1" ht="12.75" customHeight="1">
      <c r="A74" s="1131" t="s">
        <v>94</v>
      </c>
      <c r="B74"/>
      <c r="C74"/>
      <c r="D74"/>
      <c r="E74"/>
      <c r="F74"/>
      <c r="G74"/>
      <c r="H74"/>
    </row>
    <row r="75" spans="1:8" s="741" customFormat="1" ht="12.75" customHeight="1">
      <c r="A75" s="1131"/>
      <c r="B75"/>
      <c r="C75"/>
      <c r="D75"/>
      <c r="E75"/>
      <c r="F75"/>
      <c r="G75"/>
      <c r="H75"/>
    </row>
    <row r="76" spans="1:8" s="741" customFormat="1" ht="12.75" customHeight="1">
      <c r="A76" s="1131"/>
      <c r="B76"/>
      <c r="C76"/>
      <c r="D76"/>
      <c r="E76"/>
      <c r="F76"/>
      <c r="G76"/>
      <c r="H76"/>
    </row>
    <row r="77" spans="1:8" s="741" customFormat="1" ht="12.75" customHeight="1">
      <c r="A77" s="1131"/>
      <c r="B77"/>
      <c r="C77"/>
      <c r="D77"/>
      <c r="E77"/>
      <c r="F77"/>
      <c r="G77"/>
      <c r="H77"/>
    </row>
    <row r="78" spans="1:8" s="741" customFormat="1" ht="12.75" customHeight="1">
      <c r="A78" s="1131"/>
      <c r="B78"/>
      <c r="C78"/>
      <c r="D78"/>
      <c r="E78"/>
      <c r="F78"/>
      <c r="G78"/>
      <c r="H78"/>
    </row>
    <row r="79" spans="1:8" s="741" customFormat="1" ht="12.75" customHeight="1">
      <c r="A79" s="1131"/>
      <c r="B79"/>
      <c r="C79"/>
      <c r="D79"/>
      <c r="E79"/>
      <c r="F79"/>
      <c r="G79"/>
      <c r="H79"/>
    </row>
    <row r="80" spans="1:8" s="741" customFormat="1" ht="12.75" customHeight="1">
      <c r="A80" s="1131"/>
      <c r="B80"/>
      <c r="C80"/>
      <c r="D80"/>
      <c r="E80"/>
      <c r="F80"/>
      <c r="G80"/>
      <c r="H80"/>
    </row>
    <row r="81" spans="1:8" s="741" customFormat="1" ht="12.75" customHeight="1">
      <c r="A81" s="1131"/>
      <c r="B81"/>
      <c r="C81"/>
      <c r="D81"/>
      <c r="E81"/>
      <c r="F81"/>
      <c r="G81"/>
      <c r="H81"/>
    </row>
    <row r="82" spans="1:8" s="741" customFormat="1" ht="12.75" customHeight="1">
      <c r="A82" s="1131"/>
      <c r="B82"/>
      <c r="C82"/>
      <c r="D82"/>
      <c r="E82"/>
      <c r="F82"/>
      <c r="G82"/>
      <c r="H82"/>
    </row>
    <row r="83" spans="1:8" s="741" customFormat="1" ht="12.75" customHeight="1">
      <c r="A83" s="1131"/>
      <c r="B83"/>
      <c r="C83"/>
      <c r="D83"/>
      <c r="E83"/>
      <c r="F83"/>
      <c r="G83"/>
      <c r="H83"/>
    </row>
    <row r="84" spans="1:8" s="741" customFormat="1" ht="12.75" customHeight="1">
      <c r="A84" s="1131"/>
      <c r="B84"/>
      <c r="C84"/>
      <c r="D84"/>
      <c r="E84"/>
      <c r="F84"/>
      <c r="G84"/>
      <c r="H84"/>
    </row>
    <row r="85" spans="1:8" s="741" customFormat="1" ht="12.75" customHeight="1">
      <c r="A85" s="1131"/>
      <c r="B85"/>
      <c r="C85"/>
      <c r="D85"/>
      <c r="E85"/>
      <c r="F85"/>
      <c r="G85"/>
      <c r="H85"/>
    </row>
    <row r="86" spans="1:8" s="741" customFormat="1" ht="12.75" customHeight="1">
      <c r="A86" s="1131"/>
      <c r="B86"/>
      <c r="C86"/>
      <c r="D86"/>
      <c r="E86"/>
      <c r="F86"/>
      <c r="G86"/>
      <c r="H86"/>
    </row>
    <row r="87" spans="1:8" s="741" customFormat="1" ht="12.75" customHeight="1">
      <c r="A87" s="1131"/>
      <c r="B87"/>
      <c r="C87"/>
      <c r="D87"/>
      <c r="E87"/>
      <c r="F87"/>
      <c r="G87"/>
      <c r="H87"/>
    </row>
    <row r="88" spans="1:8" s="741" customFormat="1" ht="12.75" customHeight="1">
      <c r="A88" s="1131"/>
      <c r="B88"/>
      <c r="C88"/>
      <c r="D88"/>
      <c r="E88"/>
      <c r="F88"/>
      <c r="G88"/>
      <c r="H88"/>
    </row>
    <row r="89" spans="1:8" s="741" customFormat="1" ht="12.75" customHeight="1">
      <c r="A89" s="1131"/>
      <c r="B89"/>
      <c r="C89"/>
      <c r="D89"/>
      <c r="E89"/>
      <c r="F89"/>
      <c r="G89"/>
      <c r="H89"/>
    </row>
    <row r="90" spans="1:8" s="741" customFormat="1" ht="12.75" customHeight="1">
      <c r="A90"/>
      <c r="B90"/>
      <c r="C90"/>
      <c r="D90"/>
      <c r="E90"/>
      <c r="F90"/>
      <c r="G90"/>
      <c r="H90"/>
    </row>
    <row r="91" spans="1:8" s="741" customFormat="1" ht="12.75" customHeight="1">
      <c r="A91" s="1131" t="s">
        <v>277</v>
      </c>
      <c r="B91"/>
      <c r="C91"/>
      <c r="D91"/>
      <c r="E91"/>
      <c r="F91"/>
      <c r="G91"/>
      <c r="H91"/>
    </row>
    <row r="92" spans="1:8" s="741" customFormat="1" ht="12.75" customHeight="1">
      <c r="A92" s="1131"/>
      <c r="B92"/>
      <c r="C92"/>
      <c r="D92"/>
      <c r="E92"/>
      <c r="F92"/>
      <c r="G92"/>
      <c r="H92"/>
    </row>
    <row r="93" spans="1:8" s="741" customFormat="1" ht="12.75" customHeight="1">
      <c r="A93" s="1131"/>
      <c r="B93"/>
      <c r="C93"/>
      <c r="D93"/>
      <c r="E93"/>
      <c r="F93"/>
      <c r="G93"/>
      <c r="H93"/>
    </row>
    <row r="94" spans="1:8" s="741" customFormat="1" ht="12.75" customHeight="1">
      <c r="A94" s="1131"/>
      <c r="B94"/>
      <c r="C94"/>
      <c r="D94"/>
      <c r="E94"/>
      <c r="F94"/>
      <c r="G94"/>
      <c r="H94"/>
    </row>
    <row r="95" spans="1:8" s="741" customFormat="1" ht="12.75" customHeight="1">
      <c r="A95" s="1131"/>
      <c r="B95"/>
      <c r="C95"/>
      <c r="D95"/>
      <c r="E95"/>
      <c r="F95"/>
      <c r="G95"/>
      <c r="H95"/>
    </row>
    <row r="96" spans="1:8" s="741" customFormat="1" ht="12.75" customHeight="1">
      <c r="A96" s="1131"/>
      <c r="B96"/>
      <c r="C96"/>
      <c r="D96"/>
      <c r="E96"/>
      <c r="F96"/>
      <c r="G96"/>
      <c r="H96"/>
    </row>
    <row r="97" spans="1:8" s="741" customFormat="1" ht="12.75" customHeight="1">
      <c r="A97" s="1131"/>
      <c r="B97"/>
      <c r="C97"/>
      <c r="D97"/>
      <c r="E97"/>
      <c r="F97"/>
      <c r="G97"/>
      <c r="H97"/>
    </row>
    <row r="98" spans="1:8" s="741" customFormat="1" ht="12.75" customHeight="1">
      <c r="A98" s="1131"/>
      <c r="B98"/>
      <c r="C98"/>
      <c r="D98"/>
      <c r="E98"/>
      <c r="F98"/>
      <c r="G98"/>
      <c r="H98"/>
    </row>
    <row r="99" spans="1:8" s="741" customFormat="1" ht="12.75" customHeight="1">
      <c r="A99" s="1131"/>
      <c r="B99"/>
      <c r="C99"/>
      <c r="D99"/>
      <c r="E99"/>
      <c r="F99"/>
      <c r="G99"/>
      <c r="H99"/>
    </row>
    <row r="100" spans="1:8" s="741" customFormat="1" ht="12.75" customHeight="1">
      <c r="A100" s="1131"/>
      <c r="B100"/>
      <c r="C100"/>
      <c r="D100"/>
      <c r="E100"/>
      <c r="F100"/>
      <c r="G100"/>
      <c r="H100"/>
    </row>
    <row r="101" spans="1:8" s="741" customFormat="1" ht="12.75" customHeight="1">
      <c r="A101" s="1131"/>
      <c r="B101"/>
      <c r="C101"/>
      <c r="D101"/>
      <c r="E101"/>
      <c r="F101"/>
      <c r="G101"/>
      <c r="H101"/>
    </row>
    <row r="102" spans="1:8" s="741" customFormat="1" ht="12.75" customHeight="1">
      <c r="A102" s="1131"/>
      <c r="B102"/>
      <c r="C102"/>
      <c r="D102"/>
      <c r="E102"/>
      <c r="F102"/>
      <c r="G102"/>
      <c r="H102"/>
    </row>
    <row r="103" spans="1:8" s="741" customFormat="1" ht="12.75" customHeight="1">
      <c r="A103" s="1131"/>
      <c r="B103"/>
      <c r="C103"/>
      <c r="D103"/>
      <c r="E103"/>
      <c r="F103"/>
      <c r="G103"/>
      <c r="H103"/>
    </row>
    <row r="104" spans="1:8" s="741" customFormat="1" ht="12.75" customHeight="1">
      <c r="A104" s="1131"/>
      <c r="B104"/>
      <c r="C104"/>
      <c r="D104"/>
      <c r="E104"/>
      <c r="F104"/>
      <c r="G104"/>
      <c r="H104"/>
    </row>
    <row r="105" spans="1:8" s="741" customFormat="1" ht="12.75" customHeight="1">
      <c r="A105" s="1131"/>
      <c r="B105"/>
      <c r="C105"/>
      <c r="D105"/>
      <c r="E105"/>
      <c r="F105"/>
      <c r="G105"/>
      <c r="H105"/>
    </row>
    <row r="106" spans="1:8" s="741" customFormat="1" ht="12.75" customHeight="1">
      <c r="A106" s="1131"/>
      <c r="B106"/>
      <c r="C106"/>
      <c r="D106"/>
      <c r="E106"/>
      <c r="F106"/>
      <c r="G106"/>
      <c r="H106"/>
    </row>
    <row r="107" spans="1:8" s="741" customFormat="1" ht="12.75" customHeight="1">
      <c r="A107"/>
      <c r="B107"/>
      <c r="C107"/>
      <c r="D107"/>
      <c r="E107"/>
      <c r="F107"/>
      <c r="G107"/>
      <c r="H107"/>
    </row>
  </sheetData>
  <mergeCells count="7">
    <mergeCell ref="A1:G1"/>
    <mergeCell ref="A2:A17"/>
    <mergeCell ref="A91:A106"/>
    <mergeCell ref="A19:A34"/>
    <mergeCell ref="A36:A51"/>
    <mergeCell ref="A74:A89"/>
    <mergeCell ref="A57:A72"/>
  </mergeCells>
  <phoneticPr fontId="0" type="noConversion"/>
  <hyperlinks>
    <hyperlink ref="A1:G1" location="Inhaltsverzeichnis!A40" display="Inhaltsverzeichnis!A40"/>
  </hyperlinks>
  <pageMargins left="0.59055118110236227" right="0.59055118110236227" top="0.78740157480314965" bottom="0.59055118110236227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rowBreaks count="1" manualBreakCount="1">
    <brk id="56" max="16383" man="1"/>
  </rowBreaks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9" customHeight="1"/>
  <cols>
    <col min="1" max="1" width="28.77734375" style="90" customWidth="1"/>
    <col min="2" max="8" width="8.77734375" style="90" customWidth="1"/>
    <col min="9" max="16384" width="11.44140625" style="90"/>
  </cols>
  <sheetData>
    <row r="1" spans="1:8" s="89" customFormat="1" ht="40.049999999999997" customHeight="1">
      <c r="A1" s="1092" t="s">
        <v>695</v>
      </c>
      <c r="B1" s="1093"/>
      <c r="C1" s="1093"/>
      <c r="D1" s="1093"/>
      <c r="E1" s="1093"/>
      <c r="F1" s="1093"/>
      <c r="G1" s="1093"/>
      <c r="H1" s="1093"/>
    </row>
    <row r="2" spans="1:8" ht="10.050000000000001" customHeight="1">
      <c r="A2" s="1094"/>
      <c r="B2" s="1094"/>
      <c r="C2" s="1094"/>
      <c r="D2" s="1094"/>
      <c r="E2" s="1094"/>
      <c r="F2" s="1094"/>
      <c r="G2" s="1094"/>
      <c r="H2" s="1094"/>
    </row>
    <row r="3" spans="1:8" ht="28.05" customHeight="1">
      <c r="A3" s="227" t="s">
        <v>908</v>
      </c>
      <c r="B3" s="143" t="s">
        <v>903</v>
      </c>
      <c r="C3" s="143" t="s">
        <v>904</v>
      </c>
      <c r="D3" s="94" t="s">
        <v>316</v>
      </c>
      <c r="E3" s="94" t="s">
        <v>521</v>
      </c>
      <c r="F3" s="143" t="s">
        <v>334</v>
      </c>
      <c r="G3" s="952" t="s">
        <v>488</v>
      </c>
      <c r="H3" s="952" t="s">
        <v>1026</v>
      </c>
    </row>
    <row r="4" spans="1:8" ht="10.050000000000001" customHeight="1">
      <c r="A4" s="1095"/>
      <c r="B4" s="1095"/>
      <c r="C4" s="1095"/>
      <c r="D4" s="1095"/>
      <c r="E4" s="1095"/>
      <c r="F4" s="1095"/>
      <c r="G4" s="1095"/>
      <c r="H4" s="1095"/>
    </row>
    <row r="5" spans="1:8" ht="12" customHeight="1">
      <c r="B5" s="1124" t="s">
        <v>1208</v>
      </c>
      <c r="C5" s="1124"/>
      <c r="D5" s="1124"/>
      <c r="E5" s="1124"/>
      <c r="F5" s="1124"/>
      <c r="G5" s="1124"/>
      <c r="H5" s="1124"/>
    </row>
    <row r="6" spans="1:8" s="95" customFormat="1" ht="11.55" customHeight="1">
      <c r="A6" s="81" t="s">
        <v>154</v>
      </c>
      <c r="B6" s="69">
        <v>581</v>
      </c>
      <c r="C6" s="69">
        <v>10848</v>
      </c>
      <c r="D6" s="69">
        <v>10704</v>
      </c>
      <c r="E6" s="69">
        <v>10482</v>
      </c>
      <c r="F6" s="69">
        <v>10124</v>
      </c>
      <c r="G6" s="69">
        <v>9984</v>
      </c>
      <c r="H6" s="69">
        <v>9899</v>
      </c>
    </row>
    <row r="7" spans="1:8" s="95" customFormat="1" ht="11.55" customHeight="1">
      <c r="A7" s="42" t="s">
        <v>155</v>
      </c>
      <c r="B7" s="69">
        <v>35</v>
      </c>
      <c r="C7" s="69">
        <v>9501</v>
      </c>
      <c r="D7" s="69">
        <v>8437</v>
      </c>
      <c r="E7" s="69">
        <v>7940</v>
      </c>
      <c r="F7" s="69">
        <v>7613</v>
      </c>
      <c r="G7" s="69">
        <v>7381</v>
      </c>
      <c r="H7" s="69">
        <v>7260</v>
      </c>
    </row>
    <row r="8" spans="1:8" ht="11.55" customHeight="1">
      <c r="A8" s="162" t="s">
        <v>156</v>
      </c>
      <c r="B8" s="96" t="s">
        <v>612</v>
      </c>
      <c r="C8" s="161">
        <v>9395</v>
      </c>
      <c r="D8" s="161">
        <v>8409</v>
      </c>
      <c r="E8" s="127">
        <v>7887</v>
      </c>
      <c r="F8" s="127">
        <v>7574</v>
      </c>
      <c r="G8" s="127">
        <v>7365</v>
      </c>
      <c r="H8" s="127">
        <v>7232</v>
      </c>
    </row>
    <row r="9" spans="1:8" ht="11.55" customHeight="1">
      <c r="A9" s="183" t="s">
        <v>157</v>
      </c>
      <c r="B9" s="96" t="s">
        <v>612</v>
      </c>
      <c r="C9" s="161">
        <v>3331</v>
      </c>
      <c r="D9" s="161">
        <v>2733</v>
      </c>
      <c r="E9" s="127">
        <v>2579</v>
      </c>
      <c r="F9" s="127">
        <v>2741</v>
      </c>
      <c r="G9" s="127">
        <v>2770</v>
      </c>
      <c r="H9" s="127">
        <v>2760</v>
      </c>
    </row>
    <row r="10" spans="1:8" ht="11.55" customHeight="1">
      <c r="A10" s="162" t="s">
        <v>832</v>
      </c>
      <c r="B10" s="161">
        <v>8</v>
      </c>
      <c r="C10" s="161">
        <v>11</v>
      </c>
      <c r="D10" s="98">
        <v>0</v>
      </c>
      <c r="E10" s="98">
        <v>0</v>
      </c>
      <c r="F10" s="98">
        <v>0</v>
      </c>
      <c r="G10" s="98">
        <v>0</v>
      </c>
      <c r="H10" s="98">
        <v>0</v>
      </c>
    </row>
    <row r="11" spans="1:8" ht="11.55" customHeight="1">
      <c r="A11" s="162" t="s">
        <v>248</v>
      </c>
      <c r="B11" s="161">
        <v>5</v>
      </c>
      <c r="C11" s="161">
        <v>5</v>
      </c>
      <c r="D11" s="161">
        <v>5</v>
      </c>
      <c r="E11" s="127">
        <v>4</v>
      </c>
      <c r="F11" s="127">
        <v>2</v>
      </c>
      <c r="G11" s="127">
        <v>1</v>
      </c>
      <c r="H11" s="127">
        <v>3</v>
      </c>
    </row>
    <row r="12" spans="1:8" ht="11.55" customHeight="1">
      <c r="A12" s="162" t="s">
        <v>993</v>
      </c>
      <c r="B12" s="161">
        <v>22</v>
      </c>
      <c r="C12" s="161">
        <v>90</v>
      </c>
      <c r="D12" s="161">
        <v>23</v>
      </c>
      <c r="E12" s="127">
        <v>49</v>
      </c>
      <c r="F12" s="127">
        <v>37</v>
      </c>
      <c r="G12" s="127">
        <v>15</v>
      </c>
      <c r="H12" s="127">
        <v>25</v>
      </c>
    </row>
    <row r="13" spans="1:8" s="95" customFormat="1" ht="11.55" customHeight="1">
      <c r="A13" s="42" t="s">
        <v>158</v>
      </c>
      <c r="B13" s="69">
        <v>173</v>
      </c>
      <c r="C13" s="69">
        <v>488</v>
      </c>
      <c r="D13" s="69">
        <v>949</v>
      </c>
      <c r="E13" s="69">
        <v>1000</v>
      </c>
      <c r="F13" s="69">
        <v>1046</v>
      </c>
      <c r="G13" s="69">
        <v>1035</v>
      </c>
      <c r="H13" s="69">
        <v>1070</v>
      </c>
    </row>
    <row r="14" spans="1:8" ht="11.55" customHeight="1">
      <c r="A14" s="164" t="s">
        <v>845</v>
      </c>
      <c r="B14" s="69">
        <v>99</v>
      </c>
      <c r="C14" s="69">
        <v>110</v>
      </c>
      <c r="D14" s="69">
        <v>49</v>
      </c>
      <c r="E14" s="127">
        <v>34</v>
      </c>
      <c r="F14" s="127">
        <v>46</v>
      </c>
      <c r="G14" s="127">
        <v>10</v>
      </c>
      <c r="H14" s="127">
        <v>29</v>
      </c>
    </row>
    <row r="15" spans="1:8" ht="11.55" customHeight="1">
      <c r="A15" s="160" t="s">
        <v>251</v>
      </c>
      <c r="B15" s="69">
        <v>74</v>
      </c>
      <c r="C15" s="69">
        <v>378</v>
      </c>
      <c r="D15" s="69">
        <v>900</v>
      </c>
      <c r="E15" s="69">
        <v>966</v>
      </c>
      <c r="F15" s="69">
        <v>1000</v>
      </c>
      <c r="G15" s="69">
        <v>1025</v>
      </c>
      <c r="H15" s="69">
        <v>1041</v>
      </c>
    </row>
    <row r="16" spans="1:8" ht="11.55" customHeight="1">
      <c r="A16" s="165" t="s">
        <v>848</v>
      </c>
      <c r="B16" s="161">
        <v>7</v>
      </c>
      <c r="C16" s="161">
        <v>53</v>
      </c>
      <c r="D16" s="161">
        <v>158</v>
      </c>
      <c r="E16" s="127">
        <v>158</v>
      </c>
      <c r="F16" s="127">
        <v>191</v>
      </c>
      <c r="G16" s="127">
        <v>218</v>
      </c>
      <c r="H16" s="127">
        <v>176</v>
      </c>
    </row>
    <row r="17" spans="1:8" ht="11.55" customHeight="1">
      <c r="A17" s="867" t="s">
        <v>594</v>
      </c>
      <c r="B17" s="98">
        <v>0</v>
      </c>
      <c r="C17" s="161">
        <v>18</v>
      </c>
      <c r="D17" s="161">
        <v>55</v>
      </c>
      <c r="E17" s="127">
        <v>48</v>
      </c>
      <c r="F17" s="127">
        <v>58</v>
      </c>
      <c r="G17" s="127">
        <v>79</v>
      </c>
      <c r="H17" s="127">
        <v>30</v>
      </c>
    </row>
    <row r="18" spans="1:8" ht="11.55" customHeight="1">
      <c r="A18" s="171" t="s">
        <v>994</v>
      </c>
      <c r="B18" s="161">
        <v>67</v>
      </c>
      <c r="C18" s="161">
        <v>325</v>
      </c>
      <c r="D18" s="161">
        <v>475</v>
      </c>
      <c r="E18" s="127">
        <v>469</v>
      </c>
      <c r="F18" s="127">
        <v>451</v>
      </c>
      <c r="G18" s="127">
        <v>440</v>
      </c>
      <c r="H18" s="127">
        <v>492</v>
      </c>
    </row>
    <row r="19" spans="1:8" ht="11.55" customHeight="1">
      <c r="A19" s="165" t="s">
        <v>850</v>
      </c>
      <c r="B19" s="98">
        <v>0</v>
      </c>
      <c r="C19" s="98">
        <v>0</v>
      </c>
      <c r="D19" s="161">
        <v>267</v>
      </c>
      <c r="E19" s="127">
        <v>339</v>
      </c>
      <c r="F19" s="127">
        <v>358</v>
      </c>
      <c r="G19" s="127">
        <v>367</v>
      </c>
      <c r="H19" s="127">
        <v>373</v>
      </c>
    </row>
    <row r="20" spans="1:8" s="95" customFormat="1" ht="11.55" customHeight="1">
      <c r="A20" s="42" t="s">
        <v>159</v>
      </c>
      <c r="B20" s="69">
        <v>76</v>
      </c>
      <c r="C20" s="69">
        <v>160</v>
      </c>
      <c r="D20" s="69">
        <v>223</v>
      </c>
      <c r="E20" s="126">
        <v>237</v>
      </c>
      <c r="F20" s="126">
        <v>186</v>
      </c>
      <c r="G20" s="126">
        <v>167</v>
      </c>
      <c r="H20" s="126">
        <v>205</v>
      </c>
    </row>
    <row r="21" spans="1:8" ht="11.55" customHeight="1">
      <c r="A21" s="160" t="s">
        <v>253</v>
      </c>
      <c r="B21" s="161">
        <v>0</v>
      </c>
      <c r="C21" s="161">
        <v>34</v>
      </c>
      <c r="D21" s="161">
        <v>35</v>
      </c>
      <c r="E21" s="127">
        <v>51</v>
      </c>
      <c r="F21" s="127">
        <v>52</v>
      </c>
      <c r="G21" s="127">
        <v>54</v>
      </c>
      <c r="H21" s="127">
        <v>52</v>
      </c>
    </row>
    <row r="22" spans="1:8" s="95" customFormat="1" ht="11.55" customHeight="1">
      <c r="A22" s="35" t="s">
        <v>1186</v>
      </c>
      <c r="B22" s="98">
        <v>0</v>
      </c>
      <c r="C22" s="98">
        <v>0</v>
      </c>
      <c r="D22" s="69">
        <v>41</v>
      </c>
      <c r="E22" s="126">
        <v>41</v>
      </c>
      <c r="F22" s="126">
        <v>36</v>
      </c>
      <c r="G22" s="126">
        <v>30</v>
      </c>
      <c r="H22" s="126">
        <v>20</v>
      </c>
    </row>
    <row r="23" spans="1:8" ht="11.55" customHeight="1">
      <c r="A23" s="160" t="s">
        <v>253</v>
      </c>
      <c r="B23" s="98">
        <v>0</v>
      </c>
      <c r="C23" s="98">
        <v>0</v>
      </c>
      <c r="D23" s="161">
        <v>3</v>
      </c>
      <c r="E23" s="161">
        <v>5</v>
      </c>
      <c r="F23" s="161">
        <v>6</v>
      </c>
      <c r="G23" s="161">
        <v>4</v>
      </c>
      <c r="H23" s="161">
        <v>5</v>
      </c>
    </row>
    <row r="24" spans="1:8" s="95" customFormat="1" ht="11.55" customHeight="1">
      <c r="A24" s="35" t="s">
        <v>314</v>
      </c>
      <c r="B24" s="69">
        <v>71</v>
      </c>
      <c r="C24" s="69">
        <v>76</v>
      </c>
      <c r="D24" s="69">
        <v>55</v>
      </c>
      <c r="E24" s="126">
        <v>57</v>
      </c>
      <c r="F24" s="126">
        <v>75</v>
      </c>
      <c r="G24" s="126">
        <v>99</v>
      </c>
      <c r="H24" s="126">
        <v>134</v>
      </c>
    </row>
    <row r="25" spans="1:8" s="95" customFormat="1" ht="11.55" customHeight="1">
      <c r="A25" s="35" t="s">
        <v>315</v>
      </c>
      <c r="B25" s="69">
        <v>226</v>
      </c>
      <c r="C25" s="69">
        <v>623</v>
      </c>
      <c r="D25" s="69">
        <v>999</v>
      </c>
      <c r="E25" s="126">
        <v>1207</v>
      </c>
      <c r="F25" s="126">
        <v>1168</v>
      </c>
      <c r="G25" s="126">
        <v>1272</v>
      </c>
      <c r="H25" s="126">
        <v>1210</v>
      </c>
    </row>
    <row r="26" spans="1:8" s="95" customFormat="1" ht="10.050000000000001" customHeight="1">
      <c r="A26" s="86" t="s">
        <v>269</v>
      </c>
      <c r="B26" s="69"/>
      <c r="C26" s="69"/>
      <c r="D26" s="69"/>
      <c r="E26" s="126"/>
      <c r="F26" s="126"/>
      <c r="G26" s="126"/>
      <c r="H26" s="126"/>
    </row>
    <row r="27" spans="1:8" ht="11.55" customHeight="1">
      <c r="A27" s="172" t="s">
        <v>1205</v>
      </c>
      <c r="B27" s="69">
        <v>1110</v>
      </c>
      <c r="C27" s="69">
        <v>1270</v>
      </c>
      <c r="D27" s="69">
        <v>1456</v>
      </c>
      <c r="E27" s="69">
        <v>1460</v>
      </c>
      <c r="F27" s="69">
        <v>1416</v>
      </c>
      <c r="G27" s="69">
        <v>1397</v>
      </c>
      <c r="H27" s="69">
        <v>1310</v>
      </c>
    </row>
    <row r="28" spans="1:8" ht="11.55" customHeight="1">
      <c r="A28" s="368" t="s">
        <v>995</v>
      </c>
      <c r="B28" s="161">
        <v>810</v>
      </c>
      <c r="C28" s="161">
        <v>733</v>
      </c>
      <c r="D28" s="161">
        <v>751</v>
      </c>
      <c r="E28" s="127">
        <v>749</v>
      </c>
      <c r="F28" s="127">
        <v>696</v>
      </c>
      <c r="G28" s="127">
        <v>726</v>
      </c>
      <c r="H28" s="127">
        <v>623</v>
      </c>
    </row>
    <row r="29" spans="1:8" ht="11.55" customHeight="1">
      <c r="A29" s="368" t="s">
        <v>996</v>
      </c>
      <c r="B29" s="161">
        <v>300</v>
      </c>
      <c r="C29" s="161">
        <v>537</v>
      </c>
      <c r="D29" s="161">
        <v>705</v>
      </c>
      <c r="E29" s="127">
        <v>711</v>
      </c>
      <c r="F29" s="127">
        <v>720</v>
      </c>
      <c r="G29" s="127">
        <v>671</v>
      </c>
      <c r="H29" s="127">
        <v>687</v>
      </c>
    </row>
    <row r="30" spans="1:8" ht="10.050000000000001" customHeight="1">
      <c r="A30" s="368"/>
      <c r="B30" s="161"/>
      <c r="C30" s="161"/>
      <c r="D30" s="161"/>
      <c r="E30" s="161"/>
      <c r="F30" s="127"/>
      <c r="G30" s="127"/>
      <c r="H30" s="127"/>
    </row>
    <row r="31" spans="1:8" s="95" customFormat="1" ht="12" customHeight="1">
      <c r="B31" s="1091" t="s">
        <v>96</v>
      </c>
      <c r="C31" s="1091"/>
      <c r="D31" s="1091"/>
      <c r="E31" s="1091"/>
      <c r="F31" s="1091"/>
      <c r="G31" s="1091"/>
      <c r="H31" s="1091"/>
    </row>
    <row r="32" spans="1:8" s="95" customFormat="1" ht="11.55" customHeight="1">
      <c r="A32" s="81" t="s">
        <v>154</v>
      </c>
      <c r="B32" s="102">
        <v>0.76958738989337039</v>
      </c>
      <c r="C32" s="102">
        <v>11.011074006029293</v>
      </c>
      <c r="D32" s="102">
        <v>11.273064285112477</v>
      </c>
      <c r="E32" s="102">
        <v>11.284922215642998</v>
      </c>
      <c r="F32" s="102">
        <v>11.129188285990677</v>
      </c>
      <c r="G32" s="102">
        <v>11.189312771775676</v>
      </c>
      <c r="H32" s="102">
        <v>11.238391498830635</v>
      </c>
    </row>
    <row r="33" spans="1:8" s="95" customFormat="1" ht="11.55" customHeight="1">
      <c r="A33" s="42" t="s">
        <v>155</v>
      </c>
      <c r="B33" s="102">
        <v>5.7929756032970306E-2</v>
      </c>
      <c r="C33" s="102">
        <v>13.467808238596094</v>
      </c>
      <c r="D33" s="102">
        <v>14.016114295207244</v>
      </c>
      <c r="E33" s="102">
        <v>13.804614287949649</v>
      </c>
      <c r="F33" s="102">
        <v>13.909849993605086</v>
      </c>
      <c r="G33" s="102">
        <v>14.084533918519227</v>
      </c>
      <c r="H33" s="102">
        <v>14.333096422648662</v>
      </c>
    </row>
    <row r="34" spans="1:8" s="95" customFormat="1" ht="11.55" customHeight="1">
      <c r="A34" s="162" t="s">
        <v>156</v>
      </c>
      <c r="B34" s="96" t="s">
        <v>612</v>
      </c>
      <c r="C34" s="102">
        <v>14.829137400363035</v>
      </c>
      <c r="D34" s="102">
        <v>15.021436227224008</v>
      </c>
      <c r="E34" s="102">
        <v>14.73324366733916</v>
      </c>
      <c r="F34" s="102">
        <v>14.835853639426466</v>
      </c>
      <c r="G34" s="102">
        <v>15.176492406602238</v>
      </c>
      <c r="H34" s="102">
        <v>15.37284244537029</v>
      </c>
    </row>
    <row r="35" spans="1:8" s="95" customFormat="1" ht="11.55" customHeight="1">
      <c r="A35" s="183" t="s">
        <v>157</v>
      </c>
      <c r="B35" s="96" t="s">
        <v>612</v>
      </c>
      <c r="C35" s="102">
        <v>15.169178924359034</v>
      </c>
      <c r="D35" s="102">
        <v>14.3186461989836</v>
      </c>
      <c r="E35" s="102">
        <v>13.703506907545165</v>
      </c>
      <c r="F35" s="102">
        <v>15.202440377149195</v>
      </c>
      <c r="G35" s="102">
        <v>15.742214139577177</v>
      </c>
      <c r="H35" s="102">
        <v>16.114906288316693</v>
      </c>
    </row>
    <row r="36" spans="1:8" ht="11.55" customHeight="1">
      <c r="A36" s="162" t="s">
        <v>832</v>
      </c>
      <c r="B36" s="102">
        <v>0.57347670250896055</v>
      </c>
      <c r="C36" s="102">
        <v>0.77301475755446236</v>
      </c>
      <c r="D36" s="168">
        <v>0</v>
      </c>
      <c r="E36" s="168">
        <v>0</v>
      </c>
      <c r="F36" s="168">
        <v>0</v>
      </c>
      <c r="G36" s="168">
        <v>0</v>
      </c>
      <c r="H36" s="168">
        <v>0</v>
      </c>
    </row>
    <row r="37" spans="1:8" ht="11.55" customHeight="1">
      <c r="A37" s="162" t="s">
        <v>248</v>
      </c>
      <c r="B37" s="102">
        <v>2.5380710659898478</v>
      </c>
      <c r="C37" s="102">
        <v>45.454545454545453</v>
      </c>
      <c r="D37" s="102">
        <v>33.333333333333329</v>
      </c>
      <c r="E37" s="102">
        <v>40</v>
      </c>
      <c r="F37" s="102">
        <v>16.666666666666664</v>
      </c>
      <c r="G37" s="102">
        <v>9.0909090909090917</v>
      </c>
      <c r="H37" s="102">
        <v>42.857142857142854</v>
      </c>
    </row>
    <row r="38" spans="1:8" ht="11.55" customHeight="1">
      <c r="A38" s="162" t="s">
        <v>993</v>
      </c>
      <c r="B38" s="102">
        <v>0.65165876777251186</v>
      </c>
      <c r="C38" s="102">
        <v>1.5633142261594581</v>
      </c>
      <c r="D38" s="102">
        <v>0.54761904761904767</v>
      </c>
      <c r="E38" s="102">
        <v>1.2327044025157232</v>
      </c>
      <c r="F38" s="102">
        <v>1.0089991818925552</v>
      </c>
      <c r="G38" s="102">
        <v>0.38809831824062097</v>
      </c>
      <c r="H38" s="102">
        <v>0.69425159677867254</v>
      </c>
    </row>
    <row r="39" spans="1:8" s="95" customFormat="1" ht="11.55" customHeight="1">
      <c r="A39" s="42" t="s">
        <v>158</v>
      </c>
      <c r="B39" s="102">
        <v>3.6154649947753392</v>
      </c>
      <c r="C39" s="102">
        <v>3.5966981132075473</v>
      </c>
      <c r="D39" s="102">
        <v>5.4820634278782272</v>
      </c>
      <c r="E39" s="102">
        <v>5.7587100489490357</v>
      </c>
      <c r="F39" s="102">
        <v>6.011839760905799</v>
      </c>
      <c r="G39" s="102">
        <v>5.9540930794454354</v>
      </c>
      <c r="H39" s="102">
        <v>6.2507302254936326</v>
      </c>
    </row>
    <row r="40" spans="1:8" s="95" customFormat="1" ht="11.55" customHeight="1">
      <c r="A40" s="164" t="s">
        <v>845</v>
      </c>
      <c r="B40" s="102">
        <v>3.6504424778761062</v>
      </c>
      <c r="C40" s="102">
        <v>2.271788517141677</v>
      </c>
      <c r="D40" s="102">
        <v>1.4080459770114941</v>
      </c>
      <c r="E40" s="102">
        <v>1.1768778123918311</v>
      </c>
      <c r="F40" s="102">
        <v>1.8752547900529963</v>
      </c>
      <c r="G40" s="102">
        <v>0.40849673202614384</v>
      </c>
      <c r="H40" s="102">
        <v>1.1860940695296525</v>
      </c>
    </row>
    <row r="41" spans="1:8" s="95" customFormat="1" ht="11.55" customHeight="1">
      <c r="A41" s="160" t="s">
        <v>251</v>
      </c>
      <c r="B41" s="102">
        <v>3.5697057404727452</v>
      </c>
      <c r="C41" s="102">
        <v>4.3318817327526933</v>
      </c>
      <c r="D41" s="102">
        <v>6.507121683175475</v>
      </c>
      <c r="E41" s="102">
        <v>6.6731141199226309</v>
      </c>
      <c r="F41" s="102">
        <v>6.6907533788304567</v>
      </c>
      <c r="G41" s="102">
        <v>6.863073317710076</v>
      </c>
      <c r="H41" s="102">
        <v>7.0946636679615622</v>
      </c>
    </row>
    <row r="42" spans="1:8" s="95" customFormat="1" ht="11.55" customHeight="1">
      <c r="A42" s="165" t="s">
        <v>848</v>
      </c>
      <c r="B42" s="102">
        <v>1.0339734121122599</v>
      </c>
      <c r="C42" s="102">
        <v>1.1000415110004151</v>
      </c>
      <c r="D42" s="102">
        <v>2.798441374424371</v>
      </c>
      <c r="E42" s="102">
        <v>2.814392589953687</v>
      </c>
      <c r="F42" s="102">
        <v>3.429084380610413</v>
      </c>
      <c r="G42" s="102">
        <v>4.1571319603356214</v>
      </c>
      <c r="H42" s="102">
        <v>3.9007092198581561</v>
      </c>
    </row>
    <row r="43" spans="1:8" s="95" customFormat="1" ht="11.55" customHeight="1">
      <c r="A43" s="867" t="s">
        <v>594</v>
      </c>
      <c r="B43" s="168">
        <v>0</v>
      </c>
      <c r="C43" s="102">
        <v>0.9</v>
      </c>
      <c r="D43" s="102">
        <v>3.0760626398210289</v>
      </c>
      <c r="E43" s="102">
        <v>2.4831867563372994</v>
      </c>
      <c r="F43" s="102">
        <v>3.0867482703565727</v>
      </c>
      <c r="G43" s="102">
        <v>4.8645320197044342</v>
      </c>
      <c r="H43" s="102">
        <v>3.8860103626943006</v>
      </c>
    </row>
    <row r="44" spans="1:8" s="95" customFormat="1" ht="11.55" customHeight="1">
      <c r="A44" s="171" t="s">
        <v>994</v>
      </c>
      <c r="B44" s="102">
        <v>4.7994269340974212</v>
      </c>
      <c r="C44" s="102">
        <v>8.3162743091095184</v>
      </c>
      <c r="D44" s="102">
        <v>7.4968434343434334</v>
      </c>
      <c r="E44" s="102">
        <v>7.1472112160926544</v>
      </c>
      <c r="F44" s="102">
        <v>6.5305531421951928</v>
      </c>
      <c r="G44" s="102">
        <v>6.1650553453832142</v>
      </c>
      <c r="H44" s="102">
        <v>6.5243336427529508</v>
      </c>
    </row>
    <row r="45" spans="1:8" s="95" customFormat="1" ht="11.55" customHeight="1">
      <c r="A45" s="165" t="s">
        <v>850</v>
      </c>
      <c r="B45" s="168">
        <v>0</v>
      </c>
      <c r="C45" s="168">
        <v>0</v>
      </c>
      <c r="D45" s="102">
        <v>14.440237966468361</v>
      </c>
      <c r="E45" s="102">
        <v>14.739130434782608</v>
      </c>
      <c r="F45" s="102">
        <v>14.493927125506072</v>
      </c>
      <c r="G45" s="102">
        <v>14.369616288175409</v>
      </c>
      <c r="H45" s="102">
        <v>14.236641221374047</v>
      </c>
    </row>
    <row r="46" spans="1:8" s="95" customFormat="1" ht="11.55" customHeight="1">
      <c r="A46" s="42" t="s">
        <v>159</v>
      </c>
      <c r="B46" s="102">
        <v>2.2287390029325516</v>
      </c>
      <c r="C46" s="102">
        <v>2.6542800265428004</v>
      </c>
      <c r="D46" s="102">
        <v>3.3619779888436603</v>
      </c>
      <c r="E46" s="102">
        <v>3.8580498127950515</v>
      </c>
      <c r="F46" s="102">
        <v>3.3297529538131041</v>
      </c>
      <c r="G46" s="102">
        <v>3.503251520872666</v>
      </c>
      <c r="H46" s="102">
        <v>4.321247892074199</v>
      </c>
    </row>
    <row r="47" spans="1:8" s="95" customFormat="1" ht="11.55" customHeight="1">
      <c r="A47" s="160" t="s">
        <v>253</v>
      </c>
      <c r="B47" s="102">
        <v>0</v>
      </c>
      <c r="C47" s="102">
        <v>4.3758043758043756</v>
      </c>
      <c r="D47" s="102">
        <v>5.368098159509203</v>
      </c>
      <c r="E47" s="102">
        <v>9.0586145648312613</v>
      </c>
      <c r="F47" s="102">
        <v>9.9426386233269604</v>
      </c>
      <c r="G47" s="102">
        <v>11.20331950207469</v>
      </c>
      <c r="H47" s="102">
        <v>12.903225806451612</v>
      </c>
    </row>
    <row r="48" spans="1:8" s="95" customFormat="1" ht="11.55" customHeight="1">
      <c r="A48" s="35" t="s">
        <v>1186</v>
      </c>
      <c r="B48" s="168">
        <v>0</v>
      </c>
      <c r="C48" s="168">
        <v>0</v>
      </c>
      <c r="D48" s="102">
        <v>3.413821815154038</v>
      </c>
      <c r="E48" s="102">
        <v>2.9285714285714288</v>
      </c>
      <c r="F48" s="102">
        <v>2.6686434395848777</v>
      </c>
      <c r="G48" s="102">
        <v>2.2761760242792106</v>
      </c>
      <c r="H48" s="102">
        <v>1.7376194613379672</v>
      </c>
    </row>
    <row r="49" spans="1:8" s="95" customFormat="1" ht="11.55" customHeight="1">
      <c r="A49" s="160" t="s">
        <v>253</v>
      </c>
      <c r="B49" s="168">
        <v>0</v>
      </c>
      <c r="C49" s="168">
        <v>0</v>
      </c>
      <c r="D49" s="102">
        <v>4.5454545454545459</v>
      </c>
      <c r="E49" s="102">
        <v>9.2592592592592595</v>
      </c>
      <c r="F49" s="102">
        <v>11.320754716981133</v>
      </c>
      <c r="G49" s="102">
        <v>9.5238095238095237</v>
      </c>
      <c r="H49" s="102">
        <v>8.9285714285714288</v>
      </c>
    </row>
    <row r="50" spans="1:8" s="95" customFormat="1" ht="11.55" customHeight="1">
      <c r="A50" s="35" t="s">
        <v>314</v>
      </c>
      <c r="B50" s="102">
        <v>5.1523947750362842</v>
      </c>
      <c r="C50" s="102">
        <v>2.9253271747498073</v>
      </c>
      <c r="D50" s="102">
        <v>2.2821576763485476</v>
      </c>
      <c r="E50" s="102">
        <v>2.1897810218978102</v>
      </c>
      <c r="F50" s="102">
        <v>2.7223230490018149</v>
      </c>
      <c r="G50" s="102">
        <v>3.0256723716381417</v>
      </c>
      <c r="H50" s="102">
        <v>3.5934566908018239</v>
      </c>
    </row>
    <row r="51" spans="1:8" s="95" customFormat="1" ht="11.55" customHeight="1">
      <c r="A51" s="35" t="s">
        <v>315</v>
      </c>
      <c r="B51" s="102">
        <v>4.1061046511627906</v>
      </c>
      <c r="C51" s="102">
        <v>10.780411835957779</v>
      </c>
      <c r="D51" s="102">
        <v>13.871146903637879</v>
      </c>
      <c r="E51" s="102">
        <v>15.362097492681684</v>
      </c>
      <c r="F51" s="102">
        <v>12.767818102317447</v>
      </c>
      <c r="G51" s="102">
        <v>12.615293067539424</v>
      </c>
      <c r="H51" s="102">
        <v>11.321107784431138</v>
      </c>
    </row>
    <row r="52" spans="1:8" s="95" customFormat="1" ht="10.050000000000001" customHeight="1">
      <c r="A52" s="86" t="s">
        <v>269</v>
      </c>
      <c r="B52" s="102"/>
      <c r="C52" s="102"/>
      <c r="D52" s="102"/>
      <c r="E52" s="102"/>
      <c r="F52" s="102"/>
      <c r="G52" s="102"/>
      <c r="H52" s="102"/>
    </row>
    <row r="53" spans="1:8" s="95" customFormat="1" ht="11.55" customHeight="1">
      <c r="A53" s="172" t="s">
        <v>1205</v>
      </c>
      <c r="B53" s="102">
        <v>14.733209450491108</v>
      </c>
      <c r="C53" s="102">
        <v>21.518129447644867</v>
      </c>
      <c r="D53" s="102">
        <v>24.736663268773359</v>
      </c>
      <c r="E53" s="102">
        <v>24.67466621598783</v>
      </c>
      <c r="F53" s="102">
        <v>23.782331205911991</v>
      </c>
      <c r="G53" s="102">
        <v>23.855874316939889</v>
      </c>
      <c r="H53" s="102">
        <v>22.886093640810621</v>
      </c>
    </row>
    <row r="54" spans="1:8" s="95" customFormat="1" ht="11.55" customHeight="1">
      <c r="A54" s="368" t="s">
        <v>995</v>
      </c>
      <c r="B54" s="102">
        <v>15.306122448979592</v>
      </c>
      <c r="C54" s="102">
        <v>21.789536266349586</v>
      </c>
      <c r="D54" s="102">
        <v>26.527728717767573</v>
      </c>
      <c r="E54" s="102">
        <v>26.18881118881119</v>
      </c>
      <c r="F54" s="102">
        <v>24.099722991689752</v>
      </c>
      <c r="G54" s="102">
        <v>25.043118316660916</v>
      </c>
      <c r="H54" s="102">
        <v>21.054410273741127</v>
      </c>
    </row>
    <row r="55" spans="1:8" s="95" customFormat="1" ht="11.55" customHeight="1">
      <c r="A55" s="368" t="s">
        <v>996</v>
      </c>
      <c r="B55" s="102">
        <v>13.380909901873327</v>
      </c>
      <c r="C55" s="102">
        <v>21.15839243498818</v>
      </c>
      <c r="D55" s="102">
        <v>23.076923076923077</v>
      </c>
      <c r="E55" s="102">
        <v>23.25809617271835</v>
      </c>
      <c r="F55" s="102">
        <v>23.483365949119374</v>
      </c>
      <c r="G55" s="102">
        <v>22.691917483936422</v>
      </c>
      <c r="H55" s="102">
        <v>24.846292947558769</v>
      </c>
    </row>
    <row r="56" spans="1:8" s="95" customFormat="1" ht="10.050000000000001" customHeight="1">
      <c r="A56" s="1097" t="s">
        <v>1399</v>
      </c>
      <c r="B56" s="1097"/>
      <c r="C56" s="1097"/>
      <c r="D56" s="1097"/>
      <c r="E56" s="1097"/>
      <c r="F56" s="1097"/>
      <c r="G56" s="1097"/>
      <c r="H56" s="1097"/>
    </row>
    <row r="57" spans="1:8" s="53" customFormat="1" ht="73.05" customHeight="1">
      <c r="A57" s="1088" t="s">
        <v>1460</v>
      </c>
      <c r="B57" s="1089"/>
      <c r="C57" s="1089"/>
      <c r="D57" s="1089"/>
      <c r="E57" s="1089"/>
      <c r="F57" s="1089"/>
      <c r="G57" s="1089"/>
      <c r="H57" s="1089"/>
    </row>
    <row r="58" spans="1:8" ht="10.199999999999999"/>
    <row r="59" spans="1:8" ht="10.199999999999999"/>
    <row r="60" spans="1:8" ht="10.199999999999999"/>
    <row r="61" spans="1:8" ht="10.199999999999999"/>
    <row r="62" spans="1:8" ht="10.199999999999999"/>
    <row r="63" spans="1:8" ht="10.199999999999999"/>
    <row r="64" spans="1:8" ht="10.199999999999999"/>
    <row r="65" ht="10.199999999999999"/>
    <row r="66" ht="10.199999999999999"/>
    <row r="67" ht="10.199999999999999"/>
  </sheetData>
  <mergeCells count="7">
    <mergeCell ref="A57:H57"/>
    <mergeCell ref="B5:H5"/>
    <mergeCell ref="B31:H31"/>
    <mergeCell ref="A1:H1"/>
    <mergeCell ref="A2:H2"/>
    <mergeCell ref="A4:H4"/>
    <mergeCell ref="A56:H56"/>
  </mergeCells>
  <phoneticPr fontId="3" type="noConversion"/>
  <hyperlinks>
    <hyperlink ref="A1:H1" location="Inhaltsverzeichnis!A93" display="Inhaltsverzeichnis!A93"/>
  </hyperlinks>
  <pageMargins left="0.59055118110236227" right="0.59055118110236227" top="0.78740157480314965" bottom="0.59055118110236227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3"/>
  <sheetViews>
    <sheetView workbookViewId="0">
      <selection sqref="A1:G1"/>
    </sheetView>
  </sheetViews>
  <sheetFormatPr baseColWidth="10" defaultRowHeight="13.2"/>
  <cols>
    <col min="7" max="7" width="22.77734375" customWidth="1"/>
    <col min="8" max="8" width="7.44140625" customWidth="1"/>
    <col min="9" max="9" width="4.44140625" style="763" bestFit="1" customWidth="1"/>
    <col min="10" max="10" width="7.21875" style="763" customWidth="1"/>
    <col min="11" max="12" width="7.77734375" style="763" customWidth="1"/>
    <col min="13" max="13" width="8.44140625" style="763" customWidth="1"/>
    <col min="14" max="14" width="7.44140625" style="763" customWidth="1"/>
    <col min="15" max="15" width="8.44140625" style="763" customWidth="1"/>
    <col min="16" max="16" width="8" style="763" customWidth="1"/>
    <col min="17" max="17" width="11.44140625" style="763" customWidth="1"/>
    <col min="18" max="18" width="4.44140625" style="763" bestFit="1" customWidth="1"/>
    <col min="19" max="19" width="6.77734375" style="763" customWidth="1"/>
    <col min="20" max="20" width="8.77734375" style="763" customWidth="1"/>
    <col min="21" max="21" width="5.44140625" style="763" customWidth="1"/>
    <col min="22" max="22" width="6.77734375" style="763" customWidth="1"/>
    <col min="23" max="25" width="7.21875" style="763" customWidth="1"/>
    <col min="26" max="26" width="6.77734375" style="748" customWidth="1"/>
    <col min="27" max="27" width="7.5546875" customWidth="1"/>
  </cols>
  <sheetData>
    <row r="1" spans="1:27" s="243" customFormat="1" ht="40.049999999999997" customHeight="1">
      <c r="A1" s="1125" t="s">
        <v>1443</v>
      </c>
      <c r="B1" s="1125"/>
      <c r="C1" s="1125"/>
      <c r="D1" s="1125"/>
      <c r="E1" s="1125"/>
      <c r="F1" s="1125"/>
      <c r="G1" s="1125"/>
      <c r="H1"/>
      <c r="I1" s="868" t="s">
        <v>1156</v>
      </c>
      <c r="J1" s="869" t="s">
        <v>1157</v>
      </c>
      <c r="K1" s="870" t="s">
        <v>1265</v>
      </c>
      <c r="L1" s="871" t="s">
        <v>1266</v>
      </c>
      <c r="M1" s="871" t="s">
        <v>1267</v>
      </c>
      <c r="N1" s="871" t="s">
        <v>1268</v>
      </c>
      <c r="O1" s="871" t="s">
        <v>1269</v>
      </c>
      <c r="P1" s="871" t="s">
        <v>231</v>
      </c>
      <c r="Q1" s="868"/>
      <c r="R1" s="762"/>
      <c r="S1" s="762"/>
      <c r="T1" s="868"/>
      <c r="U1" s="868"/>
      <c r="V1" s="868"/>
      <c r="W1" s="868"/>
      <c r="X1" s="868"/>
      <c r="Y1" s="868"/>
      <c r="Z1" s="868"/>
      <c r="AA1" s="868"/>
    </row>
    <row r="2" spans="1:27" ht="12.75" customHeight="1">
      <c r="I2" s="764" t="s">
        <v>1068</v>
      </c>
      <c r="J2" s="765">
        <v>7406</v>
      </c>
      <c r="K2" s="765">
        <v>5382</v>
      </c>
      <c r="L2" s="765">
        <v>61</v>
      </c>
      <c r="M2" s="765">
        <v>224</v>
      </c>
      <c r="N2" s="765">
        <v>220</v>
      </c>
      <c r="O2" s="765">
        <v>465</v>
      </c>
      <c r="P2" s="765">
        <v>1054</v>
      </c>
      <c r="Q2" s="868"/>
      <c r="T2" s="868"/>
      <c r="U2" s="869"/>
      <c r="V2" s="870"/>
      <c r="W2" s="871"/>
      <c r="X2" s="871"/>
      <c r="Y2" s="871"/>
      <c r="Z2" s="871"/>
      <c r="AA2" s="871"/>
    </row>
    <row r="3" spans="1:27" s="1" customFormat="1" ht="12.75" customHeight="1">
      <c r="A3"/>
      <c r="B3"/>
      <c r="C3"/>
      <c r="D3"/>
      <c r="E3"/>
      <c r="F3"/>
      <c r="G3"/>
      <c r="H3"/>
      <c r="I3" s="989" t="s">
        <v>807</v>
      </c>
      <c r="J3" s="765"/>
      <c r="K3" s="765"/>
      <c r="L3" s="765"/>
      <c r="M3" s="765"/>
      <c r="N3" s="765"/>
      <c r="O3" s="765"/>
      <c r="P3" s="765"/>
      <c r="Q3" s="868"/>
      <c r="T3" s="868"/>
      <c r="U3" s="765"/>
      <c r="V3" s="872"/>
      <c r="W3" s="765"/>
      <c r="X3" s="765"/>
      <c r="Y3" s="765"/>
      <c r="Z3" s="765"/>
      <c r="AA3" s="765"/>
    </row>
    <row r="4" spans="1:27" ht="12.75" customHeight="1">
      <c r="I4" s="764">
        <v>2006</v>
      </c>
      <c r="J4" s="765">
        <v>11554</v>
      </c>
      <c r="K4" s="765">
        <v>8397</v>
      </c>
      <c r="L4" s="765">
        <v>48</v>
      </c>
      <c r="M4" s="765">
        <v>736</v>
      </c>
      <c r="N4" s="868">
        <v>317</v>
      </c>
      <c r="O4" s="765">
        <v>735</v>
      </c>
      <c r="P4" s="765">
        <v>1321</v>
      </c>
      <c r="Q4" s="868"/>
      <c r="T4" s="764"/>
      <c r="U4" s="765"/>
      <c r="V4" s="765"/>
      <c r="W4" s="765"/>
      <c r="X4" s="765"/>
      <c r="Y4" s="765"/>
      <c r="Z4" s="765"/>
      <c r="AA4" s="765"/>
    </row>
    <row r="5" spans="1:27" ht="12.75" customHeight="1">
      <c r="I5" s="764" t="s">
        <v>365</v>
      </c>
      <c r="J5" s="765">
        <v>11880</v>
      </c>
      <c r="K5" s="765">
        <v>8600</v>
      </c>
      <c r="L5" s="765">
        <v>51</v>
      </c>
      <c r="M5" s="765">
        <v>774</v>
      </c>
      <c r="N5" s="868">
        <v>278</v>
      </c>
      <c r="O5" s="765">
        <v>771</v>
      </c>
      <c r="P5" s="765">
        <v>1406</v>
      </c>
      <c r="Q5" s="868"/>
      <c r="T5" s="764"/>
      <c r="U5" s="765"/>
      <c r="V5" s="765"/>
      <c r="W5" s="765"/>
      <c r="X5" s="765"/>
      <c r="Y5" s="765"/>
      <c r="Z5" s="765"/>
      <c r="AA5" s="765"/>
    </row>
    <row r="6" spans="1:27" ht="12.75" customHeight="1">
      <c r="I6" s="764" t="s">
        <v>415</v>
      </c>
      <c r="J6" s="765">
        <v>12427</v>
      </c>
      <c r="K6" s="765">
        <v>8919</v>
      </c>
      <c r="L6" s="765">
        <v>23</v>
      </c>
      <c r="M6" s="765">
        <v>855</v>
      </c>
      <c r="N6" s="868">
        <v>283</v>
      </c>
      <c r="O6" s="765">
        <v>950</v>
      </c>
      <c r="P6" s="765">
        <v>1397</v>
      </c>
      <c r="Q6" s="868"/>
      <c r="T6" s="764"/>
      <c r="U6" s="765"/>
      <c r="V6" s="765"/>
      <c r="W6" s="765"/>
      <c r="X6" s="765"/>
      <c r="Y6" s="765"/>
      <c r="Z6" s="765"/>
      <c r="AA6" s="765"/>
    </row>
    <row r="7" spans="1:27" ht="12.75" customHeight="1">
      <c r="I7" s="764" t="s">
        <v>366</v>
      </c>
      <c r="J7" s="765">
        <v>12160</v>
      </c>
      <c r="K7" s="765">
        <v>8409</v>
      </c>
      <c r="L7" s="765">
        <v>28</v>
      </c>
      <c r="M7" s="765">
        <v>949</v>
      </c>
      <c r="N7" s="868">
        <v>319</v>
      </c>
      <c r="O7" s="765">
        <v>999</v>
      </c>
      <c r="P7" s="765">
        <v>1456</v>
      </c>
      <c r="Q7" s="868"/>
      <c r="T7" s="764"/>
      <c r="U7" s="765"/>
      <c r="V7" s="765"/>
      <c r="W7" s="765"/>
      <c r="X7" s="765"/>
      <c r="Y7" s="765"/>
      <c r="Z7" s="765"/>
      <c r="AA7" s="765"/>
    </row>
    <row r="8" spans="1:27" ht="12.75" customHeight="1">
      <c r="I8" s="764" t="s">
        <v>361</v>
      </c>
      <c r="J8" s="765">
        <v>11942</v>
      </c>
      <c r="K8" s="765">
        <v>7887</v>
      </c>
      <c r="L8" s="765">
        <v>53</v>
      </c>
      <c r="M8" s="765">
        <v>1000</v>
      </c>
      <c r="N8" s="868">
        <v>335</v>
      </c>
      <c r="O8" s="765">
        <v>1207</v>
      </c>
      <c r="P8" s="765">
        <v>1460</v>
      </c>
      <c r="Q8" s="868"/>
      <c r="T8" s="764"/>
      <c r="U8" s="765"/>
      <c r="V8" s="765"/>
      <c r="W8" s="765"/>
      <c r="X8" s="765"/>
      <c r="Y8" s="765"/>
      <c r="Z8" s="765"/>
      <c r="AA8" s="765"/>
    </row>
    <row r="9" spans="1:27" ht="12.75" customHeight="1">
      <c r="I9" s="764" t="s">
        <v>1271</v>
      </c>
      <c r="J9" s="765">
        <v>11540</v>
      </c>
      <c r="K9" s="765">
        <v>7574</v>
      </c>
      <c r="L9" s="765">
        <v>39</v>
      </c>
      <c r="M9" s="765">
        <v>1046</v>
      </c>
      <c r="N9" s="868">
        <v>297</v>
      </c>
      <c r="O9" s="765">
        <v>1168</v>
      </c>
      <c r="P9" s="765">
        <v>1416</v>
      </c>
      <c r="Q9" s="868"/>
      <c r="T9" s="764"/>
      <c r="U9" s="765"/>
      <c r="V9" s="765"/>
      <c r="W9" s="765"/>
      <c r="X9" s="765"/>
      <c r="Y9" s="765"/>
      <c r="Z9" s="765"/>
      <c r="AA9" s="765"/>
    </row>
    <row r="10" spans="1:27" ht="12.75" customHeight="1">
      <c r="I10" s="764" t="s">
        <v>1411</v>
      </c>
      <c r="J10" s="765">
        <v>11381</v>
      </c>
      <c r="K10" s="765">
        <v>7365</v>
      </c>
      <c r="L10" s="765">
        <v>16</v>
      </c>
      <c r="M10" s="765">
        <v>1035</v>
      </c>
      <c r="N10" s="868">
        <v>296</v>
      </c>
      <c r="O10" s="765">
        <v>1272</v>
      </c>
      <c r="P10" s="765">
        <v>1397</v>
      </c>
      <c r="Q10" s="868"/>
      <c r="T10" s="764"/>
      <c r="U10" s="765"/>
      <c r="V10" s="765"/>
      <c r="W10" s="765"/>
      <c r="X10" s="765"/>
      <c r="Y10" s="765"/>
      <c r="Z10" s="765"/>
      <c r="AA10" s="765"/>
    </row>
    <row r="11" spans="1:27" ht="12.75" customHeight="1">
      <c r="I11" s="764" t="s">
        <v>1019</v>
      </c>
      <c r="J11" s="765">
        <v>11209</v>
      </c>
      <c r="K11" s="765">
        <v>7232</v>
      </c>
      <c r="L11" s="765">
        <v>28</v>
      </c>
      <c r="M11" s="765">
        <v>1070</v>
      </c>
      <c r="N11" s="868">
        <v>359</v>
      </c>
      <c r="O11" s="765">
        <v>1210</v>
      </c>
      <c r="P11" s="765">
        <v>1310</v>
      </c>
      <c r="Q11" s="868"/>
      <c r="T11" s="764"/>
      <c r="U11" s="765"/>
      <c r="V11" s="765"/>
      <c r="W11" s="765"/>
      <c r="X11" s="765"/>
      <c r="Y11" s="765"/>
      <c r="Z11" s="765"/>
      <c r="AA11" s="765"/>
    </row>
    <row r="12" spans="1:27" s="723" customFormat="1" ht="12.75" customHeight="1">
      <c r="A12"/>
      <c r="B12"/>
      <c r="C12"/>
      <c r="D12"/>
      <c r="E12"/>
      <c r="F12"/>
      <c r="G12"/>
      <c r="H12"/>
      <c r="I12" s="764"/>
      <c r="J12" s="765"/>
      <c r="K12" s="765"/>
      <c r="L12" s="765"/>
      <c r="M12" s="765"/>
      <c r="N12" s="868"/>
      <c r="O12" s="765"/>
      <c r="P12" s="765"/>
      <c r="T12" s="764"/>
      <c r="U12" s="765"/>
      <c r="V12" s="765"/>
      <c r="W12" s="765"/>
      <c r="X12" s="765"/>
      <c r="Y12" s="765"/>
      <c r="Z12" s="765"/>
      <c r="AA12" s="765"/>
    </row>
    <row r="13" spans="1:27" s="723" customFormat="1" ht="12.75" customHeight="1">
      <c r="A13"/>
      <c r="B13"/>
      <c r="C13"/>
      <c r="D13"/>
      <c r="E13"/>
      <c r="F13"/>
      <c r="G13"/>
      <c r="H13"/>
      <c r="T13" s="764"/>
      <c r="U13" s="765"/>
      <c r="V13" s="765"/>
      <c r="W13" s="765"/>
      <c r="X13" s="765"/>
      <c r="Y13" s="765"/>
      <c r="Z13" s="765"/>
      <c r="AA13" s="765"/>
    </row>
    <row r="14" spans="1:27" s="723" customFormat="1" ht="12.75" customHeight="1">
      <c r="A14"/>
      <c r="B14"/>
      <c r="C14"/>
      <c r="D14"/>
      <c r="E14"/>
      <c r="F14"/>
      <c r="G14"/>
      <c r="H14"/>
      <c r="I14" s="763"/>
      <c r="J14" s="763"/>
      <c r="K14" s="763"/>
      <c r="L14" s="763"/>
      <c r="M14" s="763"/>
      <c r="N14" s="763"/>
      <c r="O14" s="763"/>
      <c r="P14" s="763"/>
      <c r="Q14" s="763"/>
      <c r="T14" s="764"/>
      <c r="U14" s="765"/>
      <c r="V14" s="765"/>
      <c r="W14" s="765"/>
      <c r="X14" s="765"/>
      <c r="Y14" s="765"/>
      <c r="Z14" s="765"/>
      <c r="AA14" s="765"/>
    </row>
    <row r="15" spans="1:27" s="723" customFormat="1" ht="12.75" customHeight="1">
      <c r="A15"/>
      <c r="B15"/>
      <c r="C15"/>
      <c r="D15"/>
      <c r="E15"/>
      <c r="F15"/>
      <c r="G15"/>
      <c r="H15"/>
      <c r="I15" s="763"/>
      <c r="J15" s="763"/>
      <c r="K15" s="763"/>
      <c r="L15" s="763"/>
      <c r="M15" s="763"/>
      <c r="N15" s="763"/>
      <c r="O15" s="763"/>
      <c r="P15" s="763"/>
      <c r="Q15" s="763"/>
      <c r="T15" s="764"/>
      <c r="U15" s="765"/>
      <c r="V15" s="765"/>
      <c r="W15" s="765"/>
      <c r="X15" s="765"/>
      <c r="Y15" s="765"/>
      <c r="Z15" s="765"/>
      <c r="AA15" s="765"/>
    </row>
    <row r="16" spans="1:27" s="723" customFormat="1" ht="12.75" customHeight="1">
      <c r="A16"/>
      <c r="B16"/>
      <c r="C16"/>
      <c r="D16"/>
      <c r="E16"/>
      <c r="F16"/>
      <c r="G16"/>
      <c r="H16"/>
      <c r="I16" s="763"/>
      <c r="J16" s="763"/>
      <c r="K16" s="763"/>
      <c r="L16" s="763"/>
      <c r="M16" s="763"/>
      <c r="N16" s="763"/>
      <c r="O16" s="763"/>
      <c r="P16" s="763"/>
      <c r="Q16" s="763"/>
      <c r="T16" s="764"/>
      <c r="U16" s="765"/>
      <c r="V16" s="765"/>
      <c r="W16" s="765"/>
      <c r="X16" s="765"/>
      <c r="Y16" s="868"/>
      <c r="Z16" s="765"/>
      <c r="AA16" s="765"/>
    </row>
    <row r="17" spans="1:27" s="723" customFormat="1" ht="12.75" customHeight="1">
      <c r="A17"/>
      <c r="B17"/>
      <c r="C17"/>
      <c r="D17"/>
      <c r="E17"/>
      <c r="F17"/>
      <c r="G17"/>
      <c r="H17"/>
      <c r="I17" s="763"/>
      <c r="J17" s="763"/>
      <c r="K17" s="763"/>
      <c r="L17" s="763"/>
      <c r="M17" s="763"/>
      <c r="N17" s="763"/>
      <c r="O17" s="763"/>
      <c r="P17" s="763"/>
      <c r="Q17" s="763"/>
      <c r="T17" s="764"/>
      <c r="U17" s="765"/>
      <c r="V17" s="765"/>
      <c r="W17" s="765"/>
      <c r="X17" s="765"/>
      <c r="Y17" s="868"/>
      <c r="Z17" s="765"/>
      <c r="AA17" s="765"/>
    </row>
    <row r="18" spans="1:27" s="723" customFormat="1" ht="12.75" customHeight="1">
      <c r="A18"/>
      <c r="B18"/>
      <c r="C18"/>
      <c r="D18"/>
      <c r="E18"/>
      <c r="F18"/>
      <c r="G18"/>
      <c r="H18"/>
      <c r="I18" s="763"/>
      <c r="J18" s="763"/>
      <c r="K18" s="763"/>
      <c r="L18" s="763"/>
      <c r="M18" s="763"/>
      <c r="N18" s="763"/>
      <c r="O18" s="763"/>
      <c r="P18" s="763"/>
      <c r="Q18" s="763"/>
      <c r="T18" s="764"/>
      <c r="U18" s="765"/>
      <c r="V18" s="765"/>
      <c r="W18" s="765"/>
      <c r="X18" s="765"/>
      <c r="Y18" s="868"/>
      <c r="Z18" s="765"/>
      <c r="AA18" s="765"/>
    </row>
    <row r="19" spans="1:27" s="723" customFormat="1" ht="12.75" customHeight="1">
      <c r="A19"/>
      <c r="B19"/>
      <c r="C19"/>
      <c r="D19"/>
      <c r="E19"/>
      <c r="F19"/>
      <c r="G19"/>
      <c r="H19"/>
      <c r="I19" s="763"/>
      <c r="J19" s="763"/>
      <c r="K19" s="763"/>
      <c r="L19" s="763"/>
      <c r="M19" s="763"/>
      <c r="N19" s="763"/>
      <c r="O19" s="763"/>
      <c r="P19" s="763"/>
      <c r="Q19" s="763"/>
      <c r="T19" s="764"/>
      <c r="U19" s="765"/>
      <c r="V19" s="765"/>
      <c r="W19" s="765"/>
      <c r="X19" s="765"/>
      <c r="Y19" s="868"/>
      <c r="Z19" s="765"/>
      <c r="AA19" s="765"/>
    </row>
    <row r="20" spans="1:27" s="723" customFormat="1" ht="12.75" customHeight="1">
      <c r="A20"/>
      <c r="B20"/>
      <c r="C20"/>
      <c r="D20"/>
      <c r="E20"/>
      <c r="F20"/>
      <c r="G20"/>
      <c r="H20"/>
      <c r="I20" s="763"/>
      <c r="J20" s="763"/>
      <c r="K20" s="763"/>
      <c r="L20" s="763"/>
      <c r="M20" s="763"/>
      <c r="N20" s="763"/>
      <c r="O20" s="763"/>
      <c r="P20" s="763"/>
      <c r="Q20" s="763"/>
      <c r="T20" s="764"/>
      <c r="U20" s="765"/>
      <c r="V20" s="765"/>
      <c r="W20" s="765"/>
      <c r="X20" s="765"/>
      <c r="Y20" s="868"/>
      <c r="Z20" s="765"/>
      <c r="AA20" s="765"/>
    </row>
    <row r="21" spans="1:27" s="723" customFormat="1" ht="12.75" customHeight="1">
      <c r="A21"/>
      <c r="B21"/>
      <c r="C21"/>
      <c r="D21"/>
      <c r="E21"/>
      <c r="F21"/>
      <c r="G21"/>
      <c r="H21"/>
      <c r="I21" s="763"/>
      <c r="J21" s="763"/>
      <c r="K21" s="763"/>
      <c r="L21" s="763"/>
      <c r="M21" s="763"/>
      <c r="N21" s="763"/>
      <c r="O21" s="763"/>
      <c r="P21" s="763"/>
      <c r="Q21" s="763"/>
      <c r="T21" s="764"/>
      <c r="U21" s="765"/>
      <c r="V21" s="765"/>
      <c r="W21" s="765"/>
      <c r="X21" s="765"/>
      <c r="Y21" s="868"/>
      <c r="Z21" s="765"/>
      <c r="AA21" s="765"/>
    </row>
    <row r="22" spans="1:27" ht="12.75" customHeight="1">
      <c r="T22" s="764"/>
      <c r="U22" s="765"/>
      <c r="V22" s="765"/>
      <c r="W22" s="765"/>
      <c r="X22" s="765"/>
      <c r="Y22" s="868"/>
      <c r="Z22" s="765"/>
      <c r="AA22" s="765"/>
    </row>
    <row r="23" spans="1:27" ht="12.75" customHeight="1">
      <c r="I23" s="764"/>
      <c r="L23" s="766"/>
      <c r="M23" s="766"/>
      <c r="N23" s="766"/>
      <c r="O23" s="766"/>
      <c r="P23" s="765"/>
      <c r="Q23" s="765"/>
      <c r="T23" s="764"/>
      <c r="U23" s="765"/>
      <c r="V23" s="765"/>
      <c r="W23" s="765"/>
      <c r="X23" s="765"/>
      <c r="Y23" s="868"/>
      <c r="Z23" s="765"/>
      <c r="AA23" s="765"/>
    </row>
    <row r="24" spans="1:27" ht="12.75" customHeight="1">
      <c r="T24" s="764"/>
      <c r="U24" s="765"/>
      <c r="V24" s="765"/>
      <c r="W24" s="765"/>
      <c r="X24" s="765"/>
      <c r="Y24" s="868"/>
      <c r="Z24" s="765"/>
      <c r="AA24" s="765"/>
    </row>
    <row r="25" spans="1:27" ht="33" customHeight="1">
      <c r="A25" s="198"/>
    </row>
    <row r="26" spans="1:27" s="243" customFormat="1" ht="40.049999999999997" customHeight="1">
      <c r="A26" s="1125" t="s">
        <v>1069</v>
      </c>
      <c r="B26" s="1125"/>
      <c r="C26" s="1125"/>
      <c r="D26" s="1125"/>
      <c r="E26" s="1125"/>
      <c r="F26" s="1125"/>
      <c r="G26" s="1125"/>
      <c r="I26" s="762"/>
      <c r="J26" s="918"/>
      <c r="K26" s="919" t="s">
        <v>168</v>
      </c>
      <c r="L26" s="768" t="s">
        <v>247</v>
      </c>
      <c r="M26" s="767" t="s">
        <v>202</v>
      </c>
      <c r="N26" s="767" t="s">
        <v>920</v>
      </c>
      <c r="O26" s="767" t="s">
        <v>204</v>
      </c>
      <c r="P26" s="767" t="s">
        <v>203</v>
      </c>
      <c r="Q26" s="767" t="s">
        <v>231</v>
      </c>
      <c r="R26" s="767"/>
      <c r="S26" s="768"/>
      <c r="T26" s="767"/>
      <c r="U26" s="767"/>
      <c r="V26" s="767"/>
      <c r="W26" s="767"/>
      <c r="X26" s="767"/>
      <c r="Y26" s="762"/>
      <c r="Z26" s="747"/>
    </row>
    <row r="27" spans="1:27" ht="12.75" customHeight="1">
      <c r="I27" s="198"/>
      <c r="J27" s="873">
        <v>1996</v>
      </c>
      <c r="K27" s="991">
        <v>8.0123766660896656E-2</v>
      </c>
      <c r="L27" s="991">
        <v>9.142643586389658E-2</v>
      </c>
      <c r="M27" s="991">
        <v>9.6948506039415128E-3</v>
      </c>
      <c r="N27" s="991">
        <v>2.7310412094611072E-2</v>
      </c>
      <c r="O27" s="991">
        <v>8.0982236154649945E-2</v>
      </c>
      <c r="P27" s="991">
        <v>3.6727879799666109E-2</v>
      </c>
      <c r="Q27" s="991">
        <v>0.14361629649816052</v>
      </c>
      <c r="R27" s="198"/>
      <c r="S27" s="198"/>
      <c r="T27" s="198"/>
      <c r="U27" s="198"/>
      <c r="V27" s="198"/>
      <c r="W27" s="198"/>
      <c r="X27" s="198"/>
      <c r="Y27" s="198"/>
      <c r="Z27"/>
    </row>
    <row r="28" spans="1:27" ht="12.75" customHeight="1">
      <c r="I28" s="198"/>
      <c r="J28" s="873">
        <v>2013</v>
      </c>
      <c r="K28" s="991">
        <v>0.11949129053578662</v>
      </c>
      <c r="L28" s="991">
        <v>0.15372842445370291</v>
      </c>
      <c r="M28" s="991">
        <v>7.7605321507760536E-3</v>
      </c>
      <c r="N28" s="991">
        <v>6.2507302254936323E-2</v>
      </c>
      <c r="O28" s="991">
        <v>0.11321107784431138</v>
      </c>
      <c r="P28" s="991">
        <v>3.7302576891105568E-2</v>
      </c>
      <c r="Q28" s="991">
        <v>0.22886093640810623</v>
      </c>
      <c r="R28" s="198"/>
      <c r="S28" s="198"/>
      <c r="T28" s="198"/>
      <c r="U28" s="198"/>
      <c r="V28" s="198"/>
      <c r="W28" s="198"/>
      <c r="X28" s="198"/>
      <c r="Y28" s="198"/>
      <c r="Z28"/>
    </row>
    <row r="29" spans="1:27" ht="12.75" customHeight="1">
      <c r="I29" s="198"/>
      <c r="J29" s="198"/>
      <c r="K29" s="198"/>
      <c r="L29" s="198"/>
      <c r="M29" s="198"/>
      <c r="N29" s="198"/>
      <c r="O29" s="198"/>
      <c r="P29" s="198"/>
      <c r="Q29" s="198"/>
      <c r="R29" s="198"/>
      <c r="S29" s="198"/>
      <c r="T29" s="198"/>
      <c r="U29" s="198"/>
      <c r="V29" s="198"/>
      <c r="W29" s="198"/>
      <c r="X29" s="198"/>
      <c r="Y29" s="198"/>
      <c r="Z29"/>
    </row>
    <row r="30" spans="1:27" ht="12.75" customHeight="1">
      <c r="I30" s="198"/>
      <c r="J30" s="198"/>
      <c r="K30" s="198"/>
      <c r="L30" s="198"/>
      <c r="M30" s="198"/>
      <c r="N30" s="198"/>
      <c r="O30" s="198"/>
      <c r="P30" s="198"/>
      <c r="Q30" s="198"/>
      <c r="R30" s="198"/>
      <c r="S30" s="198"/>
      <c r="T30" s="198"/>
      <c r="U30" s="198"/>
      <c r="V30" s="198"/>
      <c r="W30" s="198"/>
      <c r="X30" s="198"/>
      <c r="Y30" s="198"/>
      <c r="Z30"/>
    </row>
    <row r="31" spans="1:27" ht="12.75" customHeight="1">
      <c r="I31" s="198"/>
      <c r="J31" s="198"/>
      <c r="K31" s="198"/>
      <c r="L31" s="198"/>
      <c r="M31" s="198"/>
      <c r="N31" s="198"/>
      <c r="O31" s="198"/>
      <c r="P31" s="198"/>
      <c r="Q31" s="198"/>
      <c r="R31" s="198"/>
      <c r="S31" s="198"/>
      <c r="T31" s="198"/>
      <c r="U31" s="198"/>
      <c r="V31" s="198"/>
      <c r="W31" s="198"/>
      <c r="X31" s="198"/>
      <c r="Y31" s="198"/>
      <c r="Z31"/>
    </row>
    <row r="32" spans="1:27" ht="12.75" customHeight="1">
      <c r="I32" s="198"/>
      <c r="J32" s="758"/>
      <c r="K32" s="758"/>
      <c r="L32" s="758"/>
      <c r="M32" s="758"/>
      <c r="N32" s="758"/>
      <c r="O32" s="758"/>
      <c r="P32" s="758"/>
      <c r="Q32" s="758"/>
      <c r="R32" s="198"/>
      <c r="S32" s="198"/>
      <c r="T32" s="198"/>
      <c r="U32" s="198"/>
      <c r="V32" s="198"/>
      <c r="W32" s="198"/>
      <c r="X32" s="198"/>
      <c r="Y32" s="198"/>
      <c r="Z32"/>
    </row>
    <row r="33" spans="9:26" ht="12.75" customHeight="1">
      <c r="I33" s="198"/>
      <c r="J33" s="873"/>
      <c r="K33" s="874"/>
      <c r="L33" s="874"/>
      <c r="M33" s="874"/>
      <c r="N33" s="874"/>
      <c r="O33" s="874"/>
      <c r="P33" s="874"/>
      <c r="Q33" s="874"/>
      <c r="R33" s="198"/>
      <c r="S33" s="198"/>
      <c r="T33" s="198"/>
      <c r="U33" s="198"/>
      <c r="V33" s="198"/>
      <c r="W33" s="198"/>
      <c r="X33" s="198"/>
      <c r="Y33" s="198"/>
      <c r="Z33"/>
    </row>
    <row r="34" spans="9:26" ht="12.75" customHeight="1">
      <c r="I34" s="198"/>
      <c r="J34" s="873"/>
      <c r="K34" s="874"/>
      <c r="L34" s="874"/>
      <c r="M34" s="874"/>
      <c r="N34" s="874"/>
      <c r="O34" s="874"/>
      <c r="P34" s="874"/>
      <c r="Q34" s="874"/>
      <c r="R34" s="198"/>
      <c r="S34" s="198"/>
      <c r="T34" s="198"/>
      <c r="U34" s="198"/>
      <c r="V34" s="198"/>
      <c r="W34" s="198"/>
      <c r="X34" s="198"/>
      <c r="Y34" s="198"/>
      <c r="Z34"/>
    </row>
    <row r="35" spans="9:26" ht="12.75" customHeight="1">
      <c r="I35" s="198"/>
      <c r="J35" s="873"/>
      <c r="K35" s="874"/>
      <c r="L35" s="874"/>
      <c r="M35" s="874"/>
      <c r="N35" s="874"/>
      <c r="O35" s="874"/>
      <c r="P35" s="874"/>
      <c r="Q35" s="874"/>
      <c r="R35" s="198"/>
      <c r="S35" s="198"/>
      <c r="T35" s="198"/>
      <c r="U35" s="198"/>
      <c r="V35" s="198"/>
      <c r="W35" s="198"/>
      <c r="X35" s="198"/>
      <c r="Y35" s="198"/>
      <c r="Z35"/>
    </row>
    <row r="36" spans="9:26" ht="12.75" customHeight="1">
      <c r="I36" s="198"/>
      <c r="J36" s="873"/>
      <c r="K36" s="874"/>
      <c r="L36" s="874"/>
      <c r="M36" s="874"/>
      <c r="N36" s="874"/>
      <c r="O36" s="874"/>
      <c r="P36" s="874"/>
      <c r="Q36" s="874"/>
      <c r="R36" s="198"/>
      <c r="S36" s="198"/>
      <c r="T36" s="198"/>
      <c r="U36" s="198"/>
      <c r="V36" s="198"/>
      <c r="W36" s="198"/>
      <c r="X36" s="198"/>
      <c r="Y36" s="198"/>
      <c r="Z36"/>
    </row>
    <row r="37" spans="9:26" ht="12.75" customHeight="1">
      <c r="I37" s="198"/>
      <c r="J37" s="873"/>
      <c r="K37" s="874"/>
      <c r="L37" s="874"/>
      <c r="M37" s="874"/>
      <c r="N37" s="874"/>
      <c r="O37" s="874"/>
      <c r="P37" s="874"/>
      <c r="Q37" s="874"/>
      <c r="R37" s="198"/>
      <c r="S37" s="198"/>
      <c r="T37" s="198"/>
      <c r="U37" s="198"/>
      <c r="V37" s="198"/>
      <c r="W37" s="198"/>
      <c r="X37" s="198"/>
      <c r="Y37" s="198"/>
      <c r="Z37"/>
    </row>
    <row r="38" spans="9:26" ht="12.75" customHeight="1">
      <c r="I38" s="198"/>
      <c r="J38" s="873"/>
      <c r="K38" s="874"/>
      <c r="L38" s="874"/>
      <c r="M38" s="874"/>
      <c r="N38" s="874"/>
      <c r="O38" s="874"/>
      <c r="P38" s="874"/>
      <c r="Q38" s="874"/>
      <c r="R38" s="198"/>
      <c r="S38" s="198"/>
      <c r="T38" s="198"/>
      <c r="U38" s="198"/>
      <c r="V38" s="198"/>
      <c r="W38" s="198"/>
      <c r="X38" s="198"/>
      <c r="Y38" s="198"/>
      <c r="Z38"/>
    </row>
    <row r="39" spans="9:26" ht="12.75" customHeight="1">
      <c r="I39" s="198"/>
      <c r="J39" s="873"/>
      <c r="K39" s="874"/>
      <c r="L39" s="874"/>
      <c r="M39" s="874"/>
      <c r="N39" s="874"/>
      <c r="O39" s="874"/>
      <c r="P39" s="874"/>
      <c r="Q39" s="874"/>
      <c r="R39" s="198"/>
      <c r="S39" s="198"/>
      <c r="T39" s="198"/>
      <c r="U39" s="198"/>
      <c r="V39" s="198"/>
      <c r="W39" s="198"/>
      <c r="X39" s="198"/>
      <c r="Y39" s="198"/>
      <c r="Z39"/>
    </row>
    <row r="40" spans="9:26" ht="12.75" customHeight="1">
      <c r="I40" s="198"/>
      <c r="J40" s="873"/>
      <c r="K40" s="874"/>
      <c r="L40" s="874"/>
      <c r="M40" s="874"/>
      <c r="N40" s="874"/>
      <c r="O40" s="874"/>
      <c r="P40" s="874"/>
      <c r="Q40" s="874"/>
      <c r="R40" s="198"/>
      <c r="S40" s="198"/>
      <c r="T40" s="198"/>
      <c r="U40" s="198"/>
      <c r="V40" s="198"/>
      <c r="W40" s="198"/>
      <c r="X40" s="198"/>
      <c r="Y40" s="198"/>
      <c r="Z40"/>
    </row>
    <row r="41" spans="9:26" ht="12.75" customHeight="1">
      <c r="I41" s="198"/>
      <c r="J41" s="873"/>
      <c r="K41" s="874"/>
      <c r="L41" s="874"/>
      <c r="M41" s="874"/>
      <c r="N41" s="874"/>
      <c r="O41" s="874"/>
      <c r="P41" s="874"/>
      <c r="Q41" s="874"/>
      <c r="R41" s="198"/>
      <c r="S41" s="198"/>
      <c r="T41" s="198"/>
      <c r="U41" s="198"/>
      <c r="V41" s="198"/>
      <c r="W41" s="198"/>
      <c r="X41" s="198"/>
      <c r="Y41" s="198"/>
      <c r="Z41"/>
    </row>
    <row r="42" spans="9:26" ht="12.75" customHeight="1">
      <c r="I42" s="198"/>
      <c r="J42" s="873"/>
      <c r="K42" s="874"/>
      <c r="L42" s="874"/>
      <c r="M42" s="874"/>
      <c r="N42" s="874"/>
      <c r="O42" s="874"/>
      <c r="P42" s="874"/>
      <c r="Q42" s="874"/>
      <c r="R42" s="198"/>
      <c r="S42" s="198"/>
      <c r="T42" s="198"/>
      <c r="U42" s="198"/>
      <c r="V42" s="198"/>
      <c r="W42" s="198"/>
      <c r="X42" s="198"/>
      <c r="Y42" s="198"/>
      <c r="Z42"/>
    </row>
    <row r="43" spans="9:26" ht="12.75" customHeight="1">
      <c r="I43" s="198"/>
      <c r="J43" s="873"/>
      <c r="K43" s="874"/>
      <c r="L43" s="874"/>
      <c r="M43" s="874"/>
      <c r="N43" s="874"/>
      <c r="O43" s="874"/>
      <c r="P43" s="874"/>
      <c r="Q43" s="874"/>
      <c r="R43" s="198"/>
      <c r="S43" s="198"/>
      <c r="T43" s="198"/>
      <c r="U43" s="198"/>
      <c r="V43" s="198"/>
      <c r="W43" s="198"/>
      <c r="X43" s="198"/>
      <c r="Y43" s="198"/>
      <c r="Z43"/>
    </row>
    <row r="44" spans="9:26" ht="12.75" customHeight="1">
      <c r="I44" s="198"/>
      <c r="J44" s="873"/>
      <c r="K44" s="874"/>
      <c r="L44" s="874"/>
      <c r="M44" s="874"/>
      <c r="N44" s="874"/>
      <c r="O44" s="874"/>
      <c r="P44" s="874"/>
      <c r="Q44" s="874"/>
      <c r="R44" s="198"/>
      <c r="S44" s="198"/>
      <c r="T44" s="198"/>
      <c r="U44" s="198"/>
      <c r="V44" s="198"/>
      <c r="W44" s="198"/>
      <c r="X44" s="198"/>
      <c r="Y44" s="198"/>
      <c r="Z44"/>
    </row>
    <row r="45" spans="9:26" ht="12.75" customHeight="1">
      <c r="I45" s="198"/>
      <c r="J45" s="873"/>
      <c r="K45" s="874"/>
      <c r="L45" s="874"/>
      <c r="M45" s="874"/>
      <c r="N45" s="874"/>
      <c r="O45" s="874"/>
      <c r="P45" s="874"/>
      <c r="Q45" s="874"/>
      <c r="R45" s="198"/>
      <c r="S45" s="198"/>
      <c r="T45" s="198"/>
      <c r="U45" s="198"/>
      <c r="V45" s="198"/>
      <c r="W45" s="198"/>
      <c r="X45" s="198"/>
      <c r="Y45" s="198"/>
      <c r="Z45"/>
    </row>
    <row r="46" spans="9:26" ht="12.75" customHeight="1">
      <c r="I46" s="198"/>
      <c r="J46" s="873"/>
      <c r="K46" s="874"/>
      <c r="L46" s="874"/>
      <c r="M46" s="874"/>
      <c r="N46" s="874"/>
      <c r="O46" s="874"/>
      <c r="P46" s="874"/>
      <c r="Q46" s="874"/>
      <c r="R46" s="198"/>
      <c r="S46" s="198"/>
      <c r="T46" s="198"/>
      <c r="U46" s="198"/>
      <c r="V46" s="198"/>
      <c r="W46" s="198"/>
      <c r="X46" s="198"/>
      <c r="Y46" s="198"/>
      <c r="Z46"/>
    </row>
    <row r="47" spans="9:26" ht="12.75" customHeight="1">
      <c r="I47" s="198"/>
      <c r="J47" s="873"/>
      <c r="K47" s="874"/>
      <c r="L47" s="874"/>
      <c r="M47" s="874"/>
      <c r="N47" s="874"/>
      <c r="O47" s="874"/>
      <c r="P47" s="874"/>
      <c r="Q47" s="874"/>
      <c r="R47" s="198"/>
      <c r="S47" s="198"/>
      <c r="T47" s="198"/>
      <c r="U47" s="198"/>
      <c r="V47" s="198"/>
      <c r="W47" s="198"/>
      <c r="X47" s="198"/>
      <c r="Y47" s="198"/>
      <c r="Z47"/>
    </row>
    <row r="48" spans="9:26" ht="12.75" customHeight="1">
      <c r="I48" s="198"/>
      <c r="J48" s="873"/>
      <c r="K48" s="874"/>
      <c r="L48" s="874"/>
      <c r="M48" s="874"/>
      <c r="N48" s="874"/>
      <c r="O48" s="874"/>
      <c r="P48" s="874"/>
      <c r="Q48" s="874"/>
      <c r="R48" s="198"/>
      <c r="S48" s="198"/>
      <c r="T48" s="198"/>
      <c r="U48" s="198"/>
      <c r="V48" s="198"/>
      <c r="W48" s="198"/>
      <c r="X48" s="198"/>
      <c r="Y48" s="198"/>
      <c r="Z48"/>
    </row>
    <row r="49" spans="9:26" ht="12.75" customHeight="1">
      <c r="I49" s="198"/>
      <c r="J49" s="873"/>
      <c r="K49" s="874"/>
      <c r="L49" s="874"/>
      <c r="M49" s="874"/>
      <c r="N49" s="874"/>
      <c r="O49" s="874"/>
      <c r="P49" s="874"/>
      <c r="Q49" s="874"/>
      <c r="R49" s="198"/>
      <c r="S49" s="198"/>
      <c r="T49" s="198"/>
      <c r="U49" s="198"/>
      <c r="V49" s="198"/>
      <c r="W49" s="198"/>
      <c r="X49" s="198"/>
      <c r="Y49" s="198"/>
      <c r="Z49"/>
    </row>
    <row r="50" spans="9:26" ht="12.75" customHeight="1">
      <c r="I50" s="198"/>
      <c r="J50" s="873"/>
      <c r="K50" s="874"/>
      <c r="L50" s="874"/>
      <c r="M50" s="874"/>
      <c r="N50" s="874"/>
      <c r="O50" s="874"/>
      <c r="P50" s="874"/>
      <c r="Q50" s="874"/>
      <c r="R50" s="769"/>
      <c r="S50" s="198"/>
      <c r="T50" s="769"/>
      <c r="U50" s="769"/>
      <c r="V50" s="769"/>
      <c r="W50" s="769"/>
      <c r="X50" s="769"/>
      <c r="Y50" s="198"/>
      <c r="Z50"/>
    </row>
    <row r="51" spans="9:26" ht="12.75" customHeight="1">
      <c r="I51" s="198"/>
      <c r="J51" s="873"/>
      <c r="K51" s="874"/>
      <c r="L51" s="874"/>
      <c r="M51" s="874"/>
      <c r="N51" s="874"/>
      <c r="O51" s="874"/>
      <c r="P51" s="874"/>
      <c r="Q51" s="874"/>
      <c r="R51" s="198"/>
      <c r="S51" s="198"/>
      <c r="T51" s="198"/>
      <c r="U51" s="198"/>
      <c r="V51" s="198"/>
      <c r="W51" s="198"/>
      <c r="X51" s="198"/>
      <c r="Y51" s="198"/>
      <c r="Z51"/>
    </row>
    <row r="52" spans="9:26" ht="12.75" customHeight="1">
      <c r="I52" s="198"/>
      <c r="J52" s="873"/>
      <c r="K52" s="874"/>
      <c r="L52" s="874"/>
      <c r="M52" s="874"/>
      <c r="N52" s="874"/>
      <c r="O52" s="874"/>
      <c r="P52" s="874"/>
      <c r="Q52" s="874"/>
      <c r="Y52" s="198"/>
      <c r="Z52"/>
    </row>
    <row r="53" spans="9:26">
      <c r="J53" s="873"/>
      <c r="K53" s="874"/>
      <c r="L53" s="874"/>
      <c r="M53" s="874"/>
      <c r="N53" s="874"/>
      <c r="O53" s="874"/>
      <c r="P53" s="874"/>
      <c r="Q53" s="874"/>
    </row>
  </sheetData>
  <mergeCells count="2">
    <mergeCell ref="A1:G1"/>
    <mergeCell ref="A26:G26"/>
  </mergeCells>
  <phoneticPr fontId="0" type="noConversion"/>
  <hyperlinks>
    <hyperlink ref="A26:G26" location="Inhaltsverzeichnis!A49" display="Inhaltsverzeichnis!A49"/>
    <hyperlink ref="A1:G1" location="Inhaltsverzeichnis!A44" display="Inhaltsverzeichnis!A44"/>
  </hyperlinks>
  <pageMargins left="0.59055118110236227" right="0.59055118110236227" top="0.78740157480314965" bottom="0.59055118110236227" header="0.31496062992125984" footer="0.23622047244094491"/>
  <pageSetup paperSize="9" firstPageNumber="3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5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9" customHeight="1"/>
  <cols>
    <col min="1" max="1" width="28.77734375" style="111" customWidth="1"/>
    <col min="2" max="8" width="8.77734375" style="111" customWidth="1"/>
    <col min="9" max="16384" width="11.44140625" style="111"/>
  </cols>
  <sheetData>
    <row r="1" spans="1:8" s="110" customFormat="1" ht="34.950000000000003" customHeight="1">
      <c r="A1" s="1092" t="s">
        <v>1057</v>
      </c>
      <c r="B1" s="1093"/>
      <c r="C1" s="1093"/>
      <c r="D1" s="1093"/>
      <c r="E1" s="1093"/>
      <c r="F1" s="1093"/>
      <c r="G1" s="1093"/>
      <c r="H1" s="1093"/>
    </row>
    <row r="2" spans="1:8" s="90" customFormat="1" ht="8.1" customHeight="1">
      <c r="A2" s="1094"/>
      <c r="B2" s="1094"/>
      <c r="C2" s="1094"/>
      <c r="D2" s="1094"/>
      <c r="E2" s="1094"/>
      <c r="F2" s="1094"/>
      <c r="G2" s="1094"/>
      <c r="H2" s="1094"/>
    </row>
    <row r="3" spans="1:8" s="90" customFormat="1" ht="24" customHeight="1">
      <c r="A3" s="227" t="s">
        <v>908</v>
      </c>
      <c r="B3" s="143" t="s">
        <v>903</v>
      </c>
      <c r="C3" s="143" t="s">
        <v>904</v>
      </c>
      <c r="D3" s="143" t="s">
        <v>316</v>
      </c>
      <c r="E3" s="143" t="s">
        <v>521</v>
      </c>
      <c r="F3" s="143" t="s">
        <v>334</v>
      </c>
      <c r="G3" s="952" t="s">
        <v>488</v>
      </c>
      <c r="H3" s="952" t="s">
        <v>1026</v>
      </c>
    </row>
    <row r="4" spans="1:8" s="90" customFormat="1" ht="10.95" customHeight="1">
      <c r="A4" s="1095"/>
      <c r="B4" s="1095"/>
      <c r="C4" s="1095"/>
      <c r="D4" s="1095"/>
      <c r="E4" s="1095"/>
      <c r="F4" s="1095"/>
      <c r="G4" s="1095"/>
      <c r="H4" s="1095"/>
    </row>
    <row r="5" spans="1:8" s="114" customFormat="1" ht="10.95" customHeight="1">
      <c r="B5" s="1114" t="s">
        <v>1471</v>
      </c>
      <c r="C5" s="1114"/>
      <c r="D5" s="1114"/>
      <c r="E5" s="1114"/>
      <c r="F5" s="1114"/>
      <c r="G5" s="1114"/>
      <c r="H5" s="1114"/>
    </row>
    <row r="6" spans="1:8" s="114" customFormat="1" ht="12" customHeight="1">
      <c r="A6" s="113" t="s">
        <v>918</v>
      </c>
      <c r="B6" s="69">
        <v>14</v>
      </c>
      <c r="C6" s="69">
        <v>44</v>
      </c>
      <c r="D6" s="69">
        <v>77</v>
      </c>
      <c r="E6" s="69">
        <v>89</v>
      </c>
      <c r="F6" s="69">
        <v>98</v>
      </c>
      <c r="G6" s="129">
        <v>102</v>
      </c>
      <c r="H6" s="129">
        <v>114</v>
      </c>
    </row>
    <row r="7" spans="1:8" ht="12" customHeight="1">
      <c r="A7" s="116" t="s">
        <v>1126</v>
      </c>
      <c r="B7" s="62">
        <v>2</v>
      </c>
      <c r="C7" s="62">
        <v>4</v>
      </c>
      <c r="D7" s="69">
        <v>8</v>
      </c>
      <c r="E7" s="69">
        <v>10</v>
      </c>
      <c r="F7" s="69">
        <v>10</v>
      </c>
      <c r="G7" s="69">
        <v>10</v>
      </c>
      <c r="H7" s="69">
        <v>9</v>
      </c>
    </row>
    <row r="8" spans="1:8" s="114" customFormat="1" ht="12" customHeight="1">
      <c r="A8" s="115" t="s">
        <v>844</v>
      </c>
      <c r="B8" s="62">
        <v>4</v>
      </c>
      <c r="C8" s="62">
        <v>15</v>
      </c>
      <c r="D8" s="69">
        <v>40</v>
      </c>
      <c r="E8" s="69">
        <v>43</v>
      </c>
      <c r="F8" s="69">
        <v>45</v>
      </c>
      <c r="G8" s="69">
        <v>47</v>
      </c>
      <c r="H8" s="69">
        <v>54</v>
      </c>
    </row>
    <row r="9" spans="1:8" s="114" customFormat="1" ht="12" customHeight="1">
      <c r="A9" s="115" t="s">
        <v>252</v>
      </c>
      <c r="B9" s="62">
        <v>1</v>
      </c>
      <c r="C9" s="62">
        <v>3</v>
      </c>
      <c r="D9" s="69">
        <v>12</v>
      </c>
      <c r="E9" s="69">
        <v>11</v>
      </c>
      <c r="F9" s="69">
        <v>12</v>
      </c>
      <c r="G9" s="69">
        <v>11</v>
      </c>
      <c r="H9" s="69">
        <v>12</v>
      </c>
    </row>
    <row r="10" spans="1:8" s="114" customFormat="1" ht="12" customHeight="1">
      <c r="A10" s="115" t="s">
        <v>254</v>
      </c>
      <c r="B10" s="98">
        <v>0</v>
      </c>
      <c r="C10" s="98">
        <v>0</v>
      </c>
      <c r="D10" s="98">
        <v>0</v>
      </c>
      <c r="E10" s="98">
        <v>0</v>
      </c>
      <c r="F10" s="98">
        <v>0</v>
      </c>
      <c r="G10" s="98">
        <v>0</v>
      </c>
      <c r="H10" s="69">
        <v>1</v>
      </c>
    </row>
    <row r="11" spans="1:8" s="114" customFormat="1" ht="12" customHeight="1">
      <c r="A11" s="115" t="s">
        <v>255</v>
      </c>
      <c r="B11" s="98">
        <v>0</v>
      </c>
      <c r="C11" s="98">
        <v>0</v>
      </c>
      <c r="D11" s="98">
        <v>0</v>
      </c>
      <c r="E11" s="69">
        <v>1</v>
      </c>
      <c r="F11" s="69">
        <v>1</v>
      </c>
      <c r="G11" s="69">
        <v>1</v>
      </c>
      <c r="H11" s="69">
        <v>1</v>
      </c>
    </row>
    <row r="12" spans="1:8" s="114" customFormat="1" ht="12" customHeight="1">
      <c r="A12" s="115" t="s">
        <v>256</v>
      </c>
      <c r="B12" s="62">
        <v>7</v>
      </c>
      <c r="C12" s="62">
        <v>22</v>
      </c>
      <c r="D12" s="69">
        <v>17</v>
      </c>
      <c r="E12" s="69">
        <v>24</v>
      </c>
      <c r="F12" s="69">
        <v>30</v>
      </c>
      <c r="G12" s="69">
        <v>33</v>
      </c>
      <c r="H12" s="69">
        <v>37</v>
      </c>
    </row>
    <row r="13" spans="1:8" s="114" customFormat="1" ht="10.95" customHeight="1">
      <c r="A13" s="136" t="s">
        <v>269</v>
      </c>
      <c r="B13" s="62"/>
      <c r="C13" s="62"/>
      <c r="D13" s="69"/>
      <c r="E13" s="69"/>
      <c r="F13" s="69"/>
      <c r="G13" s="69"/>
      <c r="H13" s="69"/>
    </row>
    <row r="14" spans="1:8" s="114" customFormat="1" ht="12" customHeight="1">
      <c r="A14" s="1075" t="s">
        <v>1465</v>
      </c>
      <c r="B14" s="62">
        <v>41</v>
      </c>
      <c r="C14" s="62">
        <v>56</v>
      </c>
      <c r="D14" s="69">
        <v>47</v>
      </c>
      <c r="E14" s="69">
        <v>49</v>
      </c>
      <c r="F14" s="69">
        <v>48</v>
      </c>
      <c r="G14" s="69">
        <v>48</v>
      </c>
      <c r="H14" s="69">
        <v>50</v>
      </c>
    </row>
    <row r="15" spans="1:8" s="114" customFormat="1" ht="10.050000000000001" customHeight="1">
      <c r="A15" s="60"/>
      <c r="B15" s="62"/>
      <c r="C15" s="62"/>
      <c r="D15" s="69"/>
      <c r="E15" s="69"/>
      <c r="F15" s="69"/>
      <c r="G15" s="69"/>
      <c r="H15" s="69"/>
    </row>
    <row r="16" spans="1:8" s="114" customFormat="1" ht="10.95" customHeight="1">
      <c r="B16" s="1105" t="s">
        <v>1408</v>
      </c>
      <c r="C16" s="1105"/>
      <c r="D16" s="1105"/>
      <c r="E16" s="1105"/>
      <c r="F16" s="1105"/>
      <c r="G16" s="1105"/>
      <c r="H16" s="1105"/>
    </row>
    <row r="17" spans="1:8" s="114" customFormat="1" ht="12" customHeight="1">
      <c r="A17" s="113" t="s">
        <v>918</v>
      </c>
      <c r="B17" s="69">
        <v>190</v>
      </c>
      <c r="C17" s="69">
        <v>282</v>
      </c>
      <c r="D17" s="69">
        <v>592</v>
      </c>
      <c r="E17" s="69">
        <v>665</v>
      </c>
      <c r="F17" s="69">
        <v>719</v>
      </c>
      <c r="G17" s="129">
        <v>735</v>
      </c>
      <c r="H17" s="129">
        <v>809</v>
      </c>
    </row>
    <row r="18" spans="1:8" ht="12" customHeight="1">
      <c r="A18" s="115" t="s">
        <v>1126</v>
      </c>
      <c r="B18" s="69">
        <v>83</v>
      </c>
      <c r="C18" s="69">
        <v>81</v>
      </c>
      <c r="D18" s="69">
        <v>152</v>
      </c>
      <c r="E18" s="69">
        <v>176</v>
      </c>
      <c r="F18" s="69">
        <v>161</v>
      </c>
      <c r="G18" s="129">
        <v>132</v>
      </c>
      <c r="H18" s="129">
        <v>134</v>
      </c>
    </row>
    <row r="19" spans="1:8" s="114" customFormat="1" ht="12" customHeight="1">
      <c r="A19" s="137" t="s">
        <v>247</v>
      </c>
      <c r="B19" s="69">
        <v>80</v>
      </c>
      <c r="C19" s="69">
        <v>70</v>
      </c>
      <c r="D19" s="69">
        <v>116</v>
      </c>
      <c r="E19" s="69">
        <v>141</v>
      </c>
      <c r="F19" s="69">
        <v>142</v>
      </c>
      <c r="G19" s="69">
        <v>127</v>
      </c>
      <c r="H19" s="69">
        <v>129</v>
      </c>
    </row>
    <row r="20" spans="1:8" ht="12" customHeight="1">
      <c r="A20" s="1074" t="s">
        <v>138</v>
      </c>
      <c r="B20" s="69">
        <v>3</v>
      </c>
      <c r="C20" s="69">
        <v>2</v>
      </c>
      <c r="D20" s="98">
        <v>0</v>
      </c>
      <c r="E20" s="98">
        <v>0</v>
      </c>
      <c r="F20" s="98">
        <v>0</v>
      </c>
      <c r="G20" s="98">
        <v>0</v>
      </c>
      <c r="H20" s="98">
        <v>0</v>
      </c>
    </row>
    <row r="21" spans="1:8" ht="12" customHeight="1">
      <c r="A21" s="1074" t="s">
        <v>1466</v>
      </c>
      <c r="B21" s="62">
        <v>0</v>
      </c>
      <c r="C21" s="62">
        <v>9</v>
      </c>
      <c r="D21" s="69">
        <v>36</v>
      </c>
      <c r="E21" s="69">
        <v>35</v>
      </c>
      <c r="F21" s="69">
        <v>19</v>
      </c>
      <c r="G21" s="69">
        <v>5</v>
      </c>
      <c r="H21" s="69">
        <v>5</v>
      </c>
    </row>
    <row r="22" spans="1:8" s="114" customFormat="1" ht="12" customHeight="1">
      <c r="A22" s="115" t="s">
        <v>844</v>
      </c>
      <c r="B22" s="69">
        <v>47</v>
      </c>
      <c r="C22" s="69">
        <v>101</v>
      </c>
      <c r="D22" s="69">
        <v>296</v>
      </c>
      <c r="E22" s="69">
        <v>323</v>
      </c>
      <c r="F22" s="69">
        <v>353</v>
      </c>
      <c r="G22" s="129">
        <v>366</v>
      </c>
      <c r="H22" s="129">
        <v>394</v>
      </c>
    </row>
    <row r="23" spans="1:8" s="114" customFormat="1" ht="12" customHeight="1">
      <c r="A23" s="137" t="s">
        <v>250</v>
      </c>
      <c r="B23" s="69">
        <v>16</v>
      </c>
      <c r="C23" s="69">
        <v>15</v>
      </c>
      <c r="D23" s="69">
        <v>13</v>
      </c>
      <c r="E23" s="69">
        <v>9</v>
      </c>
      <c r="F23" s="69">
        <v>11</v>
      </c>
      <c r="G23" s="129">
        <v>10</v>
      </c>
      <c r="H23" s="129">
        <v>12</v>
      </c>
    </row>
    <row r="24" spans="1:8" s="114" customFormat="1" ht="12" customHeight="1">
      <c r="A24" s="139" t="s">
        <v>1467</v>
      </c>
      <c r="B24" s="69">
        <v>16</v>
      </c>
      <c r="C24" s="69">
        <v>14</v>
      </c>
      <c r="D24" s="69">
        <v>5</v>
      </c>
      <c r="E24" s="69">
        <v>3</v>
      </c>
      <c r="F24" s="69">
        <v>3</v>
      </c>
      <c r="G24" s="69">
        <v>2</v>
      </c>
      <c r="H24" s="69">
        <v>2</v>
      </c>
    </row>
    <row r="25" spans="1:8" s="114" customFormat="1" ht="12" customHeight="1">
      <c r="A25" s="139" t="s">
        <v>1122</v>
      </c>
      <c r="B25" s="69">
        <v>0</v>
      </c>
      <c r="C25" s="69">
        <v>1</v>
      </c>
      <c r="D25" s="69">
        <v>8</v>
      </c>
      <c r="E25" s="69">
        <v>6</v>
      </c>
      <c r="F25" s="69">
        <v>8</v>
      </c>
      <c r="G25" s="69">
        <v>8</v>
      </c>
      <c r="H25" s="69">
        <v>10</v>
      </c>
    </row>
    <row r="26" spans="1:8" s="114" customFormat="1" ht="12" customHeight="1">
      <c r="A26" s="137" t="s">
        <v>251</v>
      </c>
      <c r="B26" s="69">
        <v>31</v>
      </c>
      <c r="C26" s="69">
        <v>86</v>
      </c>
      <c r="D26" s="69">
        <v>283</v>
      </c>
      <c r="E26" s="69">
        <v>314</v>
      </c>
      <c r="F26" s="69">
        <v>342</v>
      </c>
      <c r="G26" s="129">
        <v>356</v>
      </c>
      <c r="H26" s="129">
        <v>382</v>
      </c>
    </row>
    <row r="27" spans="1:8" s="114" customFormat="1" ht="12" customHeight="1">
      <c r="A27" s="140" t="s">
        <v>848</v>
      </c>
      <c r="B27" s="69">
        <v>4</v>
      </c>
      <c r="C27" s="69">
        <v>9</v>
      </c>
      <c r="D27" s="69">
        <v>37</v>
      </c>
      <c r="E27" s="69">
        <v>37</v>
      </c>
      <c r="F27" s="69">
        <v>37</v>
      </c>
      <c r="G27" s="69">
        <v>36</v>
      </c>
      <c r="H27" s="69">
        <v>38</v>
      </c>
    </row>
    <row r="28" spans="1:8" s="114" customFormat="1" ht="12" customHeight="1">
      <c r="A28" s="171" t="s">
        <v>1468</v>
      </c>
      <c r="B28" s="62">
        <v>27</v>
      </c>
      <c r="C28" s="62">
        <v>77</v>
      </c>
      <c r="D28" s="69">
        <v>142</v>
      </c>
      <c r="E28" s="69">
        <v>158</v>
      </c>
      <c r="F28" s="69">
        <v>175</v>
      </c>
      <c r="G28" s="69">
        <v>172</v>
      </c>
      <c r="H28" s="69">
        <v>185</v>
      </c>
    </row>
    <row r="29" spans="1:8" s="114" customFormat="1" ht="12" customHeight="1">
      <c r="A29" s="140" t="s">
        <v>850</v>
      </c>
      <c r="B29" s="98">
        <v>0</v>
      </c>
      <c r="C29" s="98">
        <v>0</v>
      </c>
      <c r="D29" s="69">
        <v>104</v>
      </c>
      <c r="E29" s="69">
        <v>119</v>
      </c>
      <c r="F29" s="69">
        <v>130</v>
      </c>
      <c r="G29" s="69">
        <v>148</v>
      </c>
      <c r="H29" s="69">
        <v>159</v>
      </c>
    </row>
    <row r="30" spans="1:8" s="114" customFormat="1" ht="12" customHeight="1">
      <c r="A30" s="115" t="s">
        <v>252</v>
      </c>
      <c r="B30" s="62">
        <v>4</v>
      </c>
      <c r="C30" s="62">
        <v>7</v>
      </c>
      <c r="D30" s="69">
        <v>53</v>
      </c>
      <c r="E30" s="69">
        <v>55</v>
      </c>
      <c r="F30" s="69">
        <v>49</v>
      </c>
      <c r="G30" s="69">
        <v>42</v>
      </c>
      <c r="H30" s="69">
        <v>50</v>
      </c>
    </row>
    <row r="31" spans="1:8" s="114" customFormat="1" ht="12" customHeight="1">
      <c r="A31" s="115" t="s">
        <v>254</v>
      </c>
      <c r="B31" s="98">
        <v>0</v>
      </c>
      <c r="C31" s="98">
        <v>0</v>
      </c>
      <c r="D31" s="98">
        <v>0</v>
      </c>
      <c r="E31" s="98">
        <v>0</v>
      </c>
      <c r="F31" s="98">
        <v>0</v>
      </c>
      <c r="G31" s="98">
        <v>0</v>
      </c>
      <c r="H31" s="69">
        <v>2</v>
      </c>
    </row>
    <row r="32" spans="1:8" s="114" customFormat="1" ht="12" customHeight="1">
      <c r="A32" s="115" t="s">
        <v>255</v>
      </c>
      <c r="B32" s="98">
        <v>0</v>
      </c>
      <c r="C32" s="98">
        <v>0</v>
      </c>
      <c r="D32" s="98">
        <v>0</v>
      </c>
      <c r="E32" s="69">
        <v>1</v>
      </c>
      <c r="F32" s="69">
        <v>1</v>
      </c>
      <c r="G32" s="69">
        <v>1</v>
      </c>
      <c r="H32" s="69">
        <v>1</v>
      </c>
    </row>
    <row r="33" spans="1:8" s="114" customFormat="1" ht="12" customHeight="1">
      <c r="A33" s="115" t="s">
        <v>256</v>
      </c>
      <c r="B33" s="62">
        <v>56</v>
      </c>
      <c r="C33" s="62">
        <v>93</v>
      </c>
      <c r="D33" s="69">
        <v>91</v>
      </c>
      <c r="E33" s="69">
        <v>110</v>
      </c>
      <c r="F33" s="69">
        <v>155</v>
      </c>
      <c r="G33" s="69">
        <v>194</v>
      </c>
      <c r="H33" s="69">
        <v>228</v>
      </c>
    </row>
    <row r="34" spans="1:8" s="114" customFormat="1" ht="10.95" customHeight="1">
      <c r="A34" s="136" t="s">
        <v>269</v>
      </c>
      <c r="B34" s="62"/>
      <c r="C34" s="62"/>
      <c r="D34" s="69"/>
      <c r="E34" s="69"/>
      <c r="F34" s="69"/>
      <c r="G34" s="69"/>
      <c r="H34" s="69"/>
    </row>
    <row r="35" spans="1:8" s="114" customFormat="1" ht="12" customHeight="1">
      <c r="A35" s="60" t="s">
        <v>1205</v>
      </c>
      <c r="B35" s="69">
        <v>147</v>
      </c>
      <c r="C35" s="69">
        <v>287</v>
      </c>
      <c r="D35" s="69">
        <v>222</v>
      </c>
      <c r="E35" s="69">
        <v>223</v>
      </c>
      <c r="F35" s="69">
        <v>222</v>
      </c>
      <c r="G35" s="129">
        <v>228</v>
      </c>
      <c r="H35" s="129">
        <v>229</v>
      </c>
    </row>
    <row r="36" spans="1:8" s="114" customFormat="1" ht="12" customHeight="1">
      <c r="A36" s="368" t="s">
        <v>1469</v>
      </c>
      <c r="B36" s="69">
        <v>98</v>
      </c>
      <c r="C36" s="69">
        <v>158</v>
      </c>
      <c r="D36" s="69">
        <v>89</v>
      </c>
      <c r="E36" s="69">
        <v>85</v>
      </c>
      <c r="F36" s="69">
        <v>80</v>
      </c>
      <c r="G36" s="69">
        <v>86</v>
      </c>
      <c r="H36" s="69">
        <v>87</v>
      </c>
    </row>
    <row r="37" spans="1:8" s="114" customFormat="1" ht="12" customHeight="1">
      <c r="A37" s="368" t="s">
        <v>1470</v>
      </c>
      <c r="B37" s="62">
        <v>49</v>
      </c>
      <c r="C37" s="62">
        <v>129</v>
      </c>
      <c r="D37" s="69">
        <v>133</v>
      </c>
      <c r="E37" s="69">
        <v>138</v>
      </c>
      <c r="F37" s="69">
        <v>142</v>
      </c>
      <c r="G37" s="69">
        <v>142</v>
      </c>
      <c r="H37" s="69">
        <v>142</v>
      </c>
    </row>
    <row r="38" spans="1:8" s="114" customFormat="1" ht="10.050000000000001" customHeight="1">
      <c r="A38" s="60"/>
      <c r="B38" s="62"/>
      <c r="C38" s="62"/>
      <c r="D38" s="69"/>
      <c r="E38" s="69"/>
      <c r="F38" s="69"/>
      <c r="G38" s="69"/>
      <c r="H38" s="69"/>
    </row>
    <row r="39" spans="1:8" s="114" customFormat="1" ht="10.95" customHeight="1">
      <c r="B39" s="1105" t="s">
        <v>95</v>
      </c>
      <c r="C39" s="1105"/>
      <c r="D39" s="1105"/>
      <c r="E39" s="1105"/>
      <c r="F39" s="1105"/>
      <c r="G39" s="1105"/>
      <c r="H39" s="1105"/>
    </row>
    <row r="40" spans="1:8" s="114" customFormat="1" ht="12" customHeight="1">
      <c r="A40" s="113" t="s">
        <v>918</v>
      </c>
      <c r="B40" s="69">
        <v>3350</v>
      </c>
      <c r="C40" s="69">
        <v>5328</v>
      </c>
      <c r="D40" s="69">
        <v>10290</v>
      </c>
      <c r="E40" s="69">
        <v>11695</v>
      </c>
      <c r="F40" s="69">
        <v>12808</v>
      </c>
      <c r="G40" s="69">
        <v>13060</v>
      </c>
      <c r="H40" s="69">
        <v>14158</v>
      </c>
    </row>
    <row r="41" spans="1:8" ht="12" customHeight="1">
      <c r="A41" s="115" t="s">
        <v>1126</v>
      </c>
      <c r="B41" s="69">
        <v>1193</v>
      </c>
      <c r="C41" s="69">
        <v>996</v>
      </c>
      <c r="D41" s="69">
        <v>2200</v>
      </c>
      <c r="E41" s="69">
        <v>2476</v>
      </c>
      <c r="F41" s="69">
        <v>2267</v>
      </c>
      <c r="G41" s="69">
        <v>1920</v>
      </c>
      <c r="H41" s="69">
        <v>1907</v>
      </c>
    </row>
    <row r="42" spans="1:8" s="114" customFormat="1" ht="12" customHeight="1">
      <c r="A42" s="137" t="s">
        <v>247</v>
      </c>
      <c r="B42" s="69">
        <v>1141</v>
      </c>
      <c r="C42" s="69">
        <v>878</v>
      </c>
      <c r="D42" s="69">
        <v>1695</v>
      </c>
      <c r="E42" s="69">
        <v>2021</v>
      </c>
      <c r="F42" s="69">
        <v>2044</v>
      </c>
      <c r="G42" s="69">
        <v>1858</v>
      </c>
      <c r="H42" s="69">
        <v>1844</v>
      </c>
    </row>
    <row r="43" spans="1:8" ht="12" customHeight="1">
      <c r="A43" s="1074" t="s">
        <v>138</v>
      </c>
      <c r="B43" s="69">
        <v>52</v>
      </c>
      <c r="C43" s="69">
        <v>52</v>
      </c>
      <c r="D43" s="98">
        <v>0</v>
      </c>
      <c r="E43" s="98">
        <v>0</v>
      </c>
      <c r="F43" s="98">
        <v>0</v>
      </c>
      <c r="G43" s="98">
        <v>0</v>
      </c>
      <c r="H43" s="98">
        <v>0</v>
      </c>
    </row>
    <row r="44" spans="1:8" ht="12" customHeight="1">
      <c r="A44" s="1074" t="s">
        <v>1466</v>
      </c>
      <c r="B44" s="62">
        <v>0</v>
      </c>
      <c r="C44" s="62">
        <v>66</v>
      </c>
      <c r="D44" s="69">
        <v>505</v>
      </c>
      <c r="E44" s="69">
        <v>455</v>
      </c>
      <c r="F44" s="69">
        <v>223</v>
      </c>
      <c r="G44" s="69">
        <v>62</v>
      </c>
      <c r="H44" s="69">
        <v>63</v>
      </c>
    </row>
    <row r="45" spans="1:8" s="114" customFormat="1" ht="12" customHeight="1">
      <c r="A45" s="115" t="s">
        <v>844</v>
      </c>
      <c r="B45" s="69">
        <v>957</v>
      </c>
      <c r="C45" s="69">
        <v>2277</v>
      </c>
      <c r="D45" s="69">
        <v>5075</v>
      </c>
      <c r="E45" s="69">
        <v>5732</v>
      </c>
      <c r="F45" s="69">
        <v>6213</v>
      </c>
      <c r="G45" s="69">
        <v>6192</v>
      </c>
      <c r="H45" s="69">
        <v>6666</v>
      </c>
    </row>
    <row r="46" spans="1:8" s="114" customFormat="1" ht="12" customHeight="1">
      <c r="A46" s="137" t="s">
        <v>250</v>
      </c>
      <c r="B46" s="69">
        <v>310</v>
      </c>
      <c r="C46" s="69">
        <v>367</v>
      </c>
      <c r="D46" s="69">
        <v>233</v>
      </c>
      <c r="E46" s="69">
        <v>146</v>
      </c>
      <c r="F46" s="69">
        <v>206</v>
      </c>
      <c r="G46" s="69">
        <v>202</v>
      </c>
      <c r="H46" s="69">
        <v>229</v>
      </c>
    </row>
    <row r="47" spans="1:8" s="114" customFormat="1" ht="12" customHeight="1">
      <c r="A47" s="139" t="s">
        <v>1467</v>
      </c>
      <c r="B47" s="69">
        <v>310</v>
      </c>
      <c r="C47" s="69">
        <v>342</v>
      </c>
      <c r="D47" s="69">
        <v>124</v>
      </c>
      <c r="E47" s="69">
        <v>73</v>
      </c>
      <c r="F47" s="69">
        <v>75</v>
      </c>
      <c r="G47" s="69">
        <v>54</v>
      </c>
      <c r="H47" s="69">
        <v>51</v>
      </c>
    </row>
    <row r="48" spans="1:8" s="114" customFormat="1" ht="12" customHeight="1">
      <c r="A48" s="139" t="s">
        <v>1122</v>
      </c>
      <c r="B48" s="69">
        <v>0</v>
      </c>
      <c r="C48" s="69">
        <v>25</v>
      </c>
      <c r="D48" s="69">
        <v>109</v>
      </c>
      <c r="E48" s="69">
        <v>73</v>
      </c>
      <c r="F48" s="69">
        <v>131</v>
      </c>
      <c r="G48" s="69">
        <v>148</v>
      </c>
      <c r="H48" s="69">
        <v>178</v>
      </c>
    </row>
    <row r="49" spans="1:8" s="114" customFormat="1" ht="12" customHeight="1">
      <c r="A49" s="137" t="s">
        <v>251</v>
      </c>
      <c r="B49" s="69">
        <v>647</v>
      </c>
      <c r="C49" s="69">
        <v>1910</v>
      </c>
      <c r="D49" s="69">
        <v>4842</v>
      </c>
      <c r="E49" s="69">
        <v>5586</v>
      </c>
      <c r="F49" s="69">
        <v>6007</v>
      </c>
      <c r="G49" s="69">
        <v>5990</v>
      </c>
      <c r="H49" s="69">
        <v>6437</v>
      </c>
    </row>
    <row r="50" spans="1:8" s="114" customFormat="1" ht="12" customHeight="1">
      <c r="A50" s="140" t="s">
        <v>848</v>
      </c>
      <c r="B50" s="69">
        <v>111</v>
      </c>
      <c r="C50" s="69">
        <v>182</v>
      </c>
      <c r="D50" s="69">
        <v>544</v>
      </c>
      <c r="E50" s="69">
        <v>540</v>
      </c>
      <c r="F50" s="69">
        <v>458</v>
      </c>
      <c r="G50" s="69">
        <v>408</v>
      </c>
      <c r="H50" s="69">
        <v>426</v>
      </c>
    </row>
    <row r="51" spans="1:8" s="114" customFormat="1" ht="12" customHeight="1">
      <c r="A51" s="171" t="s">
        <v>1468</v>
      </c>
      <c r="B51" s="62">
        <v>536</v>
      </c>
      <c r="C51" s="62">
        <v>1728</v>
      </c>
      <c r="D51" s="69">
        <v>2449</v>
      </c>
      <c r="E51" s="69">
        <v>2746</v>
      </c>
      <c r="F51" s="69">
        <v>3096</v>
      </c>
      <c r="G51" s="69">
        <v>3060</v>
      </c>
      <c r="H51" s="69">
        <v>3422</v>
      </c>
    </row>
    <row r="52" spans="1:8" s="114" customFormat="1" ht="12" customHeight="1">
      <c r="A52" s="140" t="s">
        <v>850</v>
      </c>
      <c r="B52" s="98">
        <v>0</v>
      </c>
      <c r="C52" s="98">
        <v>0</v>
      </c>
      <c r="D52" s="69">
        <v>1849</v>
      </c>
      <c r="E52" s="69">
        <v>2300</v>
      </c>
      <c r="F52" s="69">
        <v>2453</v>
      </c>
      <c r="G52" s="69">
        <v>2522</v>
      </c>
      <c r="H52" s="69">
        <v>2589</v>
      </c>
    </row>
    <row r="53" spans="1:8" s="114" customFormat="1" ht="12" customHeight="1">
      <c r="A53" s="115" t="s">
        <v>252</v>
      </c>
      <c r="B53" s="62">
        <v>97</v>
      </c>
      <c r="C53" s="62">
        <v>176</v>
      </c>
      <c r="D53" s="69">
        <v>948</v>
      </c>
      <c r="E53" s="69">
        <v>980</v>
      </c>
      <c r="F53" s="69">
        <v>901</v>
      </c>
      <c r="G53" s="69">
        <v>755</v>
      </c>
      <c r="H53" s="69">
        <v>786</v>
      </c>
    </row>
    <row r="54" spans="1:8" s="114" customFormat="1" ht="12" customHeight="1">
      <c r="A54" s="115" t="s">
        <v>254</v>
      </c>
      <c r="B54" s="98">
        <v>0</v>
      </c>
      <c r="C54" s="98">
        <v>0</v>
      </c>
      <c r="D54" s="98">
        <v>0</v>
      </c>
      <c r="E54" s="98">
        <v>0</v>
      </c>
      <c r="F54" s="98">
        <v>0</v>
      </c>
      <c r="G54" s="98">
        <v>0</v>
      </c>
      <c r="H54" s="69">
        <v>13</v>
      </c>
    </row>
    <row r="55" spans="1:8" s="114" customFormat="1" ht="12" customHeight="1">
      <c r="A55" s="115" t="s">
        <v>255</v>
      </c>
      <c r="B55" s="98">
        <v>0</v>
      </c>
      <c r="C55" s="98">
        <v>0</v>
      </c>
      <c r="D55" s="98">
        <v>0</v>
      </c>
      <c r="E55" s="69">
        <v>18</v>
      </c>
      <c r="F55" s="69">
        <v>26</v>
      </c>
      <c r="G55" s="69">
        <v>46</v>
      </c>
      <c r="H55" s="69">
        <v>50</v>
      </c>
    </row>
    <row r="56" spans="1:8" s="114" customFormat="1" ht="12" customHeight="1">
      <c r="A56" s="115" t="s">
        <v>256</v>
      </c>
      <c r="B56" s="62">
        <v>1103</v>
      </c>
      <c r="C56" s="62">
        <v>1879</v>
      </c>
      <c r="D56" s="69">
        <v>2067</v>
      </c>
      <c r="E56" s="69">
        <v>2489</v>
      </c>
      <c r="F56" s="69">
        <v>3401</v>
      </c>
      <c r="G56" s="69">
        <v>4147</v>
      </c>
      <c r="H56" s="69">
        <v>4736</v>
      </c>
    </row>
    <row r="57" spans="1:8" s="114" customFormat="1" ht="10.95" customHeight="1">
      <c r="A57" s="136" t="s">
        <v>269</v>
      </c>
      <c r="B57" s="62"/>
      <c r="C57" s="62"/>
      <c r="D57" s="69"/>
      <c r="E57" s="69"/>
      <c r="F57" s="69"/>
      <c r="G57" s="69"/>
      <c r="H57" s="69"/>
    </row>
    <row r="58" spans="1:8" s="114" customFormat="1" ht="12" customHeight="1">
      <c r="A58" s="60" t="s">
        <v>1205</v>
      </c>
      <c r="B58" s="69">
        <v>2882</v>
      </c>
      <c r="C58" s="69">
        <v>5277</v>
      </c>
      <c r="D58" s="69">
        <v>4347</v>
      </c>
      <c r="E58" s="69">
        <v>4369</v>
      </c>
      <c r="F58" s="69">
        <v>4373</v>
      </c>
      <c r="G58" s="69">
        <v>4362</v>
      </c>
      <c r="H58" s="69">
        <v>4253</v>
      </c>
    </row>
    <row r="59" spans="1:8" s="114" customFormat="1" ht="12" customHeight="1">
      <c r="A59" s="368" t="s">
        <v>1469</v>
      </c>
      <c r="B59" s="69">
        <v>1623</v>
      </c>
      <c r="C59" s="69">
        <v>2900</v>
      </c>
      <c r="D59" s="69">
        <v>1681</v>
      </c>
      <c r="E59" s="69">
        <v>1685</v>
      </c>
      <c r="F59" s="69">
        <v>1692</v>
      </c>
      <c r="G59" s="69">
        <v>1713</v>
      </c>
      <c r="H59" s="69">
        <v>1755</v>
      </c>
    </row>
    <row r="60" spans="1:8" s="114" customFormat="1" ht="12" customHeight="1">
      <c r="A60" s="368" t="s">
        <v>1470</v>
      </c>
      <c r="B60" s="62">
        <v>1259</v>
      </c>
      <c r="C60" s="62">
        <v>2377</v>
      </c>
      <c r="D60" s="69">
        <v>2666</v>
      </c>
      <c r="E60" s="69">
        <v>2684</v>
      </c>
      <c r="F60" s="69">
        <v>2681</v>
      </c>
      <c r="G60" s="69">
        <v>2649</v>
      </c>
      <c r="H60" s="69">
        <v>2498</v>
      </c>
    </row>
    <row r="61" spans="1:8" s="114" customFormat="1" ht="10.050000000000001" customHeight="1">
      <c r="A61" s="60"/>
      <c r="B61" s="62"/>
      <c r="C61" s="62"/>
      <c r="D61" s="69"/>
      <c r="E61" s="69"/>
      <c r="F61" s="69"/>
      <c r="G61" s="69"/>
      <c r="H61" s="69"/>
    </row>
    <row r="62" spans="1:8" s="114" customFormat="1" ht="10.95" customHeight="1">
      <c r="B62" s="1105" t="s">
        <v>1368</v>
      </c>
      <c r="C62" s="1105"/>
      <c r="D62" s="1105"/>
      <c r="E62" s="1105"/>
      <c r="F62" s="1105"/>
      <c r="G62" s="1105"/>
      <c r="H62" s="1105"/>
    </row>
    <row r="63" spans="1:8" s="114" customFormat="1" ht="12" customHeight="1">
      <c r="A63" s="113" t="s">
        <v>918</v>
      </c>
      <c r="B63" s="102">
        <v>4.4094032168899888</v>
      </c>
      <c r="C63" s="102">
        <v>5.4067767370589488</v>
      </c>
      <c r="D63" s="182">
        <v>10.837054511753307</v>
      </c>
      <c r="E63" s="182">
        <v>12.590838133175433</v>
      </c>
      <c r="F63" s="102">
        <v>14.079676369712427</v>
      </c>
      <c r="G63" s="102">
        <v>14.636661137759447</v>
      </c>
      <c r="H63" s="102">
        <v>16.07365863627075</v>
      </c>
    </row>
    <row r="64" spans="1:8" ht="12" customHeight="1">
      <c r="A64" s="115" t="s">
        <v>1126</v>
      </c>
      <c r="B64" s="102">
        <v>1.9745771127809593</v>
      </c>
      <c r="C64" s="102">
        <v>1.411844753777677</v>
      </c>
      <c r="D64" s="182">
        <v>3.6547886037046262</v>
      </c>
      <c r="E64" s="182">
        <v>4.3048142288366922</v>
      </c>
      <c r="F64" s="102">
        <v>4.1420767024172775</v>
      </c>
      <c r="G64" s="102">
        <v>3.6637725407880928</v>
      </c>
      <c r="H64" s="102">
        <v>3.7649056305772728</v>
      </c>
    </row>
    <row r="65" spans="1:8" s="114" customFormat="1" ht="12" customHeight="1">
      <c r="A65" s="137" t="s">
        <v>247</v>
      </c>
      <c r="B65" s="102">
        <v>2.0577096483318305</v>
      </c>
      <c r="C65" s="102">
        <v>1.3858416857390892</v>
      </c>
      <c r="D65" s="182">
        <v>3.0278670953912115</v>
      </c>
      <c r="E65" s="182">
        <v>3.7753119629380558</v>
      </c>
      <c r="F65" s="102">
        <v>4.0037608712685104</v>
      </c>
      <c r="G65" s="102">
        <v>3.8286385460240266</v>
      </c>
      <c r="H65" s="102">
        <v>3.9197347164356771</v>
      </c>
    </row>
    <row r="66" spans="1:8" ht="12" customHeight="1">
      <c r="A66" s="1074" t="s">
        <v>138</v>
      </c>
      <c r="B66" s="102">
        <v>3.7275985663082443</v>
      </c>
      <c r="C66" s="102">
        <v>3.6542515811665495</v>
      </c>
      <c r="D66" s="168">
        <v>0</v>
      </c>
      <c r="E66" s="168">
        <v>0</v>
      </c>
      <c r="F66" s="168">
        <v>0</v>
      </c>
      <c r="G66" s="168">
        <v>0</v>
      </c>
      <c r="H66" s="168">
        <v>0</v>
      </c>
    </row>
    <row r="67" spans="1:8" ht="12" customHeight="1">
      <c r="A67" s="1074" t="s">
        <v>1466</v>
      </c>
      <c r="B67" s="102">
        <v>0</v>
      </c>
      <c r="C67" s="102">
        <v>1.1464304325169359</v>
      </c>
      <c r="D67" s="182">
        <v>12.023809523809524</v>
      </c>
      <c r="E67" s="182">
        <v>11.446540880503145</v>
      </c>
      <c r="F67" s="102">
        <v>6.0812653395145899</v>
      </c>
      <c r="G67" s="102">
        <v>1.6041397153945667</v>
      </c>
      <c r="H67" s="102">
        <v>1.7495140238822549</v>
      </c>
    </row>
    <row r="68" spans="1:8" s="114" customFormat="1" ht="12" customHeight="1">
      <c r="A68" s="115" t="s">
        <v>844</v>
      </c>
      <c r="B68" s="102">
        <v>20</v>
      </c>
      <c r="C68" s="102">
        <v>16.782134433962266</v>
      </c>
      <c r="D68" s="182">
        <v>29.31661949049737</v>
      </c>
      <c r="E68" s="182">
        <v>33.008926000575869</v>
      </c>
      <c r="F68" s="102">
        <v>35.708948790160356</v>
      </c>
      <c r="G68" s="102">
        <v>35.62100903181269</v>
      </c>
      <c r="H68" s="102">
        <v>38.941465124430422</v>
      </c>
    </row>
    <row r="69" spans="1:8" s="114" customFormat="1" ht="12" customHeight="1">
      <c r="A69" s="137" t="s">
        <v>250</v>
      </c>
      <c r="B69" s="102">
        <v>11.430678466076696</v>
      </c>
      <c r="C69" s="102">
        <v>7.5795125980999591</v>
      </c>
      <c r="D69" s="182">
        <v>6.695402298850575</v>
      </c>
      <c r="E69" s="182">
        <v>5.0536517826237448</v>
      </c>
      <c r="F69" s="102">
        <v>8.3978801467590714</v>
      </c>
      <c r="G69" s="102">
        <v>8.2516339869281037</v>
      </c>
      <c r="H69" s="102">
        <v>9.3660531697341511</v>
      </c>
    </row>
    <row r="70" spans="1:8" s="114" customFormat="1" ht="12" customHeight="1">
      <c r="A70" s="139" t="s">
        <v>1467</v>
      </c>
      <c r="B70" s="102">
        <v>18.925518925518926</v>
      </c>
      <c r="C70" s="102">
        <v>24.568965517241377</v>
      </c>
      <c r="D70" s="182">
        <v>25.101214574898783</v>
      </c>
      <c r="E70" s="182">
        <v>19.06005221932115</v>
      </c>
      <c r="F70" s="102">
        <v>36.764705882352942</v>
      </c>
      <c r="G70" s="102">
        <v>26.086956521739129</v>
      </c>
      <c r="H70" s="102">
        <v>29.310344827586203</v>
      </c>
    </row>
    <row r="71" spans="1:8" s="114" customFormat="1" ht="12" customHeight="1">
      <c r="A71" s="139" t="s">
        <v>1122</v>
      </c>
      <c r="B71" s="102">
        <v>0</v>
      </c>
      <c r="C71" s="102">
        <v>0.72463768115942029</v>
      </c>
      <c r="D71" s="182">
        <v>3.6503683858004017</v>
      </c>
      <c r="E71" s="182">
        <v>2.9130087789305663</v>
      </c>
      <c r="F71" s="102">
        <v>5.8248110271231663</v>
      </c>
      <c r="G71" s="102">
        <v>6.6041945560017838</v>
      </c>
      <c r="H71" s="102">
        <v>7.8379568472038752</v>
      </c>
    </row>
    <row r="72" spans="1:8" s="114" customFormat="1" ht="12" customHeight="1">
      <c r="A72" s="137" t="s">
        <v>251</v>
      </c>
      <c r="B72" s="102">
        <v>31.210805595754941</v>
      </c>
      <c r="C72" s="102">
        <v>21.888608755443503</v>
      </c>
      <c r="D72" s="182">
        <v>35.008314655484057</v>
      </c>
      <c r="E72" s="182">
        <v>38.588007736943908</v>
      </c>
      <c r="F72" s="102">
        <v>40.191355546634547</v>
      </c>
      <c r="G72" s="102">
        <v>40.107130900569132</v>
      </c>
      <c r="H72" s="102">
        <v>43.869692632726775</v>
      </c>
    </row>
    <row r="73" spans="1:8" s="114" customFormat="1" ht="12" customHeight="1">
      <c r="A73" s="140" t="s">
        <v>848</v>
      </c>
      <c r="B73" s="102">
        <v>16.395864106351553</v>
      </c>
      <c r="C73" s="102">
        <v>3.7775010377750107</v>
      </c>
      <c r="D73" s="182">
        <v>9.6351399220687206</v>
      </c>
      <c r="E73" s="182">
        <v>9.6188101175632355</v>
      </c>
      <c r="F73" s="102">
        <v>8.222621184919209</v>
      </c>
      <c r="G73" s="102">
        <v>7.7803203661327229</v>
      </c>
      <c r="H73" s="102">
        <v>9.4414893617021285</v>
      </c>
    </row>
    <row r="74" spans="1:8" s="114" customFormat="1" ht="12" customHeight="1">
      <c r="A74" s="171" t="s">
        <v>1468</v>
      </c>
      <c r="B74" s="102">
        <v>38.395415472779369</v>
      </c>
      <c r="C74" s="102">
        <v>44.216990788126921</v>
      </c>
      <c r="D74" s="182">
        <v>38.652146464646464</v>
      </c>
      <c r="E74" s="182">
        <v>41.846997866504118</v>
      </c>
      <c r="F74" s="102">
        <v>44.83058210251955</v>
      </c>
      <c r="G74" s="102">
        <v>42.875157629255988</v>
      </c>
      <c r="H74" s="102">
        <v>45.37859700304999</v>
      </c>
    </row>
    <row r="75" spans="1:8" s="114" customFormat="1" ht="12" customHeight="1">
      <c r="A75" s="140" t="s">
        <v>850</v>
      </c>
      <c r="B75" s="168">
        <v>0</v>
      </c>
      <c r="C75" s="168">
        <v>0</v>
      </c>
      <c r="D75" s="182">
        <v>100</v>
      </c>
      <c r="E75" s="182">
        <v>100</v>
      </c>
      <c r="F75" s="102">
        <v>99.311740890688256</v>
      </c>
      <c r="G75" s="102">
        <v>98.747063429913865</v>
      </c>
      <c r="H75" s="102">
        <v>98.81679389312977</v>
      </c>
    </row>
    <row r="76" spans="1:8" s="114" customFormat="1" ht="12" customHeight="1">
      <c r="A76" s="115" t="s">
        <v>252</v>
      </c>
      <c r="B76" s="102">
        <v>2.4942144510156852</v>
      </c>
      <c r="C76" s="102">
        <v>2.9081295439524126</v>
      </c>
      <c r="D76" s="182">
        <v>14.292175486205336</v>
      </c>
      <c r="E76" s="182">
        <v>15.953117369363504</v>
      </c>
      <c r="F76" s="102">
        <v>16.129609738632293</v>
      </c>
      <c r="G76" s="102">
        <v>15.838053282987206</v>
      </c>
      <c r="H76" s="102">
        <v>16.568296795952783</v>
      </c>
    </row>
    <row r="77" spans="1:8" s="114" customFormat="1" ht="12" customHeight="1">
      <c r="A77" s="115" t="s">
        <v>254</v>
      </c>
      <c r="B77" s="168">
        <v>0</v>
      </c>
      <c r="C77" s="168">
        <v>0</v>
      </c>
      <c r="D77" s="168">
        <v>0</v>
      </c>
      <c r="E77" s="168">
        <v>0</v>
      </c>
      <c r="F77" s="168">
        <v>0</v>
      </c>
      <c r="G77" s="168">
        <v>0</v>
      </c>
      <c r="H77" s="102">
        <v>1.1294526498696786</v>
      </c>
    </row>
    <row r="78" spans="1:8" s="114" customFormat="1" ht="12" customHeight="1">
      <c r="A78" s="115" t="s">
        <v>255</v>
      </c>
      <c r="B78" s="168">
        <v>0</v>
      </c>
      <c r="C78" s="168">
        <v>0</v>
      </c>
      <c r="D78" s="168">
        <v>0</v>
      </c>
      <c r="E78" s="102">
        <v>0.69150979638878218</v>
      </c>
      <c r="F78" s="102">
        <v>0.94373865698729587</v>
      </c>
      <c r="G78" s="102">
        <v>1.4058679706601467</v>
      </c>
      <c r="H78" s="102">
        <v>1.3408420488066506</v>
      </c>
    </row>
    <row r="79" spans="1:8" s="114" customFormat="1" ht="12" customHeight="1">
      <c r="A79" s="115" t="s">
        <v>256</v>
      </c>
      <c r="B79" s="102">
        <v>20.03997093023256</v>
      </c>
      <c r="C79" s="102">
        <v>32.514275826267522</v>
      </c>
      <c r="D79" s="182">
        <v>28.700361010830328</v>
      </c>
      <c r="E79" s="182">
        <v>31.678757795596287</v>
      </c>
      <c r="F79" s="102">
        <v>37.177525142107562</v>
      </c>
      <c r="G79" s="102">
        <v>41.128632351482693</v>
      </c>
      <c r="H79" s="102">
        <v>44.311377245508979</v>
      </c>
    </row>
    <row r="80" spans="1:8" s="114" customFormat="1" ht="10.95" customHeight="1">
      <c r="A80" s="136" t="s">
        <v>269</v>
      </c>
      <c r="B80" s="102"/>
      <c r="C80" s="102"/>
      <c r="D80" s="182"/>
      <c r="E80" s="182"/>
      <c r="F80" s="102"/>
      <c r="G80" s="102"/>
      <c r="H80" s="102"/>
    </row>
    <row r="81" spans="1:8" s="114" customFormat="1" ht="12" customHeight="1">
      <c r="A81" s="60" t="s">
        <v>1205</v>
      </c>
      <c r="B81" s="102">
        <v>38.253251924608442</v>
      </c>
      <c r="C81" s="102">
        <v>89.410369366316502</v>
      </c>
      <c r="D81" s="182">
        <v>73.853211009174316</v>
      </c>
      <c r="E81" s="182">
        <v>73.838093628527972</v>
      </c>
      <c r="F81" s="102">
        <v>73.446422573060133</v>
      </c>
      <c r="G81" s="102">
        <v>74.487704918032776</v>
      </c>
      <c r="H81" s="102">
        <v>74.301187980433255</v>
      </c>
    </row>
    <row r="82" spans="1:8" s="114" customFormat="1" ht="12" customHeight="1">
      <c r="A82" s="368" t="s">
        <v>1469</v>
      </c>
      <c r="B82" s="102">
        <v>30.668934240362809</v>
      </c>
      <c r="C82" s="102">
        <v>86.206896551724128</v>
      </c>
      <c r="D82" s="182">
        <v>59.3783115506888</v>
      </c>
      <c r="E82" s="182">
        <v>58.91608391608392</v>
      </c>
      <c r="F82" s="102">
        <v>58.587257617728525</v>
      </c>
      <c r="G82" s="102">
        <v>59.08934115212142</v>
      </c>
      <c r="H82" s="102">
        <v>59.310577897938487</v>
      </c>
    </row>
    <row r="83" spans="1:8" s="114" customFormat="1" ht="12" customHeight="1">
      <c r="A83" s="368" t="s">
        <v>1470</v>
      </c>
      <c r="B83" s="102">
        <v>56.155218554861733</v>
      </c>
      <c r="C83" s="102">
        <v>93.656422379826637</v>
      </c>
      <c r="D83" s="182">
        <v>87.266775777414068</v>
      </c>
      <c r="E83" s="182">
        <v>87.798495256787703</v>
      </c>
      <c r="F83" s="102">
        <v>87.442922374429216</v>
      </c>
      <c r="G83" s="102">
        <v>89.584037876225906</v>
      </c>
      <c r="H83" s="102">
        <v>90.343580470162749</v>
      </c>
    </row>
    <row r="84" spans="1:8" s="114" customFormat="1" ht="12" customHeight="1">
      <c r="A84" s="1115" t="s">
        <v>1399</v>
      </c>
      <c r="B84" s="1115"/>
      <c r="C84" s="1115"/>
      <c r="D84" s="1115"/>
      <c r="E84" s="1115"/>
      <c r="F84" s="1115"/>
      <c r="G84" s="1115"/>
      <c r="H84" s="1115"/>
    </row>
    <row r="85" spans="1:8" s="142" customFormat="1" ht="100.05" customHeight="1">
      <c r="A85" s="1133" t="s">
        <v>1472</v>
      </c>
      <c r="B85" s="1101"/>
      <c r="C85" s="1101"/>
      <c r="D85" s="1101"/>
      <c r="E85" s="1101"/>
      <c r="F85" s="1101"/>
      <c r="G85" s="1101"/>
      <c r="H85" s="1101"/>
    </row>
  </sheetData>
  <mergeCells count="9">
    <mergeCell ref="A84:H84"/>
    <mergeCell ref="A85:H85"/>
    <mergeCell ref="B62:H62"/>
    <mergeCell ref="A1:H1"/>
    <mergeCell ref="A2:H2"/>
    <mergeCell ref="A4:H4"/>
    <mergeCell ref="B5:H5"/>
    <mergeCell ref="B16:H16"/>
    <mergeCell ref="B39:H39"/>
  </mergeCells>
  <phoneticPr fontId="3" type="noConversion"/>
  <hyperlinks>
    <hyperlink ref="A1:H1" location="Inhaltsverzeichnis!A97" display="Inhaltsverzeichnis!A97"/>
  </hyperlinks>
  <pageMargins left="0.59055118110236227" right="0.59055118110236227" top="0.78740157480314965" bottom="0.59055118110236227" header="0.31496062992125984" footer="0.23622047244094491"/>
  <pageSetup paperSize="9" firstPageNumber="3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rowBreaks count="1" manualBreakCount="1">
    <brk id="61" max="16383" man="1"/>
  </rowBreaks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8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9" customHeight="1"/>
  <cols>
    <col min="1" max="1" width="25.5546875" style="53" customWidth="1"/>
    <col min="2" max="2" width="7.21875" style="53" customWidth="1"/>
    <col min="3" max="3" width="8" style="53" customWidth="1"/>
    <col min="4" max="5" width="7.21875" style="53" customWidth="1"/>
    <col min="6" max="6" width="6.5546875" style="53" customWidth="1"/>
    <col min="7" max="9" width="6.77734375" style="53" customWidth="1"/>
    <col min="10" max="11" width="5" style="53" customWidth="1"/>
    <col min="12" max="16384" width="11.44140625" style="53"/>
  </cols>
  <sheetData>
    <row r="1" spans="1:11" s="78" customFormat="1" ht="50.1" customHeight="1">
      <c r="A1" s="1134" t="s">
        <v>115</v>
      </c>
      <c r="B1" s="1135"/>
      <c r="C1" s="1135"/>
      <c r="D1" s="1135"/>
      <c r="E1" s="1135"/>
      <c r="F1" s="1135"/>
      <c r="G1" s="1135"/>
      <c r="H1" s="1135"/>
      <c r="I1" s="1135"/>
      <c r="J1" s="1135"/>
      <c r="K1" s="1135"/>
    </row>
    <row r="2" spans="1:11" ht="12" customHeight="1">
      <c r="A2" s="1136"/>
      <c r="B2" s="1136"/>
      <c r="C2" s="1136"/>
      <c r="D2" s="1136"/>
      <c r="E2" s="1136"/>
      <c r="F2" s="1136"/>
      <c r="G2" s="1136"/>
      <c r="H2" s="1136"/>
      <c r="I2" s="1136"/>
      <c r="J2" s="1136"/>
      <c r="K2" s="1136"/>
    </row>
    <row r="3" spans="1:11" ht="19.2" customHeight="1">
      <c r="A3" s="1137" t="s">
        <v>908</v>
      </c>
      <c r="B3" s="1139" t="s">
        <v>302</v>
      </c>
      <c r="C3" s="1142" t="s">
        <v>301</v>
      </c>
      <c r="D3" s="1144" t="s">
        <v>404</v>
      </c>
      <c r="E3" s="1145"/>
      <c r="F3" s="1145"/>
      <c r="G3" s="1146"/>
      <c r="H3" s="1143" t="s">
        <v>405</v>
      </c>
      <c r="I3" s="1143"/>
      <c r="J3" s="1143"/>
      <c r="K3" s="1147"/>
    </row>
    <row r="4" spans="1:11" ht="18" customHeight="1">
      <c r="A4" s="1138"/>
      <c r="B4" s="1140"/>
      <c r="C4" s="1143"/>
      <c r="D4" s="1147" t="s">
        <v>335</v>
      </c>
      <c r="E4" s="1148"/>
      <c r="F4" s="1149"/>
      <c r="G4" s="1139" t="s">
        <v>336</v>
      </c>
      <c r="H4" s="1150" t="s">
        <v>597</v>
      </c>
      <c r="I4" s="1151" t="s">
        <v>23</v>
      </c>
      <c r="J4" s="1139" t="s">
        <v>337</v>
      </c>
      <c r="K4" s="1154" t="s">
        <v>338</v>
      </c>
    </row>
    <row r="5" spans="1:11" ht="15" customHeight="1">
      <c r="A5" s="1138"/>
      <c r="B5" s="1140"/>
      <c r="C5" s="1143"/>
      <c r="D5" s="1139" t="s">
        <v>1409</v>
      </c>
      <c r="E5" s="1148" t="s">
        <v>519</v>
      </c>
      <c r="F5" s="1149"/>
      <c r="G5" s="1140"/>
      <c r="H5" s="1140"/>
      <c r="I5" s="1152"/>
      <c r="J5" s="1140"/>
      <c r="K5" s="1155"/>
    </row>
    <row r="6" spans="1:11" ht="30" customHeight="1">
      <c r="A6" s="1138"/>
      <c r="B6" s="1141"/>
      <c r="C6" s="1143"/>
      <c r="D6" s="1141"/>
      <c r="E6" s="79" t="s">
        <v>41</v>
      </c>
      <c r="F6" s="79" t="s">
        <v>42</v>
      </c>
      <c r="G6" s="1141"/>
      <c r="H6" s="1141"/>
      <c r="I6" s="1153"/>
      <c r="J6" s="1141"/>
      <c r="K6" s="1156"/>
    </row>
    <row r="7" spans="1:11" ht="12" customHeight="1">
      <c r="A7" s="1159"/>
      <c r="B7" s="1159"/>
      <c r="C7" s="1159"/>
      <c r="D7" s="1159"/>
      <c r="E7" s="1159"/>
      <c r="F7" s="1159"/>
      <c r="G7" s="1159"/>
      <c r="H7" s="1159"/>
      <c r="I7" s="1159"/>
      <c r="J7" s="1159"/>
      <c r="K7" s="1159"/>
    </row>
    <row r="8" spans="1:11" s="48" customFormat="1" ht="12" customHeight="1">
      <c r="A8" s="80"/>
      <c r="B8" s="1160" t="s">
        <v>866</v>
      </c>
      <c r="C8" s="1160"/>
      <c r="D8" s="1160"/>
      <c r="E8" s="1160"/>
      <c r="F8" s="1160"/>
      <c r="G8" s="1160"/>
      <c r="H8" s="1160"/>
      <c r="I8" s="1160"/>
      <c r="J8" s="1160"/>
      <c r="K8" s="1160"/>
    </row>
    <row r="9" spans="1:11" s="48" customFormat="1" ht="12" customHeight="1">
      <c r="A9" s="81" t="s">
        <v>918</v>
      </c>
      <c r="B9" s="49">
        <v>89228</v>
      </c>
      <c r="C9" s="49">
        <v>38604</v>
      </c>
      <c r="D9" s="49">
        <v>30731</v>
      </c>
      <c r="E9" s="82">
        <v>0</v>
      </c>
      <c r="F9" s="82">
        <v>0</v>
      </c>
      <c r="G9" s="49">
        <v>7873</v>
      </c>
      <c r="H9" s="49">
        <v>1323</v>
      </c>
      <c r="I9" s="49">
        <v>2127</v>
      </c>
      <c r="J9" s="49">
        <v>3204</v>
      </c>
      <c r="K9" s="49">
        <v>1178</v>
      </c>
    </row>
    <row r="10" spans="1:11" ht="12" customHeight="1">
      <c r="A10" s="370" t="s">
        <v>246</v>
      </c>
      <c r="B10" s="49">
        <v>52405</v>
      </c>
      <c r="C10" s="49">
        <v>22170</v>
      </c>
      <c r="D10" s="49">
        <v>18536</v>
      </c>
      <c r="E10" s="82">
        <v>0</v>
      </c>
      <c r="F10" s="82">
        <v>0</v>
      </c>
      <c r="G10" s="49">
        <v>3634</v>
      </c>
      <c r="H10" s="49">
        <v>1240</v>
      </c>
      <c r="I10" s="49">
        <v>650</v>
      </c>
      <c r="J10" s="82">
        <v>43</v>
      </c>
      <c r="K10" s="49">
        <v>12</v>
      </c>
    </row>
    <row r="11" spans="1:11" s="48" customFormat="1" ht="12" customHeight="1">
      <c r="A11" s="38" t="s">
        <v>247</v>
      </c>
      <c r="B11" s="49">
        <v>48529</v>
      </c>
      <c r="C11" s="49">
        <v>17939</v>
      </c>
      <c r="D11" s="49">
        <v>15486</v>
      </c>
      <c r="E11" s="49">
        <v>13805</v>
      </c>
      <c r="F11" s="49">
        <v>1681</v>
      </c>
      <c r="G11" s="49">
        <v>2453</v>
      </c>
      <c r="H11" s="49">
        <v>361</v>
      </c>
      <c r="I11" s="49">
        <v>647</v>
      </c>
      <c r="J11" s="82">
        <v>43</v>
      </c>
      <c r="K11" s="49">
        <v>12</v>
      </c>
    </row>
    <row r="12" spans="1:11" ht="12" customHeight="1">
      <c r="A12" s="83" t="s">
        <v>248</v>
      </c>
      <c r="B12" s="49">
        <v>11</v>
      </c>
      <c r="C12" s="49">
        <v>12</v>
      </c>
      <c r="D12" s="49">
        <v>9</v>
      </c>
      <c r="E12" s="49">
        <v>9</v>
      </c>
      <c r="F12" s="49">
        <v>0</v>
      </c>
      <c r="G12" s="49">
        <v>3</v>
      </c>
      <c r="H12" s="49">
        <v>0</v>
      </c>
      <c r="I12" s="82">
        <v>0</v>
      </c>
      <c r="J12" s="82">
        <v>0</v>
      </c>
      <c r="K12" s="82">
        <v>0</v>
      </c>
    </row>
    <row r="13" spans="1:11" ht="12" customHeight="1">
      <c r="A13" s="785" t="s">
        <v>36</v>
      </c>
      <c r="B13" s="49">
        <v>2612</v>
      </c>
      <c r="C13" s="49">
        <v>2332</v>
      </c>
      <c r="D13" s="49">
        <v>1641</v>
      </c>
      <c r="E13" s="49">
        <v>1101</v>
      </c>
      <c r="F13" s="49">
        <v>540</v>
      </c>
      <c r="G13" s="49">
        <v>691</v>
      </c>
      <c r="H13" s="49">
        <v>879</v>
      </c>
      <c r="I13" s="82">
        <v>3</v>
      </c>
      <c r="J13" s="82">
        <v>0</v>
      </c>
      <c r="K13" s="82">
        <v>0</v>
      </c>
    </row>
    <row r="14" spans="1:11" ht="12" customHeight="1">
      <c r="A14" s="785" t="s">
        <v>35</v>
      </c>
      <c r="B14" s="49">
        <v>1253</v>
      </c>
      <c r="C14" s="49">
        <v>1887</v>
      </c>
      <c r="D14" s="49">
        <v>1400</v>
      </c>
      <c r="E14" s="82">
        <v>0</v>
      </c>
      <c r="F14" s="82">
        <v>0</v>
      </c>
      <c r="G14" s="49">
        <v>487</v>
      </c>
      <c r="H14" s="82">
        <v>0</v>
      </c>
      <c r="I14" s="82">
        <v>0</v>
      </c>
      <c r="J14" s="82">
        <v>0</v>
      </c>
      <c r="K14" s="82">
        <v>0</v>
      </c>
    </row>
    <row r="15" spans="1:11" s="48" customFormat="1" ht="12" customHeight="1">
      <c r="A15" s="368" t="s">
        <v>249</v>
      </c>
      <c r="B15" s="49">
        <v>17383</v>
      </c>
      <c r="C15" s="49">
        <v>8417</v>
      </c>
      <c r="D15" s="49">
        <v>5795</v>
      </c>
      <c r="E15" s="49">
        <v>5409</v>
      </c>
      <c r="F15" s="49">
        <v>386</v>
      </c>
      <c r="G15" s="49">
        <v>2622</v>
      </c>
      <c r="H15" s="49">
        <v>83</v>
      </c>
      <c r="I15" s="49">
        <v>1403</v>
      </c>
      <c r="J15" s="49">
        <v>689</v>
      </c>
      <c r="K15" s="82">
        <v>2</v>
      </c>
    </row>
    <row r="16" spans="1:11" s="48" customFormat="1" ht="12" customHeight="1">
      <c r="A16" s="38" t="s">
        <v>250</v>
      </c>
      <c r="B16" s="49">
        <v>2448</v>
      </c>
      <c r="C16" s="49">
        <v>2414</v>
      </c>
      <c r="D16" s="49">
        <v>1560</v>
      </c>
      <c r="E16" s="49">
        <v>1421</v>
      </c>
      <c r="F16" s="49">
        <v>139</v>
      </c>
      <c r="G16" s="49">
        <v>854</v>
      </c>
      <c r="H16" s="49">
        <v>1</v>
      </c>
      <c r="I16" s="49">
        <v>848</v>
      </c>
      <c r="J16" s="82">
        <v>0</v>
      </c>
      <c r="K16" s="82">
        <v>0</v>
      </c>
    </row>
    <row r="17" spans="1:11" s="48" customFormat="1" ht="12" customHeight="1">
      <c r="A17" s="784" t="s">
        <v>34</v>
      </c>
      <c r="B17" s="49">
        <v>207</v>
      </c>
      <c r="C17" s="49">
        <v>219</v>
      </c>
      <c r="D17" s="49">
        <v>156</v>
      </c>
      <c r="E17" s="85">
        <v>149</v>
      </c>
      <c r="F17" s="85">
        <v>7</v>
      </c>
      <c r="G17" s="85">
        <v>63</v>
      </c>
      <c r="H17" s="49">
        <v>0</v>
      </c>
      <c r="I17" s="85">
        <v>40</v>
      </c>
      <c r="J17" s="82">
        <v>0</v>
      </c>
      <c r="K17" s="82">
        <v>0</v>
      </c>
    </row>
    <row r="18" spans="1:11" s="48" customFormat="1" ht="12" customHeight="1">
      <c r="A18" s="784" t="s">
        <v>33</v>
      </c>
      <c r="B18" s="49">
        <v>2241</v>
      </c>
      <c r="C18" s="49">
        <v>2195</v>
      </c>
      <c r="D18" s="49">
        <v>1404</v>
      </c>
      <c r="E18" s="85">
        <v>1272</v>
      </c>
      <c r="F18" s="85">
        <v>132</v>
      </c>
      <c r="G18" s="85">
        <v>791</v>
      </c>
      <c r="H18" s="49">
        <v>1</v>
      </c>
      <c r="I18" s="85">
        <v>808</v>
      </c>
      <c r="J18" s="82">
        <v>0</v>
      </c>
      <c r="K18" s="82">
        <v>0</v>
      </c>
    </row>
    <row r="19" spans="1:11" s="48" customFormat="1" ht="12" customHeight="1">
      <c r="A19" s="38" t="s">
        <v>251</v>
      </c>
      <c r="B19" s="49">
        <v>14935</v>
      </c>
      <c r="C19" s="49">
        <v>6003</v>
      </c>
      <c r="D19" s="49">
        <v>4235</v>
      </c>
      <c r="E19" s="85">
        <v>3988</v>
      </c>
      <c r="F19" s="85">
        <v>247</v>
      </c>
      <c r="G19" s="85">
        <v>1768</v>
      </c>
      <c r="H19" s="49">
        <v>82</v>
      </c>
      <c r="I19" s="85">
        <v>555</v>
      </c>
      <c r="J19" s="49">
        <v>689</v>
      </c>
      <c r="K19" s="82">
        <v>2</v>
      </c>
    </row>
    <row r="20" spans="1:11" s="48" customFormat="1" ht="12" customHeight="1">
      <c r="A20" s="36" t="s">
        <v>252</v>
      </c>
      <c r="B20" s="49">
        <v>4767</v>
      </c>
      <c r="C20" s="49">
        <v>2906</v>
      </c>
      <c r="D20" s="49">
        <v>2267</v>
      </c>
      <c r="E20" s="49">
        <v>2069</v>
      </c>
      <c r="F20" s="49">
        <v>198</v>
      </c>
      <c r="G20" s="49">
        <v>639</v>
      </c>
      <c r="H20" s="82">
        <v>0</v>
      </c>
      <c r="I20" s="82">
        <v>0</v>
      </c>
      <c r="J20" s="49">
        <v>2069</v>
      </c>
      <c r="K20" s="82">
        <v>0</v>
      </c>
    </row>
    <row r="21" spans="1:11" s="48" customFormat="1" ht="12" customHeight="1">
      <c r="A21" s="38" t="s">
        <v>253</v>
      </c>
      <c r="B21" s="49">
        <v>482</v>
      </c>
      <c r="C21" s="49">
        <v>212</v>
      </c>
      <c r="D21" s="49">
        <v>184</v>
      </c>
      <c r="E21" s="49">
        <v>183</v>
      </c>
      <c r="F21" s="49">
        <v>1</v>
      </c>
      <c r="G21" s="49">
        <v>28</v>
      </c>
      <c r="H21" s="82">
        <v>0</v>
      </c>
      <c r="I21" s="82">
        <v>0</v>
      </c>
      <c r="J21" s="49">
        <v>183</v>
      </c>
      <c r="K21" s="82">
        <v>0</v>
      </c>
    </row>
    <row r="22" spans="1:11" s="48" customFormat="1" ht="12" customHeight="1">
      <c r="A22" s="36" t="s">
        <v>254</v>
      </c>
      <c r="B22" s="49">
        <v>1318</v>
      </c>
      <c r="C22" s="49">
        <v>842</v>
      </c>
      <c r="D22" s="49">
        <v>585</v>
      </c>
      <c r="E22" s="49">
        <v>562</v>
      </c>
      <c r="F22" s="49">
        <v>23</v>
      </c>
      <c r="G22" s="49">
        <v>257</v>
      </c>
      <c r="H22" s="82">
        <v>0</v>
      </c>
      <c r="I22" s="82">
        <v>0</v>
      </c>
      <c r="J22" s="82">
        <v>0</v>
      </c>
      <c r="K22" s="49">
        <v>562</v>
      </c>
    </row>
    <row r="23" spans="1:11" s="48" customFormat="1" ht="12" customHeight="1">
      <c r="A23" s="38" t="s">
        <v>253</v>
      </c>
      <c r="B23" s="49">
        <v>42</v>
      </c>
      <c r="C23" s="49">
        <v>18</v>
      </c>
      <c r="D23" s="49">
        <v>14</v>
      </c>
      <c r="E23" s="49">
        <v>14</v>
      </c>
      <c r="F23" s="49">
        <v>0</v>
      </c>
      <c r="G23" s="49">
        <v>4</v>
      </c>
      <c r="H23" s="82">
        <v>0</v>
      </c>
      <c r="I23" s="82">
        <v>0</v>
      </c>
      <c r="J23" s="82">
        <v>0</v>
      </c>
      <c r="K23" s="49">
        <v>14</v>
      </c>
    </row>
    <row r="24" spans="1:11" s="48" customFormat="1" ht="12" customHeight="1">
      <c r="A24" s="36" t="s">
        <v>255</v>
      </c>
      <c r="B24" s="49">
        <v>3272</v>
      </c>
      <c r="C24" s="49">
        <v>994</v>
      </c>
      <c r="D24" s="49">
        <v>635</v>
      </c>
      <c r="E24" s="49">
        <v>602</v>
      </c>
      <c r="F24" s="49">
        <v>33</v>
      </c>
      <c r="G24" s="49">
        <v>359</v>
      </c>
      <c r="H24" s="82">
        <v>0</v>
      </c>
      <c r="I24" s="82">
        <v>0</v>
      </c>
      <c r="J24" s="82">
        <v>0</v>
      </c>
      <c r="K24" s="49">
        <v>602</v>
      </c>
    </row>
    <row r="25" spans="1:11" s="48" customFormat="1" ht="12" customHeight="1">
      <c r="A25" s="36" t="s">
        <v>256</v>
      </c>
      <c r="B25" s="49">
        <v>10083</v>
      </c>
      <c r="C25" s="49">
        <v>3275</v>
      </c>
      <c r="D25" s="49">
        <v>2913</v>
      </c>
      <c r="E25" s="49">
        <v>2818</v>
      </c>
      <c r="F25" s="49">
        <v>95</v>
      </c>
      <c r="G25" s="49">
        <v>362</v>
      </c>
      <c r="H25" s="82">
        <v>0</v>
      </c>
      <c r="I25" s="49">
        <v>74</v>
      </c>
      <c r="J25" s="82">
        <v>403</v>
      </c>
      <c r="K25" s="82">
        <v>0</v>
      </c>
    </row>
    <row r="26" spans="1:11" s="48" customFormat="1" ht="12" customHeight="1">
      <c r="A26" s="38" t="s">
        <v>257</v>
      </c>
      <c r="B26" s="49">
        <v>6434</v>
      </c>
      <c r="C26" s="49">
        <v>2396</v>
      </c>
      <c r="D26" s="49">
        <v>2168</v>
      </c>
      <c r="E26" s="49">
        <v>2087</v>
      </c>
      <c r="F26" s="49">
        <v>81</v>
      </c>
      <c r="G26" s="49">
        <v>228</v>
      </c>
      <c r="H26" s="82">
        <v>0</v>
      </c>
      <c r="I26" s="49">
        <v>45</v>
      </c>
      <c r="J26" s="82">
        <v>272</v>
      </c>
      <c r="K26" s="82">
        <v>0</v>
      </c>
    </row>
    <row r="27" spans="1:11" s="48" customFormat="1" ht="12" customHeight="1">
      <c r="A27" s="38" t="s">
        <v>1198</v>
      </c>
      <c r="B27" s="49">
        <v>3649</v>
      </c>
      <c r="C27" s="49">
        <v>879</v>
      </c>
      <c r="D27" s="49">
        <v>745</v>
      </c>
      <c r="E27" s="49">
        <v>731</v>
      </c>
      <c r="F27" s="49">
        <v>14</v>
      </c>
      <c r="G27" s="49">
        <v>134</v>
      </c>
      <c r="H27" s="82">
        <v>0</v>
      </c>
      <c r="I27" s="49">
        <v>29</v>
      </c>
      <c r="J27" s="82">
        <v>131</v>
      </c>
      <c r="K27" s="82">
        <v>0</v>
      </c>
    </row>
    <row r="28" spans="1:11" s="48" customFormat="1" ht="12" customHeight="1">
      <c r="A28" s="86" t="s">
        <v>1204</v>
      </c>
      <c r="B28" s="87"/>
      <c r="C28" s="87"/>
      <c r="D28" s="87"/>
      <c r="E28" s="87"/>
      <c r="F28" s="87"/>
      <c r="G28" s="87"/>
      <c r="H28" s="87"/>
      <c r="I28" s="87"/>
      <c r="J28" s="87"/>
      <c r="K28" s="87"/>
    </row>
    <row r="29" spans="1:11" s="48" customFormat="1" ht="12" customHeight="1">
      <c r="A29" s="36" t="s">
        <v>1199</v>
      </c>
      <c r="B29" s="49">
        <v>5856</v>
      </c>
      <c r="C29" s="49">
        <v>2460</v>
      </c>
      <c r="D29" s="49">
        <v>2056</v>
      </c>
      <c r="E29" s="49">
        <v>1938</v>
      </c>
      <c r="F29" s="49">
        <v>118</v>
      </c>
      <c r="G29" s="49">
        <v>404</v>
      </c>
      <c r="H29" s="88" t="s">
        <v>1200</v>
      </c>
      <c r="I29" s="88" t="s">
        <v>1200</v>
      </c>
      <c r="J29" s="88" t="s">
        <v>1200</v>
      </c>
      <c r="K29" s="88" t="s">
        <v>1200</v>
      </c>
    </row>
    <row r="30" spans="1:11" s="48" customFormat="1" ht="12" customHeight="1">
      <c r="A30" s="38" t="s">
        <v>1201</v>
      </c>
      <c r="B30" s="49">
        <v>2899</v>
      </c>
      <c r="C30" s="49">
        <v>1081</v>
      </c>
      <c r="D30" s="49">
        <v>897</v>
      </c>
      <c r="E30" s="49">
        <v>864</v>
      </c>
      <c r="F30" s="49">
        <v>33</v>
      </c>
      <c r="G30" s="49">
        <v>184</v>
      </c>
      <c r="H30" s="88" t="s">
        <v>1200</v>
      </c>
      <c r="I30" s="88" t="s">
        <v>1200</v>
      </c>
      <c r="J30" s="88" t="s">
        <v>1200</v>
      </c>
      <c r="K30" s="88" t="s">
        <v>1200</v>
      </c>
    </row>
    <row r="31" spans="1:11" s="48" customFormat="1" ht="12" customHeight="1">
      <c r="A31" s="783" t="s">
        <v>1206</v>
      </c>
      <c r="B31" s="49">
        <v>2957</v>
      </c>
      <c r="C31" s="49">
        <v>1379</v>
      </c>
      <c r="D31" s="49">
        <v>1159</v>
      </c>
      <c r="E31" s="49">
        <v>1074</v>
      </c>
      <c r="F31" s="49">
        <v>85</v>
      </c>
      <c r="G31" s="49">
        <v>220</v>
      </c>
      <c r="H31" s="88" t="s">
        <v>1200</v>
      </c>
      <c r="I31" s="88" t="s">
        <v>1200</v>
      </c>
      <c r="J31" s="88" t="s">
        <v>1200</v>
      </c>
      <c r="K31" s="88" t="s">
        <v>1200</v>
      </c>
    </row>
    <row r="32" spans="1:11" s="48" customFormat="1" ht="12" customHeight="1">
      <c r="A32" s="783"/>
      <c r="B32" s="49"/>
      <c r="C32" s="49"/>
      <c r="D32" s="49"/>
      <c r="E32" s="49"/>
      <c r="F32" s="49"/>
      <c r="G32" s="49"/>
      <c r="H32" s="88"/>
      <c r="I32" s="88"/>
      <c r="J32" s="88"/>
      <c r="K32" s="88"/>
    </row>
    <row r="33" spans="1:12" s="48" customFormat="1" ht="12" customHeight="1">
      <c r="A33" s="80"/>
      <c r="B33" s="1160" t="s">
        <v>696</v>
      </c>
      <c r="C33" s="1160"/>
      <c r="D33" s="1160"/>
      <c r="E33" s="1160"/>
      <c r="F33" s="1160"/>
      <c r="G33" s="1160"/>
      <c r="H33" s="1160"/>
      <c r="I33" s="1160"/>
      <c r="J33" s="1160"/>
      <c r="K33" s="1160"/>
    </row>
    <row r="34" spans="1:12" s="48" customFormat="1" ht="12" customHeight="1">
      <c r="A34" s="81" t="s">
        <v>918</v>
      </c>
      <c r="B34" s="49">
        <v>8716</v>
      </c>
      <c r="C34" s="49">
        <v>3741</v>
      </c>
      <c r="D34" s="49">
        <v>2570</v>
      </c>
      <c r="E34" s="712">
        <v>0</v>
      </c>
      <c r="F34" s="712">
        <v>0</v>
      </c>
      <c r="G34" s="85">
        <v>1171</v>
      </c>
      <c r="H34" s="85">
        <v>250</v>
      </c>
      <c r="I34" s="49">
        <v>308</v>
      </c>
      <c r="J34" s="49">
        <v>250</v>
      </c>
      <c r="K34" s="49">
        <v>95</v>
      </c>
    </row>
    <row r="35" spans="1:12" ht="12" customHeight="1">
      <c r="A35" s="370" t="s">
        <v>246</v>
      </c>
      <c r="B35" s="49">
        <v>4299</v>
      </c>
      <c r="C35" s="49">
        <v>1822</v>
      </c>
      <c r="D35" s="49">
        <v>1308</v>
      </c>
      <c r="E35" s="712">
        <v>0</v>
      </c>
      <c r="F35" s="712">
        <v>0</v>
      </c>
      <c r="G35" s="85">
        <v>514</v>
      </c>
      <c r="H35" s="85">
        <v>233</v>
      </c>
      <c r="I35" s="49">
        <v>43</v>
      </c>
      <c r="J35" s="49">
        <v>0</v>
      </c>
      <c r="K35" s="49">
        <v>0</v>
      </c>
      <c r="L35" s="48"/>
    </row>
    <row r="36" spans="1:12" s="48" customFormat="1" ht="12" customHeight="1">
      <c r="A36" s="38" t="s">
        <v>247</v>
      </c>
      <c r="B36" s="49">
        <v>3482</v>
      </c>
      <c r="C36" s="49">
        <v>1003</v>
      </c>
      <c r="D36" s="49">
        <v>742</v>
      </c>
      <c r="E36" s="85">
        <v>513</v>
      </c>
      <c r="F36" s="85">
        <v>229</v>
      </c>
      <c r="G36" s="85">
        <v>261</v>
      </c>
      <c r="H36" s="85">
        <v>22</v>
      </c>
      <c r="I36" s="49">
        <v>42</v>
      </c>
      <c r="J36" s="49">
        <v>0</v>
      </c>
      <c r="K36" s="49">
        <v>0</v>
      </c>
    </row>
    <row r="37" spans="1:12" ht="12" customHeight="1">
      <c r="A37" s="83" t="s">
        <v>248</v>
      </c>
      <c r="B37" s="49">
        <v>0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82">
        <v>0</v>
      </c>
      <c r="J37" s="82">
        <v>0</v>
      </c>
      <c r="K37" s="82">
        <v>0</v>
      </c>
      <c r="L37" s="48"/>
    </row>
    <row r="38" spans="1:12" ht="12" customHeight="1">
      <c r="A38" s="785" t="s">
        <v>36</v>
      </c>
      <c r="B38" s="49">
        <v>668</v>
      </c>
      <c r="C38" s="49">
        <v>598</v>
      </c>
      <c r="D38" s="49">
        <v>413</v>
      </c>
      <c r="E38" s="49">
        <v>253</v>
      </c>
      <c r="F38" s="49">
        <v>160</v>
      </c>
      <c r="G38" s="49">
        <v>185</v>
      </c>
      <c r="H38" s="49">
        <v>211</v>
      </c>
      <c r="I38" s="82">
        <v>1</v>
      </c>
      <c r="J38" s="82">
        <v>0</v>
      </c>
      <c r="K38" s="82">
        <v>0</v>
      </c>
    </row>
    <row r="39" spans="1:12" ht="12" customHeight="1">
      <c r="A39" s="785" t="s">
        <v>35</v>
      </c>
      <c r="B39" s="49">
        <v>149</v>
      </c>
      <c r="C39" s="49">
        <v>221</v>
      </c>
      <c r="D39" s="49">
        <v>153</v>
      </c>
      <c r="E39" s="82">
        <v>0</v>
      </c>
      <c r="F39" s="82">
        <v>0</v>
      </c>
      <c r="G39" s="49">
        <v>68</v>
      </c>
      <c r="H39" s="82">
        <v>0</v>
      </c>
      <c r="I39" s="82">
        <v>0</v>
      </c>
      <c r="J39" s="82">
        <v>0</v>
      </c>
      <c r="K39" s="82">
        <v>0</v>
      </c>
    </row>
    <row r="40" spans="1:12" s="48" customFormat="1" ht="12" customHeight="1">
      <c r="A40" s="368" t="s">
        <v>249</v>
      </c>
      <c r="B40" s="49">
        <v>2811</v>
      </c>
      <c r="C40" s="49">
        <v>1334</v>
      </c>
      <c r="D40" s="49">
        <v>864</v>
      </c>
      <c r="E40" s="49">
        <v>790</v>
      </c>
      <c r="F40" s="49">
        <v>74</v>
      </c>
      <c r="G40" s="49">
        <v>470</v>
      </c>
      <c r="H40" s="49">
        <v>17</v>
      </c>
      <c r="I40" s="49">
        <v>259</v>
      </c>
      <c r="J40" s="49">
        <v>79</v>
      </c>
      <c r="K40" s="49">
        <v>2</v>
      </c>
    </row>
    <row r="41" spans="1:12" s="48" customFormat="1" ht="12" customHeight="1">
      <c r="A41" s="38" t="s">
        <v>250</v>
      </c>
      <c r="B41" s="49">
        <v>540</v>
      </c>
      <c r="C41" s="49">
        <v>497</v>
      </c>
      <c r="D41" s="49">
        <v>334</v>
      </c>
      <c r="E41" s="49">
        <v>300</v>
      </c>
      <c r="F41" s="49">
        <v>34</v>
      </c>
      <c r="G41" s="49">
        <v>163</v>
      </c>
      <c r="H41" s="49">
        <v>0</v>
      </c>
      <c r="I41" s="49">
        <v>184</v>
      </c>
      <c r="J41" s="82">
        <v>0</v>
      </c>
      <c r="K41" s="82">
        <v>0</v>
      </c>
    </row>
    <row r="42" spans="1:12" s="48" customFormat="1" ht="12" customHeight="1">
      <c r="A42" s="784" t="s">
        <v>34</v>
      </c>
      <c r="B42" s="49">
        <v>25</v>
      </c>
      <c r="C42" s="49">
        <v>25</v>
      </c>
      <c r="D42" s="49">
        <v>16</v>
      </c>
      <c r="E42" s="85">
        <v>16</v>
      </c>
      <c r="F42" s="85">
        <v>0</v>
      </c>
      <c r="G42" s="85">
        <v>9</v>
      </c>
      <c r="H42" s="85">
        <v>0</v>
      </c>
      <c r="I42" s="85">
        <v>5</v>
      </c>
      <c r="J42" s="82">
        <v>0</v>
      </c>
      <c r="K42" s="82">
        <v>0</v>
      </c>
    </row>
    <row r="43" spans="1:12" s="48" customFormat="1" ht="12" customHeight="1">
      <c r="A43" s="784" t="s">
        <v>33</v>
      </c>
      <c r="B43" s="49">
        <v>515</v>
      </c>
      <c r="C43" s="49">
        <v>472</v>
      </c>
      <c r="D43" s="49">
        <v>318</v>
      </c>
      <c r="E43" s="85">
        <v>284</v>
      </c>
      <c r="F43" s="85">
        <v>34</v>
      </c>
      <c r="G43" s="85">
        <v>154</v>
      </c>
      <c r="H43" s="85">
        <v>0</v>
      </c>
      <c r="I43" s="85">
        <v>179</v>
      </c>
      <c r="J43" s="82">
        <v>0</v>
      </c>
      <c r="K43" s="82">
        <v>0</v>
      </c>
    </row>
    <row r="44" spans="1:12" s="48" customFormat="1" ht="12" customHeight="1">
      <c r="A44" s="38" t="s">
        <v>251</v>
      </c>
      <c r="B44" s="49">
        <v>2271</v>
      </c>
      <c r="C44" s="49">
        <v>837</v>
      </c>
      <c r="D44" s="49">
        <v>530</v>
      </c>
      <c r="E44" s="85">
        <v>490</v>
      </c>
      <c r="F44" s="85">
        <v>40</v>
      </c>
      <c r="G44" s="85">
        <v>307</v>
      </c>
      <c r="H44" s="85">
        <v>17</v>
      </c>
      <c r="I44" s="85">
        <v>75</v>
      </c>
      <c r="J44" s="49">
        <v>79</v>
      </c>
      <c r="K44" s="49">
        <v>2</v>
      </c>
    </row>
    <row r="45" spans="1:12" s="48" customFormat="1" ht="12" customHeight="1">
      <c r="A45" s="36" t="s">
        <v>252</v>
      </c>
      <c r="B45" s="49">
        <v>594</v>
      </c>
      <c r="C45" s="49">
        <v>287</v>
      </c>
      <c r="D45" s="49">
        <v>178</v>
      </c>
      <c r="E45" s="49">
        <v>161</v>
      </c>
      <c r="F45" s="49">
        <v>17</v>
      </c>
      <c r="G45" s="49">
        <v>109</v>
      </c>
      <c r="H45" s="82">
        <v>0</v>
      </c>
      <c r="I45" s="82">
        <v>0</v>
      </c>
      <c r="J45" s="49">
        <v>161</v>
      </c>
      <c r="K45" s="82">
        <v>0</v>
      </c>
    </row>
    <row r="46" spans="1:12" s="48" customFormat="1" ht="12" customHeight="1">
      <c r="A46" s="38" t="s">
        <v>253</v>
      </c>
      <c r="B46" s="49">
        <v>42</v>
      </c>
      <c r="C46" s="49">
        <v>22</v>
      </c>
      <c r="D46" s="49">
        <v>14</v>
      </c>
      <c r="E46" s="49">
        <v>14</v>
      </c>
      <c r="F46" s="49">
        <v>0</v>
      </c>
      <c r="G46" s="49">
        <v>8</v>
      </c>
      <c r="H46" s="82">
        <v>0</v>
      </c>
      <c r="I46" s="82">
        <v>0</v>
      </c>
      <c r="J46" s="49">
        <v>14</v>
      </c>
      <c r="K46" s="82">
        <v>0</v>
      </c>
    </row>
    <row r="47" spans="1:12" s="48" customFormat="1" ht="12" customHeight="1">
      <c r="A47" s="36" t="s">
        <v>254</v>
      </c>
      <c r="B47" s="49">
        <v>82</v>
      </c>
      <c r="C47" s="49">
        <v>46</v>
      </c>
      <c r="D47" s="49">
        <v>27</v>
      </c>
      <c r="E47" s="49">
        <v>22</v>
      </c>
      <c r="F47" s="49">
        <v>5</v>
      </c>
      <c r="G47" s="49">
        <v>19</v>
      </c>
      <c r="H47" s="82">
        <v>0</v>
      </c>
      <c r="I47" s="82">
        <v>0</v>
      </c>
      <c r="J47" s="82">
        <v>0</v>
      </c>
      <c r="K47" s="49">
        <v>22</v>
      </c>
    </row>
    <row r="48" spans="1:12" s="48" customFormat="1" ht="12" customHeight="1">
      <c r="A48" s="38" t="s">
        <v>253</v>
      </c>
      <c r="B48" s="49">
        <v>3</v>
      </c>
      <c r="C48" s="49">
        <v>0</v>
      </c>
      <c r="D48" s="49">
        <v>0</v>
      </c>
      <c r="E48" s="49">
        <v>0</v>
      </c>
      <c r="F48" s="49">
        <v>0</v>
      </c>
      <c r="G48" s="49">
        <v>0</v>
      </c>
      <c r="H48" s="82">
        <v>0</v>
      </c>
      <c r="I48" s="82">
        <v>0</v>
      </c>
      <c r="J48" s="82">
        <v>0</v>
      </c>
      <c r="K48" s="49">
        <v>0</v>
      </c>
    </row>
    <row r="49" spans="1:11" s="48" customFormat="1" ht="12" customHeight="1">
      <c r="A49" s="36" t="s">
        <v>255</v>
      </c>
      <c r="B49" s="49">
        <v>352</v>
      </c>
      <c r="C49" s="49">
        <v>116</v>
      </c>
      <c r="D49" s="49">
        <v>77</v>
      </c>
      <c r="E49" s="49">
        <v>71</v>
      </c>
      <c r="F49" s="49">
        <v>6</v>
      </c>
      <c r="G49" s="49">
        <v>39</v>
      </c>
      <c r="H49" s="82">
        <v>0</v>
      </c>
      <c r="I49" s="82">
        <v>0</v>
      </c>
      <c r="J49" s="82">
        <v>0</v>
      </c>
      <c r="K49" s="49">
        <v>71</v>
      </c>
    </row>
    <row r="50" spans="1:11" s="48" customFormat="1" ht="12" customHeight="1">
      <c r="A50" s="36" t="s">
        <v>256</v>
      </c>
      <c r="B50" s="49">
        <v>578</v>
      </c>
      <c r="C50" s="49">
        <v>136</v>
      </c>
      <c r="D50" s="49">
        <v>116</v>
      </c>
      <c r="E50" s="49">
        <v>114</v>
      </c>
      <c r="F50" s="49">
        <v>2</v>
      </c>
      <c r="G50" s="49">
        <v>20</v>
      </c>
      <c r="H50" s="82">
        <v>0</v>
      </c>
      <c r="I50" s="49">
        <v>6</v>
      </c>
      <c r="J50" s="82">
        <v>10</v>
      </c>
      <c r="K50" s="82">
        <v>0</v>
      </c>
    </row>
    <row r="51" spans="1:11" s="48" customFormat="1" ht="12" customHeight="1">
      <c r="A51" s="38" t="s">
        <v>257</v>
      </c>
      <c r="B51" s="49">
        <v>283</v>
      </c>
      <c r="C51" s="49">
        <v>76</v>
      </c>
      <c r="D51" s="49">
        <v>66</v>
      </c>
      <c r="E51" s="49">
        <v>65</v>
      </c>
      <c r="F51" s="49">
        <v>1</v>
      </c>
      <c r="G51" s="49">
        <v>10</v>
      </c>
      <c r="H51" s="82">
        <v>0</v>
      </c>
      <c r="I51" s="49">
        <v>4</v>
      </c>
      <c r="J51" s="82">
        <v>4</v>
      </c>
      <c r="K51" s="82">
        <v>0</v>
      </c>
    </row>
    <row r="52" spans="1:11" s="48" customFormat="1" ht="12" customHeight="1">
      <c r="A52" s="38" t="s">
        <v>1198</v>
      </c>
      <c r="B52" s="49">
        <v>295</v>
      </c>
      <c r="C52" s="49">
        <v>60</v>
      </c>
      <c r="D52" s="49">
        <v>50</v>
      </c>
      <c r="E52" s="49">
        <v>49</v>
      </c>
      <c r="F52" s="49">
        <v>1</v>
      </c>
      <c r="G52" s="49">
        <v>10</v>
      </c>
      <c r="H52" s="82">
        <v>0</v>
      </c>
      <c r="I52" s="49">
        <v>2</v>
      </c>
      <c r="J52" s="82">
        <v>6</v>
      </c>
      <c r="K52" s="82">
        <v>0</v>
      </c>
    </row>
    <row r="53" spans="1:11" s="48" customFormat="1" ht="12" customHeight="1">
      <c r="A53" s="86" t="s">
        <v>1204</v>
      </c>
      <c r="B53" s="87"/>
      <c r="C53" s="87"/>
      <c r="D53" s="87"/>
      <c r="E53" s="87"/>
      <c r="F53" s="87"/>
      <c r="G53" s="87"/>
      <c r="H53" s="87"/>
      <c r="I53" s="87"/>
      <c r="J53" s="87"/>
      <c r="K53" s="87"/>
    </row>
    <row r="54" spans="1:11" s="48" customFormat="1" ht="12" customHeight="1">
      <c r="A54" s="36" t="s">
        <v>1199</v>
      </c>
      <c r="B54" s="49">
        <v>368</v>
      </c>
      <c r="C54" s="49">
        <v>172</v>
      </c>
      <c r="D54" s="49">
        <v>110</v>
      </c>
      <c r="E54" s="49">
        <v>101</v>
      </c>
      <c r="F54" s="49">
        <v>9</v>
      </c>
      <c r="G54" s="49">
        <v>62</v>
      </c>
      <c r="H54" s="88" t="s">
        <v>1200</v>
      </c>
      <c r="I54" s="88" t="s">
        <v>1200</v>
      </c>
      <c r="J54" s="88" t="s">
        <v>1200</v>
      </c>
      <c r="K54" s="88" t="s">
        <v>1200</v>
      </c>
    </row>
    <row r="55" spans="1:11" s="48" customFormat="1" ht="12" customHeight="1">
      <c r="A55" s="38" t="s">
        <v>1201</v>
      </c>
      <c r="B55" s="49">
        <v>143</v>
      </c>
      <c r="C55" s="49">
        <v>50</v>
      </c>
      <c r="D55" s="49">
        <v>25</v>
      </c>
      <c r="E55" s="49">
        <v>24</v>
      </c>
      <c r="F55" s="49">
        <v>1</v>
      </c>
      <c r="G55" s="49">
        <v>25</v>
      </c>
      <c r="H55" s="88" t="s">
        <v>1200</v>
      </c>
      <c r="I55" s="88" t="s">
        <v>1200</v>
      </c>
      <c r="J55" s="88" t="s">
        <v>1200</v>
      </c>
      <c r="K55" s="88" t="s">
        <v>1200</v>
      </c>
    </row>
    <row r="56" spans="1:11" s="48" customFormat="1" ht="12" customHeight="1">
      <c r="A56" s="783" t="s">
        <v>1206</v>
      </c>
      <c r="B56" s="49">
        <v>225</v>
      </c>
      <c r="C56" s="49">
        <v>122</v>
      </c>
      <c r="D56" s="49">
        <v>85</v>
      </c>
      <c r="E56" s="49">
        <v>77</v>
      </c>
      <c r="F56" s="49">
        <v>8</v>
      </c>
      <c r="G56" s="49">
        <v>37</v>
      </c>
      <c r="H56" s="88" t="s">
        <v>1200</v>
      </c>
      <c r="I56" s="88" t="s">
        <v>1200</v>
      </c>
      <c r="J56" s="88" t="s">
        <v>1200</v>
      </c>
      <c r="K56" s="88" t="s">
        <v>1200</v>
      </c>
    </row>
    <row r="57" spans="1:11" s="56" customFormat="1" ht="12" customHeight="1">
      <c r="A57" s="1161" t="s">
        <v>1399</v>
      </c>
      <c r="B57" s="1161"/>
      <c r="C57" s="1161"/>
      <c r="D57" s="1161"/>
      <c r="E57" s="1161"/>
      <c r="F57" s="1161"/>
      <c r="G57" s="1161"/>
      <c r="H57" s="1161"/>
      <c r="I57" s="1161"/>
      <c r="J57" s="1161"/>
      <c r="K57" s="1161"/>
    </row>
    <row r="58" spans="1:11" s="57" customFormat="1" ht="109.95" customHeight="1">
      <c r="A58" s="1157" t="s">
        <v>592</v>
      </c>
      <c r="B58" s="1158"/>
      <c r="C58" s="1158"/>
      <c r="D58" s="1158"/>
      <c r="E58" s="1158"/>
      <c r="F58" s="1158"/>
      <c r="G58" s="1158"/>
      <c r="H58" s="1158"/>
      <c r="I58" s="1158"/>
      <c r="J58" s="1158"/>
      <c r="K58" s="1158"/>
    </row>
  </sheetData>
  <mergeCells count="20">
    <mergeCell ref="A58:K58"/>
    <mergeCell ref="A7:K7"/>
    <mergeCell ref="B8:K8"/>
    <mergeCell ref="B33:K33"/>
    <mergeCell ref="A57:K57"/>
    <mergeCell ref="A1:K1"/>
    <mergeCell ref="A2:K2"/>
    <mergeCell ref="A3:A6"/>
    <mergeCell ref="B3:B6"/>
    <mergeCell ref="C3:C6"/>
    <mergeCell ref="D3:G3"/>
    <mergeCell ref="H3:K3"/>
    <mergeCell ref="D4:F4"/>
    <mergeCell ref="G4:G6"/>
    <mergeCell ref="H4:H6"/>
    <mergeCell ref="I4:I6"/>
    <mergeCell ref="J4:J6"/>
    <mergeCell ref="K4:K6"/>
    <mergeCell ref="D5:D6"/>
    <mergeCell ref="E5:F5"/>
  </mergeCells>
  <phoneticPr fontId="3" type="noConversion"/>
  <hyperlinks>
    <hyperlink ref="A1:K1" location="Inhaltsverzeichnis!A111" display="Inhaltsverzeichnis!A111"/>
  </hyperlinks>
  <pageMargins left="0.59055118110236227" right="0.59055118110236227" top="0.78740157480314965" bottom="0.59055118110236227" header="0.31496062992125984" footer="0.23622047244094491"/>
  <pageSetup paperSize="9" firstPageNumber="3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rowBreaks count="1" manualBreakCount="1">
    <brk id="32" max="16383" man="1"/>
  </rowBreaks>
  <colBreaks count="1" manualBreakCount="1">
    <brk id="11" max="1048575" man="1"/>
  </colBreaks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>
      <pane ySplit="8" topLeftCell="A9" activePane="bottomLeft" state="frozen"/>
      <selection pane="bottomLeft" activeCell="A9" sqref="A9"/>
    </sheetView>
  </sheetViews>
  <sheetFormatPr baseColWidth="10" defaultColWidth="11.5546875" defaultRowHeight="9" customHeight="1"/>
  <cols>
    <col min="1" max="1" width="26.21875" style="47" customWidth="1"/>
    <col min="2" max="7" width="7.21875" style="47" customWidth="1"/>
    <col min="8" max="8" width="7" style="47" customWidth="1"/>
    <col min="9" max="9" width="7.21875" style="47" customWidth="1"/>
    <col min="10" max="10" width="7" style="47" customWidth="1"/>
    <col min="11" max="16384" width="11.5546875" style="47"/>
  </cols>
  <sheetData>
    <row r="1" spans="1:11" s="65" customFormat="1" ht="49.5" customHeight="1">
      <c r="A1" s="1134" t="s">
        <v>116</v>
      </c>
      <c r="B1" s="1135"/>
      <c r="C1" s="1135"/>
      <c r="D1" s="1135"/>
      <c r="E1" s="1135"/>
      <c r="F1" s="1135"/>
      <c r="G1" s="1135"/>
      <c r="H1" s="1135"/>
      <c r="I1" s="1135"/>
      <c r="J1" s="1135"/>
      <c r="K1" s="66"/>
    </row>
    <row r="2" spans="1:11" s="66" customFormat="1" ht="12" customHeight="1">
      <c r="A2" s="1166"/>
      <c r="B2" s="1166"/>
      <c r="C2" s="1166"/>
      <c r="D2" s="1166"/>
      <c r="E2" s="1166"/>
      <c r="F2" s="1166"/>
      <c r="G2" s="1166"/>
      <c r="H2" s="1166"/>
      <c r="I2" s="1166"/>
      <c r="J2" s="1166"/>
    </row>
    <row r="3" spans="1:11" s="67" customFormat="1" ht="15" customHeight="1">
      <c r="A3" s="1167" t="s">
        <v>908</v>
      </c>
      <c r="B3" s="1170" t="s">
        <v>194</v>
      </c>
      <c r="C3" s="1168" t="s">
        <v>1408</v>
      </c>
      <c r="D3" s="1168" t="s">
        <v>856</v>
      </c>
      <c r="E3" s="1168"/>
      <c r="F3" s="1168"/>
      <c r="G3" s="1168"/>
      <c r="H3" s="1168"/>
      <c r="I3" s="1168"/>
      <c r="J3" s="1169"/>
    </row>
    <row r="4" spans="1:11" s="66" customFormat="1" ht="15" customHeight="1">
      <c r="A4" s="1167"/>
      <c r="B4" s="1170"/>
      <c r="C4" s="1168"/>
      <c r="D4" s="1163" t="s">
        <v>1409</v>
      </c>
      <c r="E4" s="1163" t="s">
        <v>907</v>
      </c>
      <c r="F4" s="1163"/>
      <c r="G4" s="1168" t="s">
        <v>855</v>
      </c>
      <c r="H4" s="1168"/>
      <c r="I4" s="1168"/>
      <c r="J4" s="1169"/>
    </row>
    <row r="5" spans="1:11" s="66" customFormat="1" ht="15" customHeight="1">
      <c r="A5" s="1167"/>
      <c r="B5" s="1170"/>
      <c r="C5" s="1168"/>
      <c r="D5" s="1163"/>
      <c r="E5" s="1163"/>
      <c r="F5" s="1163"/>
      <c r="G5" s="1163" t="s">
        <v>866</v>
      </c>
      <c r="H5" s="1163"/>
      <c r="I5" s="1163" t="s">
        <v>907</v>
      </c>
      <c r="J5" s="1164"/>
    </row>
    <row r="6" spans="1:11" s="66" customFormat="1" ht="22.05" customHeight="1">
      <c r="A6" s="1167"/>
      <c r="B6" s="1165" t="s">
        <v>1410</v>
      </c>
      <c r="C6" s="1165"/>
      <c r="D6" s="1165"/>
      <c r="E6" s="1165"/>
      <c r="F6" s="1051" t="s">
        <v>76</v>
      </c>
      <c r="G6" s="211" t="s">
        <v>1410</v>
      </c>
      <c r="H6" s="1051" t="s">
        <v>76</v>
      </c>
      <c r="I6" s="211" t="s">
        <v>1410</v>
      </c>
      <c r="J6" s="208" t="s">
        <v>1084</v>
      </c>
    </row>
    <row r="7" spans="1:11" s="67" customFormat="1" ht="10.199999999999999" customHeight="1">
      <c r="A7" s="1167"/>
      <c r="B7" s="59">
        <v>1</v>
      </c>
      <c r="C7" s="59">
        <v>2</v>
      </c>
      <c r="D7" s="59">
        <v>3</v>
      </c>
      <c r="E7" s="59">
        <v>4</v>
      </c>
      <c r="F7" s="59">
        <v>5</v>
      </c>
      <c r="G7" s="59">
        <v>6</v>
      </c>
      <c r="H7" s="59">
        <v>7</v>
      </c>
      <c r="I7" s="59">
        <v>8</v>
      </c>
      <c r="J7" s="58">
        <v>9</v>
      </c>
    </row>
    <row r="8" spans="1:11" s="67" customFormat="1" ht="12" customHeight="1">
      <c r="A8" s="68"/>
      <c r="B8" s="1162"/>
      <c r="C8" s="1162"/>
      <c r="D8" s="1162"/>
      <c r="E8" s="1162"/>
      <c r="F8" s="1162"/>
      <c r="G8" s="1162"/>
      <c r="H8" s="1162"/>
      <c r="I8" s="1162"/>
      <c r="J8" s="1162"/>
    </row>
    <row r="9" spans="1:11" s="48" customFormat="1" ht="12" customHeight="1">
      <c r="A9" s="35" t="s">
        <v>918</v>
      </c>
      <c r="B9" s="69">
        <v>306</v>
      </c>
      <c r="C9" s="71">
        <v>4283</v>
      </c>
      <c r="D9" s="71">
        <v>88082</v>
      </c>
      <c r="E9" s="71">
        <v>42696</v>
      </c>
      <c r="F9" s="209">
        <v>48.473013782611659</v>
      </c>
      <c r="G9" s="71">
        <v>8851</v>
      </c>
      <c r="H9" s="209">
        <v>10.048591085579346</v>
      </c>
      <c r="I9" s="71">
        <v>4434</v>
      </c>
      <c r="J9" s="209">
        <v>50.096034346401538</v>
      </c>
    </row>
    <row r="10" spans="1:11" s="48" customFormat="1" ht="12" customHeight="1">
      <c r="A10" s="35" t="s">
        <v>919</v>
      </c>
      <c r="B10" s="69">
        <v>55</v>
      </c>
      <c r="C10" s="71">
        <v>2549</v>
      </c>
      <c r="D10" s="71">
        <v>50652</v>
      </c>
      <c r="E10" s="71">
        <v>22271</v>
      </c>
      <c r="F10" s="209">
        <v>43.968648819395092</v>
      </c>
      <c r="G10" s="71">
        <v>4459</v>
      </c>
      <c r="H10" s="209">
        <v>8.8032061912658932</v>
      </c>
      <c r="I10" s="71">
        <v>2081</v>
      </c>
      <c r="J10" s="209">
        <v>46.669656873738511</v>
      </c>
    </row>
    <row r="11" spans="1:11" s="48" customFormat="1" ht="12" customHeight="1">
      <c r="A11" s="35" t="s">
        <v>205</v>
      </c>
      <c r="B11" s="70">
        <v>0</v>
      </c>
      <c r="C11" s="71">
        <v>2316</v>
      </c>
      <c r="D11" s="71">
        <v>47044</v>
      </c>
      <c r="E11" s="71">
        <v>20791</v>
      </c>
      <c r="F11" s="209">
        <v>44.194796360853665</v>
      </c>
      <c r="G11" s="71">
        <v>3680</v>
      </c>
      <c r="H11" s="209">
        <v>7.8224640761839979</v>
      </c>
      <c r="I11" s="71">
        <v>1779</v>
      </c>
      <c r="J11" s="209">
        <v>48.342391304347828</v>
      </c>
    </row>
    <row r="12" spans="1:11" s="48" customFormat="1" ht="12" customHeight="1">
      <c r="A12" s="35" t="s">
        <v>206</v>
      </c>
      <c r="B12" s="70">
        <v>0</v>
      </c>
      <c r="C12" s="71">
        <v>1</v>
      </c>
      <c r="D12" s="71">
        <v>7</v>
      </c>
      <c r="E12" s="71">
        <v>2</v>
      </c>
      <c r="F12" s="209">
        <v>28.571428571428569</v>
      </c>
      <c r="G12" s="71">
        <v>0</v>
      </c>
      <c r="H12" s="209">
        <v>0</v>
      </c>
      <c r="I12" s="71">
        <v>0</v>
      </c>
      <c r="J12" s="209">
        <v>0</v>
      </c>
    </row>
    <row r="13" spans="1:11" s="48" customFormat="1" ht="12" customHeight="1">
      <c r="A13" s="42" t="s">
        <v>873</v>
      </c>
      <c r="B13" s="70">
        <v>0</v>
      </c>
      <c r="C13" s="71">
        <v>232</v>
      </c>
      <c r="D13" s="71">
        <v>3601</v>
      </c>
      <c r="E13" s="71">
        <v>1478</v>
      </c>
      <c r="F13" s="209">
        <v>41.044154401555119</v>
      </c>
      <c r="G13" s="71">
        <v>779</v>
      </c>
      <c r="H13" s="209">
        <v>21.632879755623438</v>
      </c>
      <c r="I13" s="71">
        <v>302</v>
      </c>
      <c r="J13" s="209">
        <v>38.767650834403085</v>
      </c>
    </row>
    <row r="14" spans="1:11" s="48" customFormat="1" ht="12" customHeight="1">
      <c r="A14" s="42" t="s">
        <v>874</v>
      </c>
      <c r="B14" s="69">
        <v>99</v>
      </c>
      <c r="C14" s="71">
        <v>883</v>
      </c>
      <c r="D14" s="71">
        <v>17118</v>
      </c>
      <c r="E14" s="71">
        <v>8782</v>
      </c>
      <c r="F14" s="209">
        <v>51.302722280640268</v>
      </c>
      <c r="G14" s="71">
        <v>2722</v>
      </c>
      <c r="H14" s="209">
        <v>15.901390349339875</v>
      </c>
      <c r="I14" s="71">
        <v>1376</v>
      </c>
      <c r="J14" s="209">
        <v>50.55106539309331</v>
      </c>
    </row>
    <row r="15" spans="1:11" s="48" customFormat="1" ht="12" customHeight="1">
      <c r="A15" s="35" t="s">
        <v>875</v>
      </c>
      <c r="B15" s="70">
        <v>0</v>
      </c>
      <c r="C15" s="71">
        <v>96</v>
      </c>
      <c r="D15" s="71">
        <v>2445</v>
      </c>
      <c r="E15" s="71">
        <v>1116</v>
      </c>
      <c r="F15" s="209">
        <v>45.644171779141104</v>
      </c>
      <c r="G15" s="71">
        <v>537</v>
      </c>
      <c r="H15" s="209">
        <v>21.963190184049079</v>
      </c>
      <c r="I15" s="71">
        <v>260</v>
      </c>
      <c r="J15" s="209">
        <v>48.417132216014899</v>
      </c>
    </row>
    <row r="16" spans="1:11" s="48" customFormat="1" ht="12" customHeight="1">
      <c r="A16" s="72" t="s">
        <v>876</v>
      </c>
      <c r="B16" s="70">
        <v>0</v>
      </c>
      <c r="C16" s="71">
        <v>7</v>
      </c>
      <c r="D16" s="71">
        <v>174</v>
      </c>
      <c r="E16" s="71">
        <v>125</v>
      </c>
      <c r="F16" s="209">
        <v>71.839080459770116</v>
      </c>
      <c r="G16" s="71">
        <v>20</v>
      </c>
      <c r="H16" s="209">
        <v>11.494252873563218</v>
      </c>
      <c r="I16" s="71">
        <v>16</v>
      </c>
      <c r="J16" s="209">
        <v>80</v>
      </c>
    </row>
    <row r="17" spans="1:10" s="48" customFormat="1" ht="12" customHeight="1">
      <c r="A17" s="72" t="s">
        <v>78</v>
      </c>
      <c r="B17" s="70">
        <v>0</v>
      </c>
      <c r="C17" s="71">
        <v>89</v>
      </c>
      <c r="D17" s="71">
        <v>2271</v>
      </c>
      <c r="E17" s="71">
        <v>991</v>
      </c>
      <c r="F17" s="209">
        <v>43.637164244826067</v>
      </c>
      <c r="G17" s="71">
        <v>517</v>
      </c>
      <c r="H17" s="209">
        <v>22.765301629238223</v>
      </c>
      <c r="I17" s="71">
        <v>244</v>
      </c>
      <c r="J17" s="209">
        <v>47.195357833655706</v>
      </c>
    </row>
    <row r="18" spans="1:10" s="48" customFormat="1" ht="12" customHeight="1">
      <c r="A18" s="35" t="s">
        <v>877</v>
      </c>
      <c r="B18" s="70">
        <v>0</v>
      </c>
      <c r="C18" s="71">
        <v>787</v>
      </c>
      <c r="D18" s="71">
        <v>14673</v>
      </c>
      <c r="E18" s="71">
        <v>7666</v>
      </c>
      <c r="F18" s="209">
        <v>52.245621209023376</v>
      </c>
      <c r="G18" s="71">
        <v>2185</v>
      </c>
      <c r="H18" s="209">
        <v>14.891296939957746</v>
      </c>
      <c r="I18" s="71">
        <v>1116</v>
      </c>
      <c r="J18" s="209">
        <v>51.075514874141881</v>
      </c>
    </row>
    <row r="19" spans="1:10" s="48" customFormat="1" ht="12" customHeight="1">
      <c r="A19" s="73" t="s">
        <v>878</v>
      </c>
      <c r="B19" s="70">
        <v>0</v>
      </c>
      <c r="C19" s="71">
        <v>242</v>
      </c>
      <c r="D19" s="71">
        <v>4512</v>
      </c>
      <c r="E19" s="71">
        <v>1743</v>
      </c>
      <c r="F19" s="209">
        <v>38.630319148936174</v>
      </c>
      <c r="G19" s="71">
        <v>985</v>
      </c>
      <c r="H19" s="209">
        <v>21.830673758865249</v>
      </c>
      <c r="I19" s="71">
        <v>371</v>
      </c>
      <c r="J19" s="209">
        <v>37.664974619289339</v>
      </c>
    </row>
    <row r="20" spans="1:10" s="48" customFormat="1" ht="12" customHeight="1">
      <c r="A20" s="786" t="s">
        <v>245</v>
      </c>
      <c r="B20" s="70">
        <v>0</v>
      </c>
      <c r="C20" s="71">
        <v>51</v>
      </c>
      <c r="D20" s="71">
        <v>772</v>
      </c>
      <c r="E20" s="71">
        <v>259</v>
      </c>
      <c r="F20" s="209">
        <v>33.549222797927463</v>
      </c>
      <c r="G20" s="71">
        <v>142</v>
      </c>
      <c r="H20" s="209">
        <v>18.393782383419687</v>
      </c>
      <c r="I20" s="71">
        <v>30</v>
      </c>
      <c r="J20" s="209">
        <v>21.12676056338028</v>
      </c>
    </row>
    <row r="21" spans="1:10" s="48" customFormat="1" ht="12" customHeight="1">
      <c r="A21" s="787" t="s">
        <v>880</v>
      </c>
      <c r="B21" s="70">
        <v>0</v>
      </c>
      <c r="C21" s="71">
        <v>383</v>
      </c>
      <c r="D21" s="71">
        <v>7541</v>
      </c>
      <c r="E21" s="71">
        <v>4018</v>
      </c>
      <c r="F21" s="209">
        <v>53.282058082482429</v>
      </c>
      <c r="G21" s="71">
        <v>936</v>
      </c>
      <c r="H21" s="209">
        <v>12.41214693011537</v>
      </c>
      <c r="I21" s="71">
        <v>531</v>
      </c>
      <c r="J21" s="209">
        <v>56.730769230769226</v>
      </c>
    </row>
    <row r="22" spans="1:10" s="48" customFormat="1" ht="12" customHeight="1">
      <c r="A22" s="74" t="s">
        <v>881</v>
      </c>
      <c r="B22" s="70">
        <v>0</v>
      </c>
      <c r="C22" s="71">
        <v>162</v>
      </c>
      <c r="D22" s="71">
        <v>2620</v>
      </c>
      <c r="E22" s="71">
        <v>1905</v>
      </c>
      <c r="F22" s="209">
        <v>72.70992366412213</v>
      </c>
      <c r="G22" s="71">
        <v>264</v>
      </c>
      <c r="H22" s="209">
        <v>10.076335877862595</v>
      </c>
      <c r="I22" s="71">
        <v>214</v>
      </c>
      <c r="J22" s="209">
        <v>81.060606060606062</v>
      </c>
    </row>
    <row r="23" spans="1:10" s="48" customFormat="1" ht="12" customHeight="1">
      <c r="A23" s="35" t="s">
        <v>1185</v>
      </c>
      <c r="B23" s="69">
        <v>49</v>
      </c>
      <c r="C23" s="71">
        <v>221</v>
      </c>
      <c r="D23" s="71">
        <v>4744</v>
      </c>
      <c r="E23" s="71">
        <v>2400</v>
      </c>
      <c r="F23" s="209">
        <v>50.590219224283302</v>
      </c>
      <c r="G23" s="71">
        <v>602</v>
      </c>
      <c r="H23" s="209">
        <v>12.689713322091063</v>
      </c>
      <c r="I23" s="71">
        <v>280</v>
      </c>
      <c r="J23" s="209">
        <v>46.511627906976742</v>
      </c>
    </row>
    <row r="24" spans="1:10" s="48" customFormat="1" ht="12" customHeight="1">
      <c r="A24" s="35" t="s">
        <v>882</v>
      </c>
      <c r="B24" s="70">
        <v>0</v>
      </c>
      <c r="C24" s="71">
        <v>22</v>
      </c>
      <c r="D24" s="71">
        <v>403</v>
      </c>
      <c r="E24" s="71">
        <v>204</v>
      </c>
      <c r="F24" s="209">
        <v>50.620347394540943</v>
      </c>
      <c r="G24" s="71">
        <v>28</v>
      </c>
      <c r="H24" s="209">
        <v>6.9478908188585615</v>
      </c>
      <c r="I24" s="71">
        <v>12</v>
      </c>
      <c r="J24" s="209">
        <v>42.857142857142854</v>
      </c>
    </row>
    <row r="25" spans="1:10" s="48" customFormat="1" ht="12" customHeight="1">
      <c r="A25" s="35" t="s">
        <v>268</v>
      </c>
      <c r="B25" s="69">
        <v>28</v>
      </c>
      <c r="C25" s="71">
        <v>59</v>
      </c>
      <c r="D25" s="71">
        <v>1151</v>
      </c>
      <c r="E25" s="71">
        <v>499</v>
      </c>
      <c r="F25" s="209">
        <v>43.353605560382277</v>
      </c>
      <c r="G25" s="71">
        <v>74</v>
      </c>
      <c r="H25" s="209">
        <v>6.429192006950478</v>
      </c>
      <c r="I25" s="71">
        <v>27</v>
      </c>
      <c r="J25" s="209">
        <v>36.486486486486484</v>
      </c>
    </row>
    <row r="26" spans="1:10" s="48" customFormat="1" ht="12" customHeight="1">
      <c r="A26" s="35" t="s">
        <v>882</v>
      </c>
      <c r="B26" s="70">
        <v>0</v>
      </c>
      <c r="C26" s="71">
        <v>3</v>
      </c>
      <c r="D26" s="71">
        <v>56</v>
      </c>
      <c r="E26" s="71">
        <v>34</v>
      </c>
      <c r="F26" s="209">
        <v>60.714285714285708</v>
      </c>
      <c r="G26" s="71">
        <v>2</v>
      </c>
      <c r="H26" s="209">
        <v>3.5714285714285712</v>
      </c>
      <c r="I26" s="71">
        <v>1</v>
      </c>
      <c r="J26" s="209">
        <v>50</v>
      </c>
    </row>
    <row r="27" spans="1:10" s="48" customFormat="1" ht="12" customHeight="1">
      <c r="A27" s="35" t="s">
        <v>1202</v>
      </c>
      <c r="B27" s="69">
        <v>19</v>
      </c>
      <c r="C27" s="71">
        <v>59</v>
      </c>
      <c r="D27" s="71">
        <v>3729</v>
      </c>
      <c r="E27" s="71">
        <v>1799</v>
      </c>
      <c r="F27" s="209">
        <v>48.243496916063286</v>
      </c>
      <c r="G27" s="71">
        <v>327</v>
      </c>
      <c r="H27" s="209">
        <v>8.7691069991954951</v>
      </c>
      <c r="I27" s="71">
        <v>146</v>
      </c>
      <c r="J27" s="209">
        <v>44.648318042813457</v>
      </c>
    </row>
    <row r="28" spans="1:10" s="48" customFormat="1" ht="12" customHeight="1">
      <c r="A28" s="35" t="s">
        <v>1203</v>
      </c>
      <c r="B28" s="69">
        <v>56</v>
      </c>
      <c r="C28" s="71">
        <v>512</v>
      </c>
      <c r="D28" s="71">
        <v>10688</v>
      </c>
      <c r="E28" s="71">
        <v>6945</v>
      </c>
      <c r="F28" s="209">
        <v>64.979416167664667</v>
      </c>
      <c r="G28" s="71">
        <v>667</v>
      </c>
      <c r="H28" s="209">
        <v>6.2406437125748502</v>
      </c>
      <c r="I28" s="71">
        <v>524</v>
      </c>
      <c r="J28" s="209">
        <v>78.560719640179911</v>
      </c>
    </row>
    <row r="29" spans="1:10" s="48" customFormat="1" ht="12" customHeight="1">
      <c r="A29" s="76" t="s">
        <v>269</v>
      </c>
      <c r="B29" s="69"/>
      <c r="C29" s="71"/>
      <c r="D29" s="71"/>
      <c r="E29" s="71"/>
      <c r="F29" s="209"/>
      <c r="G29" s="71"/>
      <c r="H29" s="209"/>
      <c r="I29" s="71"/>
      <c r="J29" s="209"/>
    </row>
    <row r="30" spans="1:10" s="48" customFormat="1" ht="12" customHeight="1">
      <c r="A30" s="35" t="s">
        <v>1205</v>
      </c>
      <c r="B30" s="69">
        <v>67</v>
      </c>
      <c r="C30" s="71">
        <v>307</v>
      </c>
      <c r="D30" s="71">
        <v>5724</v>
      </c>
      <c r="E30" s="71">
        <v>4076</v>
      </c>
      <c r="F30" s="209">
        <v>71.208944793850463</v>
      </c>
      <c r="G30" s="71">
        <v>389</v>
      </c>
      <c r="H30" s="209">
        <v>6.7959468902865128</v>
      </c>
      <c r="I30" s="71">
        <v>295</v>
      </c>
      <c r="J30" s="209">
        <v>75.835475578406175</v>
      </c>
    </row>
    <row r="31" spans="1:10" s="48" customFormat="1" ht="12" customHeight="1">
      <c r="A31" s="35" t="s">
        <v>1272</v>
      </c>
      <c r="B31" s="69">
        <v>27</v>
      </c>
      <c r="C31" s="71">
        <v>149</v>
      </c>
      <c r="D31" s="71">
        <v>2959</v>
      </c>
      <c r="E31" s="71">
        <v>2214</v>
      </c>
      <c r="F31" s="209">
        <v>74.822575194322411</v>
      </c>
      <c r="G31" s="71">
        <v>151</v>
      </c>
      <c r="H31" s="209">
        <v>5.1030753632984114</v>
      </c>
      <c r="I31" s="71">
        <v>126</v>
      </c>
      <c r="J31" s="209">
        <v>83.443708609271525</v>
      </c>
    </row>
    <row r="32" spans="1:10" s="48" customFormat="1" ht="12" customHeight="1">
      <c r="A32" s="786" t="s">
        <v>270</v>
      </c>
      <c r="B32" s="69">
        <v>40</v>
      </c>
      <c r="C32" s="71">
        <v>158</v>
      </c>
      <c r="D32" s="71">
        <v>2765</v>
      </c>
      <c r="E32" s="71">
        <v>1862</v>
      </c>
      <c r="F32" s="209">
        <v>67.341772151898738</v>
      </c>
      <c r="G32" s="71">
        <v>238</v>
      </c>
      <c r="H32" s="209">
        <v>8.6075949367088604</v>
      </c>
      <c r="I32" s="71">
        <v>169</v>
      </c>
      <c r="J32" s="209">
        <v>71.008403361344534</v>
      </c>
    </row>
    <row r="33" spans="1:10" s="56" customFormat="1" ht="12" customHeight="1">
      <c r="A33" s="927" t="s">
        <v>1399</v>
      </c>
      <c r="B33" s="927"/>
      <c r="C33" s="927"/>
      <c r="D33" s="927"/>
      <c r="E33" s="927"/>
      <c r="F33" s="927"/>
      <c r="G33" s="927"/>
      <c r="H33" s="927"/>
      <c r="I33" s="927"/>
      <c r="J33" s="927"/>
    </row>
    <row r="34" spans="1:10" s="53" customFormat="1" ht="79.95" customHeight="1">
      <c r="A34" s="1157" t="s">
        <v>310</v>
      </c>
      <c r="B34" s="1158"/>
      <c r="C34" s="1158"/>
      <c r="D34" s="1158"/>
      <c r="E34" s="1158"/>
      <c r="F34" s="1158"/>
      <c r="G34" s="1158"/>
      <c r="H34" s="1158"/>
      <c r="I34" s="1158"/>
      <c r="J34" s="1158"/>
    </row>
  </sheetData>
  <mergeCells count="14">
    <mergeCell ref="A1:J1"/>
    <mergeCell ref="A2:J2"/>
    <mergeCell ref="A3:A7"/>
    <mergeCell ref="D3:J3"/>
    <mergeCell ref="G4:J4"/>
    <mergeCell ref="C3:C5"/>
    <mergeCell ref="B3:B5"/>
    <mergeCell ref="B8:J8"/>
    <mergeCell ref="A34:J34"/>
    <mergeCell ref="I5:J5"/>
    <mergeCell ref="G5:H5"/>
    <mergeCell ref="E4:F5"/>
    <mergeCell ref="B6:E6"/>
    <mergeCell ref="D4:D5"/>
  </mergeCells>
  <phoneticPr fontId="3" type="noConversion"/>
  <hyperlinks>
    <hyperlink ref="A1:J1" location="Inhaltsverzeichnis!A117" display="Inhaltsverzeichnis!A117"/>
  </hyperlinks>
  <pageMargins left="0.59055118110236227" right="0.59055118110236227" top="0.78740157480314965" bottom="0.59055118110236227" header="0.31496062992125984" footer="0.23622047244094491"/>
  <pageSetup paperSize="9" firstPageNumber="3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8"/>
  <sheetViews>
    <sheetView workbookViewId="0">
      <selection sqref="A1:G1"/>
    </sheetView>
  </sheetViews>
  <sheetFormatPr baseColWidth="10" defaultRowHeight="13.2"/>
  <cols>
    <col min="7" max="7" width="22.77734375" customWidth="1"/>
  </cols>
  <sheetData>
    <row r="1" spans="1:15" s="243" customFormat="1" ht="40.049999999999997" customHeight="1">
      <c r="A1" s="1125" t="s">
        <v>143</v>
      </c>
      <c r="B1" s="1171"/>
      <c r="C1" s="1171"/>
      <c r="D1" s="1171"/>
      <c r="E1" s="1171"/>
      <c r="F1" s="1171"/>
      <c r="G1" s="1171"/>
      <c r="I1" s="791" t="s">
        <v>416</v>
      </c>
      <c r="J1" s="768" t="s">
        <v>276</v>
      </c>
      <c r="K1" s="767" t="s">
        <v>277</v>
      </c>
      <c r="L1" s="767" t="s">
        <v>94</v>
      </c>
      <c r="M1" s="767" t="s">
        <v>63</v>
      </c>
      <c r="N1" s="767" t="s">
        <v>62</v>
      </c>
      <c r="O1" s="767" t="s">
        <v>866</v>
      </c>
    </row>
    <row r="2" spans="1:15" ht="22.5" customHeight="1">
      <c r="I2" s="792" t="s">
        <v>417</v>
      </c>
      <c r="J2" s="793">
        <v>1423</v>
      </c>
      <c r="K2" s="793">
        <v>5338</v>
      </c>
      <c r="L2" s="793">
        <v>8581</v>
      </c>
      <c r="M2" s="793">
        <v>22987</v>
      </c>
      <c r="N2" s="793">
        <v>10630</v>
      </c>
      <c r="O2" s="793">
        <v>48959</v>
      </c>
    </row>
    <row r="3" spans="1:15" ht="12.75" customHeight="1">
      <c r="I3" s="792" t="s">
        <v>418</v>
      </c>
      <c r="J3" s="793">
        <v>1337</v>
      </c>
      <c r="K3" s="793">
        <v>5752</v>
      </c>
      <c r="L3" s="793">
        <v>8734</v>
      </c>
      <c r="M3" s="793">
        <v>21313</v>
      </c>
      <c r="N3" s="793">
        <v>11602</v>
      </c>
      <c r="O3" s="793">
        <v>48738</v>
      </c>
    </row>
    <row r="4" spans="1:15" ht="12.75" customHeight="1">
      <c r="I4" s="792" t="s">
        <v>362</v>
      </c>
      <c r="J4" s="793">
        <v>1344</v>
      </c>
      <c r="K4" s="793">
        <v>6561</v>
      </c>
      <c r="L4" s="793">
        <v>9740</v>
      </c>
      <c r="M4" s="793">
        <v>20872</v>
      </c>
      <c r="N4" s="793">
        <v>9242</v>
      </c>
      <c r="O4" s="793">
        <v>47759</v>
      </c>
    </row>
    <row r="5" spans="1:15" ht="12.75" customHeight="1">
      <c r="I5" s="792" t="s">
        <v>363</v>
      </c>
      <c r="J5" s="793">
        <v>1024</v>
      </c>
      <c r="K5" s="793">
        <v>6723</v>
      </c>
      <c r="L5" s="793">
        <v>9294</v>
      </c>
      <c r="M5" s="793">
        <v>22328</v>
      </c>
      <c r="N5" s="793">
        <v>11844</v>
      </c>
      <c r="O5" s="793">
        <v>51213</v>
      </c>
    </row>
    <row r="6" spans="1:15" ht="12.75" customHeight="1">
      <c r="I6" s="792" t="s">
        <v>364</v>
      </c>
      <c r="J6" s="793">
        <v>576</v>
      </c>
      <c r="K6" s="793">
        <v>6928</v>
      </c>
      <c r="L6" s="793">
        <v>9081</v>
      </c>
      <c r="M6" s="793">
        <v>20661</v>
      </c>
      <c r="N6" s="793">
        <v>10857</v>
      </c>
      <c r="O6" s="793">
        <v>48103</v>
      </c>
    </row>
    <row r="7" spans="1:15" ht="12.75" customHeight="1">
      <c r="I7" s="792">
        <v>2006</v>
      </c>
      <c r="J7" s="793">
        <v>186</v>
      </c>
      <c r="K7" s="793">
        <v>6817</v>
      </c>
      <c r="L7" s="793">
        <v>9017</v>
      </c>
      <c r="M7" s="793">
        <v>21974</v>
      </c>
      <c r="N7" s="793">
        <v>9526</v>
      </c>
      <c r="O7" s="793">
        <v>47520</v>
      </c>
    </row>
    <row r="8" spans="1:15" ht="12.75" customHeight="1">
      <c r="I8" s="792" t="s">
        <v>365</v>
      </c>
      <c r="J8" s="793">
        <v>0</v>
      </c>
      <c r="K8" s="793">
        <v>6375</v>
      </c>
      <c r="L8" s="793">
        <v>9286</v>
      </c>
      <c r="M8" s="793">
        <v>23117</v>
      </c>
      <c r="N8" s="793">
        <v>9104</v>
      </c>
      <c r="O8" s="793">
        <v>47882</v>
      </c>
    </row>
    <row r="9" spans="1:15" ht="12.75" customHeight="1">
      <c r="I9" s="792" t="s">
        <v>415</v>
      </c>
      <c r="J9" s="793">
        <v>0</v>
      </c>
      <c r="K9" s="793">
        <v>6215</v>
      </c>
      <c r="L9" s="793">
        <v>9289</v>
      </c>
      <c r="M9" s="793">
        <v>22228</v>
      </c>
      <c r="N9" s="793">
        <v>7704</v>
      </c>
      <c r="O9" s="793">
        <v>45436</v>
      </c>
    </row>
    <row r="10" spans="1:15" ht="12.75" customHeight="1">
      <c r="I10" s="792" t="s">
        <v>366</v>
      </c>
      <c r="J10" s="793">
        <v>0</v>
      </c>
      <c r="K10" s="793">
        <v>6279</v>
      </c>
      <c r="L10" s="793">
        <v>9960</v>
      </c>
      <c r="M10" s="793">
        <v>20907</v>
      </c>
      <c r="N10" s="793">
        <v>7464</v>
      </c>
      <c r="O10" s="793">
        <v>44610</v>
      </c>
    </row>
    <row r="11" spans="1:15" ht="12.75" customHeight="1">
      <c r="I11" s="792" t="s">
        <v>361</v>
      </c>
      <c r="J11" s="793">
        <v>0</v>
      </c>
      <c r="K11" s="793">
        <v>6193</v>
      </c>
      <c r="L11" s="793">
        <v>10385</v>
      </c>
      <c r="M11" s="793">
        <v>20815</v>
      </c>
      <c r="N11" s="793">
        <v>6676</v>
      </c>
      <c r="O11" s="793">
        <v>44069</v>
      </c>
    </row>
    <row r="12" spans="1:15" ht="12.75" customHeight="1">
      <c r="I12" s="792" t="s">
        <v>1271</v>
      </c>
      <c r="J12" s="793">
        <v>0</v>
      </c>
      <c r="K12" s="793">
        <v>5661</v>
      </c>
      <c r="L12" s="793">
        <v>11221</v>
      </c>
      <c r="M12" s="793">
        <v>19915</v>
      </c>
      <c r="N12" s="793">
        <v>5915</v>
      </c>
      <c r="O12" s="793">
        <v>42712</v>
      </c>
    </row>
    <row r="13" spans="1:15" ht="12.75" customHeight="1">
      <c r="I13" s="792" t="s">
        <v>1411</v>
      </c>
      <c r="J13" s="793">
        <v>0</v>
      </c>
      <c r="K13" s="793">
        <v>5449</v>
      </c>
      <c r="L13" s="793">
        <v>11192</v>
      </c>
      <c r="M13" s="793">
        <v>19509</v>
      </c>
      <c r="N13" s="793">
        <v>6149</v>
      </c>
      <c r="O13" s="793">
        <v>42299</v>
      </c>
    </row>
    <row r="14" spans="1:15" ht="12.75" customHeight="1">
      <c r="I14" s="792" t="s">
        <v>1019</v>
      </c>
      <c r="J14" s="793">
        <v>0</v>
      </c>
      <c r="K14" s="793">
        <v>5572</v>
      </c>
      <c r="L14" s="793">
        <v>11188</v>
      </c>
      <c r="M14" s="793">
        <v>19165</v>
      </c>
      <c r="N14" s="793">
        <v>5795</v>
      </c>
      <c r="O14" s="793">
        <v>41720</v>
      </c>
    </row>
    <row r="15" spans="1:15" ht="12.75" customHeight="1"/>
    <row r="16" spans="1:15" ht="12.75" customHeight="1"/>
    <row r="17" spans="1:15" ht="12.75" customHeight="1">
      <c r="J17" s="736"/>
      <c r="K17" s="736"/>
      <c r="L17" s="736"/>
      <c r="M17" s="736"/>
      <c r="N17" s="737"/>
      <c r="O17" s="736"/>
    </row>
    <row r="18" spans="1:15" ht="12.75" customHeight="1">
      <c r="I18" s="738"/>
      <c r="J18" s="736"/>
      <c r="K18" s="736"/>
      <c r="L18" s="736"/>
      <c r="M18" s="736"/>
      <c r="N18" s="736"/>
      <c r="O18" s="736"/>
    </row>
    <row r="19" spans="1:15" ht="12.75" customHeight="1">
      <c r="J19" s="736"/>
      <c r="K19" s="736"/>
      <c r="L19" s="736"/>
      <c r="M19" s="736"/>
      <c r="N19" s="736"/>
      <c r="O19" s="736"/>
    </row>
    <row r="20" spans="1:15" ht="12.75" customHeight="1">
      <c r="J20" s="736"/>
      <c r="K20" s="736"/>
      <c r="L20" s="736"/>
      <c r="M20" s="736"/>
      <c r="N20" s="736"/>
      <c r="O20" s="736"/>
    </row>
    <row r="21" spans="1:15" ht="12.75" customHeight="1">
      <c r="J21" s="736"/>
      <c r="K21" s="736"/>
      <c r="L21" s="736"/>
      <c r="M21" s="736"/>
      <c r="N21" s="736"/>
      <c r="O21" s="736"/>
    </row>
    <row r="22" spans="1:15" ht="12.75" customHeight="1">
      <c r="J22" s="736"/>
      <c r="K22" s="736"/>
      <c r="L22" s="736"/>
      <c r="M22" s="736"/>
      <c r="N22" s="736"/>
      <c r="O22" s="736"/>
    </row>
    <row r="23" spans="1:15" ht="12.75" customHeight="1">
      <c r="J23" s="736"/>
      <c r="K23" s="736"/>
      <c r="L23" s="736"/>
      <c r="M23" s="736"/>
      <c r="N23" s="736"/>
      <c r="O23" s="736"/>
    </row>
    <row r="25" spans="1:15" ht="40.950000000000003" customHeight="1">
      <c r="A25" s="1172"/>
      <c r="B25" s="1173"/>
      <c r="C25" s="1173"/>
      <c r="D25" s="1173"/>
      <c r="E25" s="1173"/>
      <c r="F25" s="1173"/>
      <c r="G25" s="1173"/>
    </row>
    <row r="26" spans="1:15" s="243" customFormat="1" ht="40.049999999999997" customHeight="1">
      <c r="A26" s="1174" t="s">
        <v>144</v>
      </c>
      <c r="B26" s="1175"/>
      <c r="C26" s="1175"/>
      <c r="D26" s="1175"/>
      <c r="E26" s="1175"/>
      <c r="F26" s="1175"/>
      <c r="G26" s="1175"/>
      <c r="I26" s="791" t="s">
        <v>416</v>
      </c>
      <c r="J26" s="768" t="s">
        <v>276</v>
      </c>
      <c r="K26" s="767" t="s">
        <v>277</v>
      </c>
      <c r="L26" s="767" t="s">
        <v>94</v>
      </c>
      <c r="M26" s="767" t="s">
        <v>63</v>
      </c>
      <c r="N26" s="767" t="s">
        <v>62</v>
      </c>
      <c r="O26" s="767" t="s">
        <v>866</v>
      </c>
    </row>
    <row r="27" spans="1:15" ht="22.5" customHeight="1">
      <c r="I27" s="792" t="s">
        <v>417</v>
      </c>
      <c r="J27" s="793">
        <v>298</v>
      </c>
      <c r="K27" s="793">
        <v>579</v>
      </c>
      <c r="L27" s="793">
        <v>837</v>
      </c>
      <c r="M27" s="793">
        <v>1282</v>
      </c>
      <c r="N27" s="793">
        <v>1902</v>
      </c>
      <c r="O27" s="990">
        <v>4898</v>
      </c>
    </row>
    <row r="28" spans="1:15" ht="12.75" customHeight="1">
      <c r="I28" s="792" t="s">
        <v>418</v>
      </c>
      <c r="J28" s="793">
        <v>285</v>
      </c>
      <c r="K28" s="793">
        <v>588</v>
      </c>
      <c r="L28" s="793">
        <v>879</v>
      </c>
      <c r="M28" s="793">
        <v>1177</v>
      </c>
      <c r="N28" s="793">
        <v>2053</v>
      </c>
      <c r="O28" s="990">
        <v>4982</v>
      </c>
    </row>
    <row r="29" spans="1:15" ht="12.75" customHeight="1">
      <c r="I29" s="792" t="s">
        <v>362</v>
      </c>
      <c r="J29" s="793">
        <v>263</v>
      </c>
      <c r="K29" s="793">
        <v>747</v>
      </c>
      <c r="L29" s="793">
        <v>905</v>
      </c>
      <c r="M29" s="793">
        <v>1043</v>
      </c>
      <c r="N29" s="793">
        <v>1794</v>
      </c>
      <c r="O29" s="990">
        <v>4752</v>
      </c>
    </row>
    <row r="30" spans="1:15" ht="12.75" customHeight="1">
      <c r="I30" s="792" t="s">
        <v>363</v>
      </c>
      <c r="J30" s="793">
        <v>230</v>
      </c>
      <c r="K30" s="793">
        <v>732</v>
      </c>
      <c r="L30" s="793">
        <v>831</v>
      </c>
      <c r="M30" s="793">
        <v>1073</v>
      </c>
      <c r="N30" s="793">
        <v>2390</v>
      </c>
      <c r="O30" s="990">
        <v>5256</v>
      </c>
    </row>
    <row r="31" spans="1:15" ht="12.75" customHeight="1">
      <c r="I31" s="792" t="s">
        <v>364</v>
      </c>
      <c r="J31" s="793">
        <v>136</v>
      </c>
      <c r="K31" s="793">
        <v>712</v>
      </c>
      <c r="L31" s="793">
        <v>812</v>
      </c>
      <c r="M31" s="793">
        <v>1027</v>
      </c>
      <c r="N31" s="793">
        <v>2172</v>
      </c>
      <c r="O31" s="990">
        <v>4859</v>
      </c>
    </row>
    <row r="32" spans="1:15" ht="12.75" customHeight="1">
      <c r="I32" s="792">
        <v>2006</v>
      </c>
      <c r="J32" s="793">
        <v>27</v>
      </c>
      <c r="K32" s="793">
        <v>662</v>
      </c>
      <c r="L32" s="793">
        <v>906</v>
      </c>
      <c r="M32" s="793">
        <v>1143</v>
      </c>
      <c r="N32" s="793">
        <v>1979</v>
      </c>
      <c r="O32" s="990">
        <v>4717</v>
      </c>
    </row>
    <row r="33" spans="9:15" ht="12.75" customHeight="1">
      <c r="I33" s="792" t="s">
        <v>365</v>
      </c>
      <c r="J33" s="793">
        <v>0</v>
      </c>
      <c r="K33" s="793">
        <v>588</v>
      </c>
      <c r="L33" s="793">
        <v>976</v>
      </c>
      <c r="M33" s="793">
        <v>1334</v>
      </c>
      <c r="N33" s="793">
        <v>1879</v>
      </c>
      <c r="O33" s="990">
        <v>4777</v>
      </c>
    </row>
    <row r="34" spans="9:15" ht="12.75" customHeight="1">
      <c r="I34" s="792" t="s">
        <v>415</v>
      </c>
      <c r="J34" s="793">
        <v>0</v>
      </c>
      <c r="K34" s="793">
        <v>620</v>
      </c>
      <c r="L34" s="793">
        <v>1004</v>
      </c>
      <c r="M34" s="793">
        <v>1296</v>
      </c>
      <c r="N34" s="793">
        <v>1582</v>
      </c>
      <c r="O34" s="990">
        <v>4502</v>
      </c>
    </row>
    <row r="35" spans="9:15" ht="12.75" customHeight="1">
      <c r="I35" s="792" t="s">
        <v>366</v>
      </c>
      <c r="J35" s="793">
        <v>0</v>
      </c>
      <c r="K35" s="793">
        <v>635</v>
      </c>
      <c r="L35" s="793">
        <v>1093</v>
      </c>
      <c r="M35" s="793">
        <v>1302</v>
      </c>
      <c r="N35" s="793">
        <v>1629</v>
      </c>
      <c r="O35" s="990">
        <v>4659</v>
      </c>
    </row>
    <row r="36" spans="9:15" ht="12.75" customHeight="1">
      <c r="I36" s="792" t="s">
        <v>361</v>
      </c>
      <c r="J36" s="793">
        <v>0</v>
      </c>
      <c r="K36" s="793">
        <v>713</v>
      </c>
      <c r="L36" s="793">
        <v>1270</v>
      </c>
      <c r="M36" s="793">
        <v>1427</v>
      </c>
      <c r="N36" s="793">
        <v>1488</v>
      </c>
      <c r="O36" s="990">
        <v>4898</v>
      </c>
    </row>
    <row r="37" spans="9:15" ht="12.75" customHeight="1">
      <c r="I37" s="792" t="s">
        <v>1271</v>
      </c>
      <c r="J37" s="793">
        <v>0</v>
      </c>
      <c r="K37" s="793">
        <v>672</v>
      </c>
      <c r="L37" s="793">
        <v>1299</v>
      </c>
      <c r="M37" s="793">
        <v>1440</v>
      </c>
      <c r="N37" s="793">
        <v>1326</v>
      </c>
      <c r="O37" s="990">
        <v>4737</v>
      </c>
    </row>
    <row r="38" spans="9:15" ht="12.75" customHeight="1">
      <c r="I38" s="792" t="s">
        <v>1411</v>
      </c>
      <c r="J38" s="793">
        <v>0</v>
      </c>
      <c r="K38" s="793">
        <v>556</v>
      </c>
      <c r="L38" s="793">
        <v>1337</v>
      </c>
      <c r="M38" s="793">
        <v>1580</v>
      </c>
      <c r="N38" s="793">
        <v>1317</v>
      </c>
      <c r="O38" s="990">
        <v>4790</v>
      </c>
    </row>
    <row r="39" spans="9:15" ht="12.75" customHeight="1">
      <c r="I39" s="792" t="s">
        <v>1019</v>
      </c>
      <c r="J39" s="793">
        <v>0</v>
      </c>
      <c r="K39" s="793">
        <v>630</v>
      </c>
      <c r="L39" s="793">
        <v>1357</v>
      </c>
      <c r="M39" s="793">
        <v>1654</v>
      </c>
      <c r="N39" s="793">
        <v>1254</v>
      </c>
      <c r="O39" s="990">
        <v>4895</v>
      </c>
    </row>
    <row r="40" spans="9:15" ht="12.75" customHeight="1"/>
    <row r="41" spans="9:15" ht="12.75" customHeight="1"/>
    <row r="42" spans="9:15" ht="12.75" customHeight="1">
      <c r="I42" s="749"/>
      <c r="J42" s="736"/>
      <c r="K42" s="736"/>
      <c r="L42" s="736"/>
      <c r="M42" s="736"/>
      <c r="N42" s="737"/>
      <c r="O42" s="736"/>
    </row>
    <row r="43" spans="9:15" ht="12.75" customHeight="1">
      <c r="I43" s="738"/>
      <c r="J43" s="736"/>
      <c r="K43" s="736"/>
      <c r="L43" s="736"/>
      <c r="M43" s="736"/>
      <c r="N43" s="736"/>
      <c r="O43" s="736"/>
    </row>
    <row r="44" spans="9:15" ht="12.75" customHeight="1">
      <c r="J44" s="736"/>
      <c r="K44" s="736"/>
      <c r="L44" s="736"/>
      <c r="M44" s="736"/>
      <c r="N44" s="736"/>
      <c r="O44" s="736"/>
    </row>
    <row r="45" spans="9:15" ht="12.75" customHeight="1">
      <c r="J45" s="736"/>
      <c r="K45" s="736"/>
      <c r="L45" s="736"/>
      <c r="M45" s="736"/>
      <c r="N45" s="736"/>
      <c r="O45" s="736"/>
    </row>
    <row r="46" spans="9:15" ht="12.75" customHeight="1">
      <c r="J46" s="736"/>
      <c r="K46" s="736"/>
      <c r="L46" s="736"/>
      <c r="M46" s="736"/>
      <c r="N46" s="736"/>
      <c r="O46" s="736"/>
    </row>
    <row r="47" spans="9:15" ht="12.75" customHeight="1">
      <c r="J47" s="736"/>
      <c r="K47" s="736"/>
      <c r="L47" s="736"/>
      <c r="M47" s="736"/>
      <c r="N47" s="736"/>
      <c r="O47" s="736"/>
    </row>
    <row r="48" spans="9:15" ht="12.75" customHeight="1">
      <c r="J48" s="736"/>
      <c r="K48" s="736"/>
      <c r="L48" s="736"/>
      <c r="M48" s="736"/>
      <c r="N48" s="736"/>
      <c r="O48" s="736"/>
    </row>
  </sheetData>
  <mergeCells count="3">
    <mergeCell ref="A1:G1"/>
    <mergeCell ref="A25:G25"/>
    <mergeCell ref="A26:G26"/>
  </mergeCells>
  <phoneticPr fontId="0" type="noConversion"/>
  <hyperlinks>
    <hyperlink ref="A1:G1" location="Inhaltsverzeichnis!A54" display="Inhaltsverzeichnis!A54"/>
    <hyperlink ref="A26:G26" location="Inhaltsverzeichnis!E4" display="Inhaltsverzeichnis!E4"/>
  </hyperlinks>
  <pageMargins left="0.59055118110236227" right="0.59055118110236227" top="0.78740157480314965" bottom="0.59055118110236227" header="0.31496062992125984" footer="0.23622047244094491"/>
  <pageSetup paperSize="9" firstPageNumber="3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1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5546875" defaultRowHeight="9" customHeight="1"/>
  <cols>
    <col min="1" max="1" width="31.77734375" style="54" customWidth="1"/>
    <col min="2" max="8" width="8.6640625" style="54" customWidth="1"/>
    <col min="9" max="16384" width="11.5546875" style="54"/>
  </cols>
  <sheetData>
    <row r="1" spans="1:8" s="46" customFormat="1" ht="39.75" customHeight="1">
      <c r="A1" s="1134" t="s">
        <v>117</v>
      </c>
      <c r="B1" s="1135"/>
      <c r="C1" s="1135"/>
      <c r="D1" s="1135"/>
      <c r="E1" s="1135"/>
      <c r="F1" s="1135"/>
      <c r="G1" s="1135"/>
      <c r="H1" s="1135"/>
    </row>
    <row r="2" spans="1:8" s="66" customFormat="1" ht="12" customHeight="1">
      <c r="A2" s="1166"/>
      <c r="B2" s="1176"/>
      <c r="C2" s="1176"/>
      <c r="D2" s="1176"/>
      <c r="E2" s="1176"/>
      <c r="F2" s="1176"/>
      <c r="G2" s="1176"/>
      <c r="H2" s="1176"/>
    </row>
    <row r="3" spans="1:8" s="67" customFormat="1" ht="13.05" customHeight="1">
      <c r="A3" s="1179" t="s">
        <v>908</v>
      </c>
      <c r="B3" s="1182" t="s">
        <v>303</v>
      </c>
      <c r="C3" s="1168" t="s">
        <v>406</v>
      </c>
      <c r="D3" s="1168"/>
      <c r="E3" s="1168"/>
      <c r="F3" s="1168"/>
      <c r="G3" s="1168"/>
      <c r="H3" s="1169"/>
    </row>
    <row r="4" spans="1:8" s="66" customFormat="1" ht="33" customHeight="1">
      <c r="A4" s="1180"/>
      <c r="B4" s="1183"/>
      <c r="C4" s="1163" t="s">
        <v>540</v>
      </c>
      <c r="D4" s="1163" t="s">
        <v>541</v>
      </c>
      <c r="E4" s="1163"/>
      <c r="F4" s="1164" t="s">
        <v>408</v>
      </c>
      <c r="G4" s="1167"/>
      <c r="H4" s="207" t="s">
        <v>675</v>
      </c>
    </row>
    <row r="5" spans="1:8" s="66" customFormat="1" ht="21.6" customHeight="1">
      <c r="A5" s="1180"/>
      <c r="B5" s="1183"/>
      <c r="C5" s="1163"/>
      <c r="D5" s="211" t="s">
        <v>1444</v>
      </c>
      <c r="E5" s="211" t="s">
        <v>676</v>
      </c>
      <c r="F5" s="211" t="s">
        <v>1444</v>
      </c>
      <c r="G5" s="211" t="s">
        <v>676</v>
      </c>
      <c r="H5" s="207" t="s">
        <v>676</v>
      </c>
    </row>
    <row r="6" spans="1:8" s="66" customFormat="1" ht="12" customHeight="1">
      <c r="A6" s="1181"/>
      <c r="B6" s="1184"/>
      <c r="C6" s="211" t="s">
        <v>677</v>
      </c>
      <c r="D6" s="210" t="s">
        <v>453</v>
      </c>
      <c r="E6" s="210" t="s">
        <v>678</v>
      </c>
      <c r="F6" s="210" t="s">
        <v>679</v>
      </c>
      <c r="G6" s="210" t="s">
        <v>680</v>
      </c>
      <c r="H6" s="206" t="s">
        <v>681</v>
      </c>
    </row>
    <row r="7" spans="1:8" s="66" customFormat="1" ht="12" customHeight="1">
      <c r="A7" s="1176"/>
      <c r="B7" s="1176"/>
      <c r="C7" s="1176"/>
      <c r="D7" s="1176"/>
      <c r="E7" s="1176"/>
      <c r="F7" s="1176"/>
      <c r="G7" s="1176"/>
      <c r="H7" s="1176"/>
    </row>
    <row r="8" spans="1:8" s="67" customFormat="1" ht="12" customHeight="1">
      <c r="A8" s="212"/>
      <c r="B8" s="1177" t="s">
        <v>1410</v>
      </c>
      <c r="C8" s="1177"/>
      <c r="D8" s="1177"/>
      <c r="E8" s="1177"/>
      <c r="F8" s="1177"/>
      <c r="G8" s="1177"/>
      <c r="H8" s="1177"/>
    </row>
    <row r="9" spans="1:8" s="48" customFormat="1" ht="12" customHeight="1">
      <c r="A9" s="35" t="s">
        <v>918</v>
      </c>
      <c r="B9" s="729">
        <v>88082</v>
      </c>
      <c r="C9" s="729">
        <v>6046</v>
      </c>
      <c r="D9" s="729">
        <v>6653</v>
      </c>
      <c r="E9" s="729">
        <v>35758</v>
      </c>
      <c r="F9" s="729">
        <v>22926</v>
      </c>
      <c r="G9" s="729">
        <v>803</v>
      </c>
      <c r="H9" s="729">
        <v>15896</v>
      </c>
    </row>
    <row r="10" spans="1:8" s="48" customFormat="1" ht="12" customHeight="1">
      <c r="A10" s="35" t="s">
        <v>879</v>
      </c>
      <c r="B10" s="133">
        <v>50652</v>
      </c>
      <c r="C10" s="729">
        <v>3601</v>
      </c>
      <c r="D10" s="729">
        <v>0</v>
      </c>
      <c r="E10" s="133">
        <v>30665</v>
      </c>
      <c r="F10" s="133">
        <v>15583</v>
      </c>
      <c r="G10" s="729">
        <v>803</v>
      </c>
      <c r="H10" s="729">
        <v>0</v>
      </c>
    </row>
    <row r="11" spans="1:8" s="48" customFormat="1" ht="12" customHeight="1">
      <c r="A11" s="35" t="s">
        <v>205</v>
      </c>
      <c r="B11" s="133">
        <v>47044</v>
      </c>
      <c r="C11" s="729">
        <v>0</v>
      </c>
      <c r="D11" s="729">
        <v>0</v>
      </c>
      <c r="E11" s="133">
        <v>30658</v>
      </c>
      <c r="F11" s="133">
        <v>15583</v>
      </c>
      <c r="G11" s="729">
        <v>803</v>
      </c>
      <c r="H11" s="729">
        <v>0</v>
      </c>
    </row>
    <row r="12" spans="1:8" s="48" customFormat="1" ht="12" customHeight="1">
      <c r="A12" s="74" t="s">
        <v>206</v>
      </c>
      <c r="B12" s="133">
        <v>7</v>
      </c>
      <c r="C12" s="729">
        <v>0</v>
      </c>
      <c r="D12" s="729">
        <v>0</v>
      </c>
      <c r="E12" s="133">
        <v>7</v>
      </c>
      <c r="F12" s="133">
        <v>0</v>
      </c>
      <c r="G12" s="729">
        <v>0</v>
      </c>
      <c r="H12" s="729">
        <v>0</v>
      </c>
    </row>
    <row r="13" spans="1:8" s="48" customFormat="1" ht="12" customHeight="1">
      <c r="A13" s="74" t="s">
        <v>682</v>
      </c>
      <c r="B13" s="133">
        <v>3601</v>
      </c>
      <c r="C13" s="729">
        <v>3601</v>
      </c>
      <c r="D13" s="729">
        <v>0</v>
      </c>
      <c r="E13" s="133">
        <v>0</v>
      </c>
      <c r="F13" s="133">
        <v>0</v>
      </c>
      <c r="G13" s="729">
        <v>0</v>
      </c>
      <c r="H13" s="729">
        <v>0</v>
      </c>
    </row>
    <row r="14" spans="1:8" s="48" customFormat="1" ht="12" customHeight="1">
      <c r="A14" s="35" t="s">
        <v>1406</v>
      </c>
      <c r="B14" s="729">
        <v>17118</v>
      </c>
      <c r="C14" s="729">
        <v>2445</v>
      </c>
      <c r="D14" s="729">
        <v>0</v>
      </c>
      <c r="E14" s="729">
        <v>5093</v>
      </c>
      <c r="F14" s="729">
        <v>4372</v>
      </c>
      <c r="G14" s="729">
        <v>0</v>
      </c>
      <c r="H14" s="729">
        <v>5208</v>
      </c>
    </row>
    <row r="15" spans="1:8" s="48" customFormat="1" ht="12" customHeight="1">
      <c r="A15" s="35" t="s">
        <v>875</v>
      </c>
      <c r="B15" s="133">
        <v>2445</v>
      </c>
      <c r="C15" s="729">
        <v>2445</v>
      </c>
      <c r="D15" s="729">
        <v>0</v>
      </c>
      <c r="E15" s="133">
        <v>0</v>
      </c>
      <c r="F15" s="133">
        <v>0</v>
      </c>
      <c r="G15" s="729">
        <v>0</v>
      </c>
      <c r="H15" s="729">
        <v>0</v>
      </c>
    </row>
    <row r="16" spans="1:8" s="48" customFormat="1" ht="12" customHeight="1">
      <c r="A16" s="35" t="s">
        <v>877</v>
      </c>
      <c r="B16" s="729">
        <v>14673</v>
      </c>
      <c r="C16" s="729">
        <v>0</v>
      </c>
      <c r="D16" s="729">
        <v>0</v>
      </c>
      <c r="E16" s="729">
        <v>5093</v>
      </c>
      <c r="F16" s="729">
        <v>4372</v>
      </c>
      <c r="G16" s="729">
        <v>0</v>
      </c>
      <c r="H16" s="729">
        <v>5208</v>
      </c>
    </row>
    <row r="17" spans="1:8" s="48" customFormat="1" ht="12" customHeight="1">
      <c r="A17" s="74" t="s">
        <v>878</v>
      </c>
      <c r="B17" s="729">
        <v>4512</v>
      </c>
      <c r="C17" s="729">
        <v>0</v>
      </c>
      <c r="D17" s="729">
        <v>0</v>
      </c>
      <c r="E17" s="729">
        <v>3898</v>
      </c>
      <c r="F17" s="729">
        <v>614</v>
      </c>
      <c r="G17" s="729">
        <v>0</v>
      </c>
      <c r="H17" s="729">
        <v>0</v>
      </c>
    </row>
    <row r="18" spans="1:8" s="48" customFormat="1" ht="12" customHeight="1">
      <c r="A18" s="213" t="s">
        <v>1407</v>
      </c>
      <c r="B18" s="729">
        <v>7541</v>
      </c>
      <c r="C18" s="729">
        <v>0</v>
      </c>
      <c r="D18" s="729">
        <v>0</v>
      </c>
      <c r="E18" s="729">
        <v>1195</v>
      </c>
      <c r="F18" s="729">
        <v>3758</v>
      </c>
      <c r="G18" s="729">
        <v>0</v>
      </c>
      <c r="H18" s="729">
        <v>2588</v>
      </c>
    </row>
    <row r="19" spans="1:8" s="48" customFormat="1" ht="12" customHeight="1">
      <c r="A19" s="74" t="s">
        <v>881</v>
      </c>
      <c r="B19" s="133">
        <v>2620</v>
      </c>
      <c r="C19" s="133">
        <v>0</v>
      </c>
      <c r="D19" s="133">
        <v>0</v>
      </c>
      <c r="E19" s="133">
        <v>0</v>
      </c>
      <c r="F19" s="133">
        <v>0</v>
      </c>
      <c r="G19" s="133">
        <v>0</v>
      </c>
      <c r="H19" s="133">
        <v>2620</v>
      </c>
    </row>
    <row r="20" spans="1:8" s="48" customFormat="1" ht="12" customHeight="1">
      <c r="A20" s="35" t="s">
        <v>1185</v>
      </c>
      <c r="B20" s="133">
        <v>4744</v>
      </c>
      <c r="C20" s="133">
        <v>0</v>
      </c>
      <c r="D20" s="133">
        <v>2924</v>
      </c>
      <c r="E20" s="133">
        <v>0</v>
      </c>
      <c r="F20" s="133">
        <v>1820</v>
      </c>
      <c r="G20" s="133">
        <v>0</v>
      </c>
      <c r="H20" s="133">
        <v>0</v>
      </c>
    </row>
    <row r="21" spans="1:8" s="48" customFormat="1" ht="12" customHeight="1">
      <c r="A21" s="35" t="s">
        <v>882</v>
      </c>
      <c r="B21" s="133">
        <v>403</v>
      </c>
      <c r="C21" s="133">
        <v>0</v>
      </c>
      <c r="D21" s="69">
        <v>0</v>
      </c>
      <c r="E21" s="133">
        <v>0</v>
      </c>
      <c r="F21" s="133">
        <v>403</v>
      </c>
      <c r="G21" s="133">
        <v>0</v>
      </c>
      <c r="H21" s="133">
        <v>0</v>
      </c>
    </row>
    <row r="22" spans="1:8" s="48" customFormat="1" ht="12" customHeight="1">
      <c r="A22" s="35" t="s">
        <v>1186</v>
      </c>
      <c r="B22" s="133">
        <v>1151</v>
      </c>
      <c r="C22" s="133">
        <v>0</v>
      </c>
      <c r="D22" s="133">
        <v>0</v>
      </c>
      <c r="E22" s="133">
        <v>0</v>
      </c>
      <c r="F22" s="133">
        <v>1151</v>
      </c>
      <c r="G22" s="133">
        <v>0</v>
      </c>
      <c r="H22" s="133">
        <v>0</v>
      </c>
    </row>
    <row r="23" spans="1:8" s="48" customFormat="1" ht="12" customHeight="1">
      <c r="A23" s="35" t="s">
        <v>882</v>
      </c>
      <c r="B23" s="133">
        <v>56</v>
      </c>
      <c r="C23" s="133">
        <v>0</v>
      </c>
      <c r="D23" s="133">
        <v>0</v>
      </c>
      <c r="E23" s="133">
        <v>0</v>
      </c>
      <c r="F23" s="133">
        <v>56</v>
      </c>
      <c r="G23" s="133">
        <v>0</v>
      </c>
      <c r="H23" s="133">
        <v>0</v>
      </c>
    </row>
    <row r="24" spans="1:8" s="48" customFormat="1" ht="12" customHeight="1">
      <c r="A24" s="35" t="s">
        <v>1202</v>
      </c>
      <c r="B24" s="133">
        <v>3729</v>
      </c>
      <c r="C24" s="133">
        <v>0</v>
      </c>
      <c r="D24" s="133">
        <v>3729</v>
      </c>
      <c r="E24" s="133">
        <v>0</v>
      </c>
      <c r="F24" s="133">
        <v>0</v>
      </c>
      <c r="G24" s="133">
        <v>0</v>
      </c>
      <c r="H24" s="133">
        <v>0</v>
      </c>
    </row>
    <row r="25" spans="1:8" s="48" customFormat="1" ht="12" customHeight="1">
      <c r="A25" s="35" t="s">
        <v>1203</v>
      </c>
      <c r="B25" s="133">
        <v>10688</v>
      </c>
      <c r="C25" s="133">
        <v>0</v>
      </c>
      <c r="D25" s="133">
        <v>0</v>
      </c>
      <c r="E25" s="133">
        <v>0</v>
      </c>
      <c r="F25" s="133">
        <v>0</v>
      </c>
      <c r="G25" s="133">
        <v>0</v>
      </c>
      <c r="H25" s="133">
        <v>10688</v>
      </c>
    </row>
    <row r="26" spans="1:8" s="48" customFormat="1" ht="12" customHeight="1">
      <c r="A26" s="76" t="s">
        <v>353</v>
      </c>
      <c r="B26" s="133"/>
      <c r="C26" s="133"/>
      <c r="D26" s="133"/>
      <c r="E26" s="133"/>
      <c r="F26" s="133"/>
      <c r="G26" s="133"/>
      <c r="H26" s="133"/>
    </row>
    <row r="27" spans="1:8" s="48" customFormat="1" ht="12" customHeight="1">
      <c r="A27" s="35" t="s">
        <v>354</v>
      </c>
      <c r="B27" s="133">
        <v>5724</v>
      </c>
      <c r="C27" s="133">
        <v>0</v>
      </c>
      <c r="D27" s="133">
        <v>0</v>
      </c>
      <c r="E27" s="69">
        <v>0</v>
      </c>
      <c r="F27" s="133">
        <v>0</v>
      </c>
      <c r="G27" s="133">
        <v>0</v>
      </c>
      <c r="H27" s="133">
        <v>5724</v>
      </c>
    </row>
    <row r="28" spans="1:8" s="48" customFormat="1" ht="12" customHeight="1">
      <c r="A28" s="77"/>
      <c r="B28" s="133"/>
      <c r="C28" s="133"/>
      <c r="D28" s="133"/>
      <c r="E28" s="69"/>
      <c r="F28" s="133"/>
      <c r="G28" s="133"/>
      <c r="H28" s="133"/>
    </row>
    <row r="29" spans="1:8" s="67" customFormat="1" ht="12" customHeight="1">
      <c r="A29" s="212"/>
      <c r="B29" s="1178" t="s">
        <v>201</v>
      </c>
      <c r="C29" s="1177"/>
      <c r="D29" s="1177"/>
      <c r="E29" s="1177"/>
      <c r="F29" s="1177"/>
      <c r="G29" s="1177"/>
      <c r="H29" s="1177"/>
    </row>
    <row r="30" spans="1:8" s="48" customFormat="1" ht="12" customHeight="1">
      <c r="A30" s="35" t="s">
        <v>918</v>
      </c>
      <c r="B30" s="214">
        <v>100</v>
      </c>
      <c r="C30" s="727">
        <v>6.8640584909516136</v>
      </c>
      <c r="D30" s="727">
        <v>7.5531890738175793</v>
      </c>
      <c r="E30" s="727">
        <v>40.596262573511041</v>
      </c>
      <c r="F30" s="727">
        <v>26.028019345609771</v>
      </c>
      <c r="G30" s="727">
        <v>0.91165050748166476</v>
      </c>
      <c r="H30" s="727">
        <v>18.046820008628323</v>
      </c>
    </row>
    <row r="31" spans="1:8" s="48" customFormat="1" ht="12" customHeight="1">
      <c r="A31" s="35" t="s">
        <v>879</v>
      </c>
      <c r="B31" s="214">
        <v>100</v>
      </c>
      <c r="C31" s="727">
        <v>7.1092947958619606</v>
      </c>
      <c r="D31" s="727">
        <v>0</v>
      </c>
      <c r="E31" s="727">
        <v>60.540551212193009</v>
      </c>
      <c r="F31" s="727">
        <v>30.764826660349048</v>
      </c>
      <c r="G31" s="727">
        <v>1.5853273315959884</v>
      </c>
      <c r="H31" s="727">
        <v>0</v>
      </c>
    </row>
    <row r="32" spans="1:8" s="48" customFormat="1" ht="12" customHeight="1">
      <c r="A32" s="35" t="s">
        <v>205</v>
      </c>
      <c r="B32" s="214">
        <v>100</v>
      </c>
      <c r="C32" s="727">
        <v>0</v>
      </c>
      <c r="D32" s="727">
        <v>0</v>
      </c>
      <c r="E32" s="727">
        <v>65.168778165122006</v>
      </c>
      <c r="F32" s="727">
        <v>33.124309157384573</v>
      </c>
      <c r="G32" s="727">
        <v>1.7069126774934102</v>
      </c>
      <c r="H32" s="727">
        <v>0</v>
      </c>
    </row>
    <row r="33" spans="1:8" s="48" customFormat="1" ht="12" customHeight="1">
      <c r="A33" s="74" t="s">
        <v>206</v>
      </c>
      <c r="B33" s="214">
        <v>100</v>
      </c>
      <c r="C33" s="727">
        <v>0</v>
      </c>
      <c r="D33" s="727">
        <v>0</v>
      </c>
      <c r="E33" s="727">
        <v>100</v>
      </c>
      <c r="F33" s="727">
        <v>0</v>
      </c>
      <c r="G33" s="727">
        <v>0</v>
      </c>
      <c r="H33" s="727">
        <v>0</v>
      </c>
    </row>
    <row r="34" spans="1:8" s="48" customFormat="1" ht="12" customHeight="1">
      <c r="A34" s="74" t="s">
        <v>682</v>
      </c>
      <c r="B34" s="214">
        <v>100</v>
      </c>
      <c r="C34" s="727">
        <v>100</v>
      </c>
      <c r="D34" s="727">
        <v>0</v>
      </c>
      <c r="E34" s="727">
        <v>0</v>
      </c>
      <c r="F34" s="727">
        <v>0</v>
      </c>
      <c r="G34" s="727">
        <v>0</v>
      </c>
      <c r="H34" s="727">
        <v>0</v>
      </c>
    </row>
    <row r="35" spans="1:8" s="48" customFormat="1" ht="12" customHeight="1">
      <c r="A35" s="35" t="s">
        <v>1406</v>
      </c>
      <c r="B35" s="214">
        <v>100</v>
      </c>
      <c r="C35" s="727">
        <v>14.283210655450404</v>
      </c>
      <c r="D35" s="727">
        <v>0</v>
      </c>
      <c r="E35" s="727">
        <v>29.752307512559877</v>
      </c>
      <c r="F35" s="727">
        <v>25.540366865288</v>
      </c>
      <c r="G35" s="727">
        <v>0</v>
      </c>
      <c r="H35" s="727">
        <v>30.424114966701715</v>
      </c>
    </row>
    <row r="36" spans="1:8" s="48" customFormat="1" ht="12" customHeight="1">
      <c r="A36" s="35" t="s">
        <v>875</v>
      </c>
      <c r="B36" s="214">
        <v>100</v>
      </c>
      <c r="C36" s="727">
        <v>100</v>
      </c>
      <c r="D36" s="727">
        <v>0</v>
      </c>
      <c r="E36" s="727">
        <v>0</v>
      </c>
      <c r="F36" s="727">
        <v>0</v>
      </c>
      <c r="G36" s="727">
        <v>0</v>
      </c>
      <c r="H36" s="727">
        <v>0</v>
      </c>
    </row>
    <row r="37" spans="1:8" s="48" customFormat="1" ht="12" customHeight="1">
      <c r="A37" s="35" t="s">
        <v>877</v>
      </c>
      <c r="B37" s="214">
        <v>100</v>
      </c>
      <c r="C37" s="727">
        <v>0</v>
      </c>
      <c r="D37" s="727">
        <v>0</v>
      </c>
      <c r="E37" s="727">
        <v>34.710011585906088</v>
      </c>
      <c r="F37" s="727">
        <v>29.796224357663736</v>
      </c>
      <c r="G37" s="727">
        <v>0</v>
      </c>
      <c r="H37" s="727">
        <v>35.49376405643018</v>
      </c>
    </row>
    <row r="38" spans="1:8" s="48" customFormat="1" ht="12" customHeight="1">
      <c r="A38" s="74" t="s">
        <v>878</v>
      </c>
      <c r="B38" s="214">
        <v>100</v>
      </c>
      <c r="C38" s="727">
        <v>0</v>
      </c>
      <c r="D38" s="727">
        <v>0</v>
      </c>
      <c r="E38" s="727">
        <v>86.391843971631204</v>
      </c>
      <c r="F38" s="727">
        <v>13.608156028368795</v>
      </c>
      <c r="G38" s="727">
        <v>0</v>
      </c>
      <c r="H38" s="727">
        <v>0</v>
      </c>
    </row>
    <row r="39" spans="1:8" s="48" customFormat="1" ht="12" customHeight="1">
      <c r="A39" s="213" t="s">
        <v>1407</v>
      </c>
      <c r="B39" s="214">
        <v>100</v>
      </c>
      <c r="C39" s="727">
        <v>0</v>
      </c>
      <c r="D39" s="727">
        <v>0</v>
      </c>
      <c r="E39" s="727">
        <v>15.846704681076782</v>
      </c>
      <c r="F39" s="727">
        <v>49.834239490783716</v>
      </c>
      <c r="G39" s="727">
        <v>0</v>
      </c>
      <c r="H39" s="727">
        <v>34.319055828139504</v>
      </c>
    </row>
    <row r="40" spans="1:8" s="48" customFormat="1" ht="12" customHeight="1">
      <c r="A40" s="74" t="s">
        <v>881</v>
      </c>
      <c r="B40" s="214">
        <v>100</v>
      </c>
      <c r="C40" s="727">
        <v>0</v>
      </c>
      <c r="D40" s="727">
        <v>0</v>
      </c>
      <c r="E40" s="727">
        <v>0</v>
      </c>
      <c r="F40" s="727">
        <v>0</v>
      </c>
      <c r="G40" s="727">
        <v>0</v>
      </c>
      <c r="H40" s="727">
        <v>100</v>
      </c>
    </row>
    <row r="41" spans="1:8" s="48" customFormat="1" ht="12" customHeight="1">
      <c r="A41" s="35" t="s">
        <v>1185</v>
      </c>
      <c r="B41" s="214">
        <v>100</v>
      </c>
      <c r="C41" s="727">
        <v>0</v>
      </c>
      <c r="D41" s="727">
        <v>61.635750421585158</v>
      </c>
      <c r="E41" s="727">
        <v>0</v>
      </c>
      <c r="F41" s="727">
        <v>38.364249578414835</v>
      </c>
      <c r="G41" s="727">
        <v>0</v>
      </c>
      <c r="H41" s="727">
        <v>0</v>
      </c>
    </row>
    <row r="42" spans="1:8" s="48" customFormat="1" ht="12" customHeight="1">
      <c r="A42" s="35" t="s">
        <v>882</v>
      </c>
      <c r="B42" s="214">
        <v>100</v>
      </c>
      <c r="C42" s="727">
        <v>0</v>
      </c>
      <c r="D42" s="728">
        <v>0</v>
      </c>
      <c r="E42" s="727">
        <v>0</v>
      </c>
      <c r="F42" s="727">
        <v>100</v>
      </c>
      <c r="G42" s="727">
        <v>0</v>
      </c>
      <c r="H42" s="727">
        <v>0</v>
      </c>
    </row>
    <row r="43" spans="1:8" s="48" customFormat="1" ht="12" customHeight="1">
      <c r="A43" s="35" t="s">
        <v>1186</v>
      </c>
      <c r="B43" s="214">
        <v>100</v>
      </c>
      <c r="C43" s="727">
        <v>0</v>
      </c>
      <c r="D43" s="727">
        <v>0</v>
      </c>
      <c r="E43" s="727">
        <v>0</v>
      </c>
      <c r="F43" s="727">
        <v>100</v>
      </c>
      <c r="G43" s="727">
        <v>0</v>
      </c>
      <c r="H43" s="727">
        <v>0</v>
      </c>
    </row>
    <row r="44" spans="1:8" s="48" customFormat="1" ht="12" customHeight="1">
      <c r="A44" s="35" t="s">
        <v>882</v>
      </c>
      <c r="B44" s="214">
        <v>100</v>
      </c>
      <c r="C44" s="727">
        <v>0</v>
      </c>
      <c r="D44" s="727">
        <v>0</v>
      </c>
      <c r="E44" s="727">
        <v>0</v>
      </c>
      <c r="F44" s="727">
        <v>100</v>
      </c>
      <c r="G44" s="727">
        <v>0</v>
      </c>
      <c r="H44" s="727">
        <v>0</v>
      </c>
    </row>
    <row r="45" spans="1:8" s="48" customFormat="1" ht="12" customHeight="1">
      <c r="A45" s="35" t="s">
        <v>1202</v>
      </c>
      <c r="B45" s="214">
        <v>100</v>
      </c>
      <c r="C45" s="727">
        <v>0</v>
      </c>
      <c r="D45" s="727">
        <v>100</v>
      </c>
      <c r="E45" s="727">
        <v>0</v>
      </c>
      <c r="F45" s="727">
        <v>0</v>
      </c>
      <c r="G45" s="727">
        <v>0</v>
      </c>
      <c r="H45" s="727">
        <v>0</v>
      </c>
    </row>
    <row r="46" spans="1:8" s="48" customFormat="1" ht="12" customHeight="1">
      <c r="A46" s="35" t="s">
        <v>1203</v>
      </c>
      <c r="B46" s="214">
        <v>100</v>
      </c>
      <c r="C46" s="727">
        <v>0</v>
      </c>
      <c r="D46" s="727">
        <v>0</v>
      </c>
      <c r="E46" s="727">
        <v>0</v>
      </c>
      <c r="F46" s="727">
        <v>0</v>
      </c>
      <c r="G46" s="727">
        <v>0</v>
      </c>
      <c r="H46" s="727">
        <v>100</v>
      </c>
    </row>
    <row r="47" spans="1:8" s="48" customFormat="1" ht="12" customHeight="1">
      <c r="A47" s="76" t="s">
        <v>353</v>
      </c>
      <c r="B47" s="214"/>
      <c r="C47" s="727"/>
      <c r="D47" s="727"/>
      <c r="E47" s="727"/>
      <c r="F47" s="727"/>
      <c r="G47" s="727"/>
      <c r="H47" s="727"/>
    </row>
    <row r="48" spans="1:8" s="48" customFormat="1" ht="12" customHeight="1">
      <c r="A48" s="35" t="s">
        <v>354</v>
      </c>
      <c r="B48" s="214">
        <v>100</v>
      </c>
      <c r="C48" s="727">
        <v>0</v>
      </c>
      <c r="D48" s="727">
        <v>0</v>
      </c>
      <c r="E48" s="728">
        <v>0</v>
      </c>
      <c r="F48" s="727">
        <v>0</v>
      </c>
      <c r="G48" s="727">
        <v>0</v>
      </c>
      <c r="H48" s="727">
        <v>100</v>
      </c>
    </row>
    <row r="49" spans="1:8" s="56" customFormat="1" ht="12" customHeight="1">
      <c r="A49" s="1161" t="s">
        <v>1399</v>
      </c>
      <c r="B49" s="1161"/>
      <c r="C49" s="1161"/>
      <c r="D49" s="1161"/>
      <c r="E49" s="1161"/>
      <c r="F49" s="1161"/>
      <c r="G49" s="1161"/>
      <c r="H49" s="1161"/>
    </row>
    <row r="50" spans="1:8" s="53" customFormat="1" ht="36" customHeight="1">
      <c r="A50" s="1157" t="s">
        <v>1341</v>
      </c>
      <c r="B50" s="1158"/>
      <c r="C50" s="1158"/>
      <c r="D50" s="1158"/>
      <c r="E50" s="1158"/>
      <c r="F50" s="1158"/>
      <c r="G50" s="1158"/>
      <c r="H50" s="1158"/>
    </row>
    <row r="51" spans="1:8" s="47" customFormat="1" ht="9" customHeight="1"/>
    <row r="52" spans="1:8" s="47" customFormat="1" ht="9" customHeight="1"/>
    <row r="53" spans="1:8" s="47" customFormat="1" ht="9" customHeight="1"/>
    <row r="54" spans="1:8" s="47" customFormat="1" ht="9" customHeight="1"/>
    <row r="55" spans="1:8" s="47" customFormat="1" ht="9" customHeight="1"/>
    <row r="56" spans="1:8" s="47" customFormat="1" ht="9" customHeight="1"/>
    <row r="57" spans="1:8" s="47" customFormat="1" ht="9" customHeight="1"/>
    <row r="58" spans="1:8" s="47" customFormat="1" ht="9" customHeight="1"/>
    <row r="59" spans="1:8" s="47" customFormat="1" ht="9" customHeight="1"/>
    <row r="60" spans="1:8" s="47" customFormat="1" ht="9" customHeight="1"/>
    <row r="61" spans="1:8" s="47" customFormat="1" ht="9" customHeight="1"/>
    <row r="62" spans="1:8" s="47" customFormat="1" ht="9" customHeight="1"/>
    <row r="63" spans="1:8" s="47" customFormat="1" ht="9" customHeight="1"/>
    <row r="64" spans="1:8" s="47" customFormat="1" ht="9" customHeight="1"/>
    <row r="65" s="47" customFormat="1" ht="9" customHeight="1"/>
    <row r="66" s="47" customFormat="1" ht="9" customHeight="1"/>
    <row r="67" s="47" customFormat="1" ht="9" customHeight="1"/>
    <row r="68" s="47" customFormat="1" ht="9" customHeight="1"/>
    <row r="69" s="47" customFormat="1" ht="9" customHeight="1"/>
    <row r="70" s="47" customFormat="1" ht="9" customHeight="1"/>
    <row r="71" s="47" customFormat="1" ht="9" customHeight="1"/>
  </sheetData>
  <mergeCells count="13">
    <mergeCell ref="A1:H1"/>
    <mergeCell ref="A2:H2"/>
    <mergeCell ref="A3:A6"/>
    <mergeCell ref="B3:B6"/>
    <mergeCell ref="C3:H3"/>
    <mergeCell ref="C4:C5"/>
    <mergeCell ref="D4:E4"/>
    <mergeCell ref="F4:G4"/>
    <mergeCell ref="A50:H50"/>
    <mergeCell ref="A7:H7"/>
    <mergeCell ref="B8:H8"/>
    <mergeCell ref="B29:H29"/>
    <mergeCell ref="A49:H49"/>
  </mergeCells>
  <phoneticPr fontId="3" type="noConversion"/>
  <hyperlinks>
    <hyperlink ref="A1:H1" location="Inhaltsverzeichnis!A121" display="Inhaltsverzeichnis!A121"/>
  </hyperlinks>
  <pageMargins left="0.59055118110236227" right="0.55118110236220474" top="0.78740157480314965" bottom="0.59055118110236227" header="0.31496062992125984" footer="0.23622047244094491"/>
  <pageSetup paperSize="9" firstPageNumber="4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0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9" customHeight="1"/>
  <cols>
    <col min="1" max="1" width="25.77734375" style="54" customWidth="1"/>
    <col min="2" max="2" width="5.44140625" style="54" customWidth="1"/>
    <col min="3" max="3" width="5" style="54" customWidth="1"/>
    <col min="4" max="4" width="4.77734375" style="54" customWidth="1"/>
    <col min="5" max="5" width="5" style="54" customWidth="1"/>
    <col min="6" max="9" width="5.44140625" style="54" customWidth="1"/>
    <col min="10" max="10" width="4.77734375" style="54" customWidth="1"/>
    <col min="11" max="12" width="5.44140625" style="54" customWidth="1"/>
    <col min="13" max="13" width="4" style="54" customWidth="1"/>
    <col min="14" max="14" width="4.5546875" style="54" customWidth="1"/>
    <col min="15" max="16384" width="11.5546875" style="54"/>
  </cols>
  <sheetData>
    <row r="1" spans="1:15" s="46" customFormat="1" ht="40.049999999999997" customHeight="1">
      <c r="A1" s="1134" t="s">
        <v>118</v>
      </c>
      <c r="B1" s="1135"/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5"/>
      <c r="N1" s="1135"/>
      <c r="O1" s="972"/>
    </row>
    <row r="2" spans="1:15" ht="11.55" customHeight="1">
      <c r="A2" s="1188"/>
      <c r="B2" s="1188"/>
      <c r="C2" s="1188"/>
      <c r="D2" s="1188"/>
      <c r="E2" s="1188"/>
      <c r="F2" s="1188"/>
      <c r="G2" s="1188"/>
      <c r="H2" s="1188"/>
      <c r="I2" s="1188"/>
      <c r="J2" s="1188"/>
      <c r="K2" s="1188"/>
      <c r="L2" s="1188"/>
      <c r="M2" s="1188"/>
      <c r="N2" s="1188"/>
    </row>
    <row r="3" spans="1:15" s="55" customFormat="1" ht="12" customHeight="1">
      <c r="A3" s="1189" t="s">
        <v>908</v>
      </c>
      <c r="B3" s="1139" t="s">
        <v>1187</v>
      </c>
      <c r="C3" s="1191" t="s">
        <v>195</v>
      </c>
      <c r="D3" s="1192"/>
      <c r="E3" s="1192"/>
      <c r="F3" s="1192"/>
      <c r="G3" s="1192"/>
      <c r="H3" s="1192"/>
      <c r="I3" s="1192"/>
      <c r="J3" s="1192"/>
      <c r="K3" s="1192"/>
      <c r="L3" s="1192"/>
      <c r="M3" s="1192"/>
      <c r="N3" s="1192"/>
    </row>
    <row r="4" spans="1:15" ht="33" customHeight="1">
      <c r="A4" s="1190"/>
      <c r="B4" s="1141"/>
      <c r="C4" s="143" t="s">
        <v>263</v>
      </c>
      <c r="D4" s="143">
        <v>16</v>
      </c>
      <c r="E4" s="143">
        <v>17</v>
      </c>
      <c r="F4" s="143">
        <v>18</v>
      </c>
      <c r="G4" s="143">
        <v>19</v>
      </c>
      <c r="H4" s="143">
        <v>20</v>
      </c>
      <c r="I4" s="143">
        <v>21</v>
      </c>
      <c r="J4" s="143">
        <v>22</v>
      </c>
      <c r="K4" s="143">
        <v>23</v>
      </c>
      <c r="L4" s="143">
        <v>24</v>
      </c>
      <c r="M4" s="143">
        <v>25</v>
      </c>
      <c r="N4" s="94" t="s">
        <v>264</v>
      </c>
    </row>
    <row r="5" spans="1:15" s="55" customFormat="1" ht="11.55" customHeight="1">
      <c r="A5" s="817"/>
      <c r="B5" s="1186"/>
      <c r="C5" s="1186"/>
      <c r="D5" s="1186"/>
      <c r="E5" s="1186"/>
      <c r="F5" s="1186"/>
      <c r="G5" s="1186"/>
      <c r="H5" s="1186"/>
      <c r="I5" s="1186"/>
      <c r="J5" s="1186"/>
      <c r="K5" s="1186"/>
      <c r="L5" s="1186"/>
      <c r="M5" s="1186"/>
      <c r="N5" s="1186"/>
    </row>
    <row r="6" spans="1:15" s="56" customFormat="1" ht="11.55" customHeight="1">
      <c r="A6" s="321"/>
      <c r="B6" s="1187" t="s">
        <v>1410</v>
      </c>
      <c r="C6" s="1187"/>
      <c r="D6" s="1187"/>
      <c r="E6" s="1187"/>
      <c r="F6" s="1187"/>
      <c r="G6" s="1187"/>
      <c r="H6" s="1187"/>
      <c r="I6" s="1187"/>
      <c r="J6" s="1187"/>
      <c r="K6" s="1187"/>
      <c r="L6" s="1187"/>
      <c r="M6" s="1187"/>
      <c r="N6" s="1187"/>
    </row>
    <row r="7" spans="1:15" s="56" customFormat="1" ht="11.55" customHeight="1">
      <c r="A7" s="35" t="s">
        <v>918</v>
      </c>
      <c r="B7" s="819">
        <v>88082</v>
      </c>
      <c r="C7" s="819">
        <v>61</v>
      </c>
      <c r="D7" s="819">
        <v>3395</v>
      </c>
      <c r="E7" s="819">
        <v>8293</v>
      </c>
      <c r="F7" s="819">
        <v>10123</v>
      </c>
      <c r="G7" s="819">
        <v>10153</v>
      </c>
      <c r="H7" s="819">
        <v>9718</v>
      </c>
      <c r="I7" s="819">
        <v>9001</v>
      </c>
      <c r="J7" s="819">
        <v>7714</v>
      </c>
      <c r="K7" s="819">
        <v>10883</v>
      </c>
      <c r="L7" s="819">
        <v>11734</v>
      </c>
      <c r="M7" s="819">
        <v>933</v>
      </c>
      <c r="N7" s="819">
        <v>6074</v>
      </c>
    </row>
    <row r="8" spans="1:15" s="56" customFormat="1" ht="11.55" customHeight="1">
      <c r="A8" s="42" t="s">
        <v>919</v>
      </c>
      <c r="B8" s="819">
        <v>50652</v>
      </c>
      <c r="C8" s="819">
        <v>39</v>
      </c>
      <c r="D8" s="819">
        <v>1509</v>
      </c>
      <c r="E8" s="819">
        <v>4294</v>
      </c>
      <c r="F8" s="819">
        <v>5780</v>
      </c>
      <c r="G8" s="819">
        <v>6336</v>
      </c>
      <c r="H8" s="819">
        <v>6314</v>
      </c>
      <c r="I8" s="819">
        <v>6068</v>
      </c>
      <c r="J8" s="819">
        <v>5220</v>
      </c>
      <c r="K8" s="819">
        <v>4524</v>
      </c>
      <c r="L8" s="819">
        <v>10568</v>
      </c>
      <c r="M8" s="821">
        <v>0</v>
      </c>
      <c r="N8" s="821">
        <v>0</v>
      </c>
    </row>
    <row r="9" spans="1:15" s="56" customFormat="1" ht="11.55" customHeight="1">
      <c r="A9" s="35" t="s">
        <v>205</v>
      </c>
      <c r="B9" s="819">
        <v>47044</v>
      </c>
      <c r="C9" s="819">
        <v>27</v>
      </c>
      <c r="D9" s="819">
        <v>879</v>
      </c>
      <c r="E9" s="819">
        <v>2975</v>
      </c>
      <c r="F9" s="819">
        <v>4891</v>
      </c>
      <c r="G9" s="819">
        <v>5979</v>
      </c>
      <c r="H9" s="819">
        <v>6163</v>
      </c>
      <c r="I9" s="819">
        <v>5964</v>
      </c>
      <c r="J9" s="819">
        <v>5178</v>
      </c>
      <c r="K9" s="819">
        <v>4485</v>
      </c>
      <c r="L9" s="819">
        <v>10503</v>
      </c>
      <c r="M9" s="821">
        <v>0</v>
      </c>
      <c r="N9" s="821">
        <v>0</v>
      </c>
    </row>
    <row r="10" spans="1:15" s="56" customFormat="1" ht="11.55" customHeight="1">
      <c r="A10" s="35" t="s">
        <v>206</v>
      </c>
      <c r="B10" s="819">
        <v>7</v>
      </c>
      <c r="C10" s="819">
        <v>0</v>
      </c>
      <c r="D10" s="819">
        <v>0</v>
      </c>
      <c r="E10" s="819">
        <v>1</v>
      </c>
      <c r="F10" s="819">
        <v>2</v>
      </c>
      <c r="G10" s="819">
        <v>1</v>
      </c>
      <c r="H10" s="819">
        <v>2</v>
      </c>
      <c r="I10" s="819">
        <v>0</v>
      </c>
      <c r="J10" s="819">
        <v>1</v>
      </c>
      <c r="K10" s="819">
        <v>0</v>
      </c>
      <c r="L10" s="819">
        <v>0</v>
      </c>
      <c r="M10" s="821">
        <v>0</v>
      </c>
      <c r="N10" s="821">
        <v>0</v>
      </c>
    </row>
    <row r="11" spans="1:15" s="56" customFormat="1" ht="11.55" customHeight="1">
      <c r="A11" s="35" t="s">
        <v>873</v>
      </c>
      <c r="B11" s="819">
        <v>3601</v>
      </c>
      <c r="C11" s="819">
        <v>12</v>
      </c>
      <c r="D11" s="819">
        <v>630</v>
      </c>
      <c r="E11" s="819">
        <v>1318</v>
      </c>
      <c r="F11" s="819">
        <v>887</v>
      </c>
      <c r="G11" s="819">
        <v>356</v>
      </c>
      <c r="H11" s="819">
        <v>149</v>
      </c>
      <c r="I11" s="819">
        <v>104</v>
      </c>
      <c r="J11" s="819">
        <v>41</v>
      </c>
      <c r="K11" s="819">
        <v>39</v>
      </c>
      <c r="L11" s="819">
        <v>65</v>
      </c>
      <c r="M11" s="821">
        <v>0</v>
      </c>
      <c r="N11" s="821">
        <v>0</v>
      </c>
    </row>
    <row r="12" spans="1:15" s="56" customFormat="1" ht="11.55" customHeight="1">
      <c r="A12" s="42" t="s">
        <v>874</v>
      </c>
      <c r="B12" s="819">
        <v>17118</v>
      </c>
      <c r="C12" s="819">
        <v>14</v>
      </c>
      <c r="D12" s="819">
        <v>1137</v>
      </c>
      <c r="E12" s="819">
        <v>2344</v>
      </c>
      <c r="F12" s="819">
        <v>2475</v>
      </c>
      <c r="G12" s="819">
        <v>2082</v>
      </c>
      <c r="H12" s="819">
        <v>1784</v>
      </c>
      <c r="I12" s="819">
        <v>1371</v>
      </c>
      <c r="J12" s="819">
        <v>1078</v>
      </c>
      <c r="K12" s="819">
        <v>4833</v>
      </c>
      <c r="L12" s="821">
        <v>0</v>
      </c>
      <c r="M12" s="821">
        <v>0</v>
      </c>
      <c r="N12" s="821">
        <v>0</v>
      </c>
    </row>
    <row r="13" spans="1:15" s="56" customFormat="1" ht="11.55" customHeight="1">
      <c r="A13" s="35" t="s">
        <v>875</v>
      </c>
      <c r="B13" s="819">
        <v>2445</v>
      </c>
      <c r="C13" s="819">
        <v>2</v>
      </c>
      <c r="D13" s="819">
        <v>549</v>
      </c>
      <c r="E13" s="819">
        <v>887</v>
      </c>
      <c r="F13" s="819">
        <v>499</v>
      </c>
      <c r="G13" s="819">
        <v>216</v>
      </c>
      <c r="H13" s="819">
        <v>118</v>
      </c>
      <c r="I13" s="819">
        <v>56</v>
      </c>
      <c r="J13" s="819">
        <v>41</v>
      </c>
      <c r="K13" s="819">
        <v>77</v>
      </c>
      <c r="L13" s="821">
        <v>0</v>
      </c>
      <c r="M13" s="821">
        <v>0</v>
      </c>
      <c r="N13" s="821">
        <v>0</v>
      </c>
    </row>
    <row r="14" spans="1:15" s="56" customFormat="1" ht="11.55" customHeight="1">
      <c r="A14" s="818" t="s">
        <v>843</v>
      </c>
      <c r="B14" s="819">
        <v>174</v>
      </c>
      <c r="C14" s="819">
        <v>0</v>
      </c>
      <c r="D14" s="819">
        <v>32</v>
      </c>
      <c r="E14" s="819">
        <v>52</v>
      </c>
      <c r="F14" s="819">
        <v>37</v>
      </c>
      <c r="G14" s="819">
        <v>22</v>
      </c>
      <c r="H14" s="819">
        <v>9</v>
      </c>
      <c r="I14" s="819">
        <v>8</v>
      </c>
      <c r="J14" s="819">
        <v>3</v>
      </c>
      <c r="K14" s="819">
        <v>11</v>
      </c>
      <c r="L14" s="821">
        <v>0</v>
      </c>
      <c r="M14" s="821">
        <v>0</v>
      </c>
      <c r="N14" s="821">
        <v>0</v>
      </c>
    </row>
    <row r="15" spans="1:15" s="56" customFormat="1" ht="11.55" customHeight="1">
      <c r="A15" s="35" t="s">
        <v>877</v>
      </c>
      <c r="B15" s="819">
        <v>14673</v>
      </c>
      <c r="C15" s="819">
        <v>12</v>
      </c>
      <c r="D15" s="819">
        <v>588</v>
      </c>
      <c r="E15" s="819">
        <v>1457</v>
      </c>
      <c r="F15" s="819">
        <v>1976</v>
      </c>
      <c r="G15" s="819">
        <v>1866</v>
      </c>
      <c r="H15" s="819">
        <v>1666</v>
      </c>
      <c r="I15" s="819">
        <v>1315</v>
      </c>
      <c r="J15" s="819">
        <v>1037</v>
      </c>
      <c r="K15" s="819">
        <v>4756</v>
      </c>
      <c r="L15" s="821">
        <v>0</v>
      </c>
      <c r="M15" s="821">
        <v>0</v>
      </c>
      <c r="N15" s="821">
        <v>0</v>
      </c>
    </row>
    <row r="16" spans="1:15" s="56" customFormat="1" ht="11.55" customHeight="1">
      <c r="A16" s="818" t="s">
        <v>878</v>
      </c>
      <c r="B16" s="819">
        <v>4512</v>
      </c>
      <c r="C16" s="819">
        <v>0</v>
      </c>
      <c r="D16" s="819">
        <v>227</v>
      </c>
      <c r="E16" s="819">
        <v>514</v>
      </c>
      <c r="F16" s="819">
        <v>701</v>
      </c>
      <c r="G16" s="819">
        <v>704</v>
      </c>
      <c r="H16" s="819">
        <v>628</v>
      </c>
      <c r="I16" s="819">
        <v>513</v>
      </c>
      <c r="J16" s="819">
        <v>368</v>
      </c>
      <c r="K16" s="819">
        <v>857</v>
      </c>
      <c r="L16" s="821">
        <v>0</v>
      </c>
      <c r="M16" s="821">
        <v>0</v>
      </c>
      <c r="N16" s="821">
        <v>0</v>
      </c>
    </row>
    <row r="17" spans="1:14" s="239" customFormat="1" ht="11.55" customHeight="1">
      <c r="A17" s="786" t="s">
        <v>1255</v>
      </c>
      <c r="B17" s="819">
        <v>772</v>
      </c>
      <c r="C17" s="819">
        <v>0</v>
      </c>
      <c r="D17" s="819">
        <v>9</v>
      </c>
      <c r="E17" s="819">
        <v>43</v>
      </c>
      <c r="F17" s="819">
        <v>65</v>
      </c>
      <c r="G17" s="819">
        <v>127</v>
      </c>
      <c r="H17" s="819">
        <v>127</v>
      </c>
      <c r="I17" s="819">
        <v>125</v>
      </c>
      <c r="J17" s="819">
        <v>84</v>
      </c>
      <c r="K17" s="819">
        <v>192</v>
      </c>
      <c r="L17" s="821">
        <v>0</v>
      </c>
      <c r="M17" s="821">
        <v>0</v>
      </c>
      <c r="N17" s="821">
        <v>0</v>
      </c>
    </row>
    <row r="18" spans="1:14" s="56" customFormat="1" ht="11.55" customHeight="1">
      <c r="A18" s="786" t="s">
        <v>1184</v>
      </c>
      <c r="B18" s="819">
        <v>7541</v>
      </c>
      <c r="C18" s="819">
        <v>12</v>
      </c>
      <c r="D18" s="819">
        <v>352</v>
      </c>
      <c r="E18" s="819">
        <v>911</v>
      </c>
      <c r="F18" s="819">
        <v>1190</v>
      </c>
      <c r="G18" s="819">
        <v>1052</v>
      </c>
      <c r="H18" s="819">
        <v>916</v>
      </c>
      <c r="I18" s="819">
        <v>699</v>
      </c>
      <c r="J18" s="819">
        <v>589</v>
      </c>
      <c r="K18" s="819">
        <v>1820</v>
      </c>
      <c r="L18" s="821">
        <v>0</v>
      </c>
      <c r="M18" s="821">
        <v>0</v>
      </c>
      <c r="N18" s="821">
        <v>0</v>
      </c>
    </row>
    <row r="19" spans="1:14" s="56" customFormat="1" ht="11.55" customHeight="1">
      <c r="A19" s="74" t="s">
        <v>881</v>
      </c>
      <c r="B19" s="819">
        <v>2620</v>
      </c>
      <c r="C19" s="819">
        <v>0</v>
      </c>
      <c r="D19" s="819">
        <v>9</v>
      </c>
      <c r="E19" s="819">
        <v>32</v>
      </c>
      <c r="F19" s="819">
        <v>85</v>
      </c>
      <c r="G19" s="819">
        <v>110</v>
      </c>
      <c r="H19" s="819">
        <v>122</v>
      </c>
      <c r="I19" s="819">
        <v>103</v>
      </c>
      <c r="J19" s="819">
        <v>80</v>
      </c>
      <c r="K19" s="819">
        <v>2079</v>
      </c>
      <c r="L19" s="821">
        <v>0</v>
      </c>
      <c r="M19" s="821">
        <v>0</v>
      </c>
      <c r="N19" s="821">
        <v>0</v>
      </c>
    </row>
    <row r="20" spans="1:14" s="56" customFormat="1" ht="11.55" customHeight="1">
      <c r="A20" s="35" t="s">
        <v>1185</v>
      </c>
      <c r="B20" s="819">
        <v>4744</v>
      </c>
      <c r="C20" s="821">
        <v>0</v>
      </c>
      <c r="D20" s="819">
        <v>285</v>
      </c>
      <c r="E20" s="819">
        <v>647</v>
      </c>
      <c r="F20" s="819">
        <v>759</v>
      </c>
      <c r="G20" s="819">
        <v>636</v>
      </c>
      <c r="H20" s="819">
        <v>583</v>
      </c>
      <c r="I20" s="819">
        <v>483</v>
      </c>
      <c r="J20" s="819">
        <v>340</v>
      </c>
      <c r="K20" s="819">
        <v>291</v>
      </c>
      <c r="L20" s="819">
        <v>190</v>
      </c>
      <c r="M20" s="819">
        <v>140</v>
      </c>
      <c r="N20" s="819">
        <v>390</v>
      </c>
    </row>
    <row r="21" spans="1:14" s="56" customFormat="1" ht="11.55" customHeight="1">
      <c r="A21" s="35" t="s">
        <v>882</v>
      </c>
      <c r="B21" s="819">
        <v>403</v>
      </c>
      <c r="C21" s="821">
        <v>0</v>
      </c>
      <c r="D21" s="819">
        <v>0</v>
      </c>
      <c r="E21" s="819">
        <v>0</v>
      </c>
      <c r="F21" s="819">
        <v>0</v>
      </c>
      <c r="G21" s="819">
        <v>2</v>
      </c>
      <c r="H21" s="819">
        <v>12</v>
      </c>
      <c r="I21" s="819">
        <v>35</v>
      </c>
      <c r="J21" s="819">
        <v>28</v>
      </c>
      <c r="K21" s="819">
        <v>45</v>
      </c>
      <c r="L21" s="819">
        <v>40</v>
      </c>
      <c r="M21" s="819">
        <v>51</v>
      </c>
      <c r="N21" s="819">
        <v>190</v>
      </c>
    </row>
    <row r="22" spans="1:14" s="56" customFormat="1" ht="11.55" customHeight="1">
      <c r="A22" s="35" t="s">
        <v>1186</v>
      </c>
      <c r="B22" s="819">
        <v>1151</v>
      </c>
      <c r="C22" s="821">
        <v>0</v>
      </c>
      <c r="D22" s="819">
        <v>1</v>
      </c>
      <c r="E22" s="819">
        <v>0</v>
      </c>
      <c r="F22" s="819">
        <v>16</v>
      </c>
      <c r="G22" s="819">
        <v>69</v>
      </c>
      <c r="H22" s="819">
        <v>135</v>
      </c>
      <c r="I22" s="819">
        <v>171</v>
      </c>
      <c r="J22" s="819">
        <v>154</v>
      </c>
      <c r="K22" s="819">
        <v>189</v>
      </c>
      <c r="L22" s="819">
        <v>130</v>
      </c>
      <c r="M22" s="819">
        <v>94</v>
      </c>
      <c r="N22" s="819">
        <v>192</v>
      </c>
    </row>
    <row r="23" spans="1:14" s="56" customFormat="1" ht="11.55" customHeight="1">
      <c r="A23" s="35" t="s">
        <v>882</v>
      </c>
      <c r="B23" s="819">
        <v>56</v>
      </c>
      <c r="C23" s="821">
        <v>0</v>
      </c>
      <c r="D23" s="819">
        <v>0</v>
      </c>
      <c r="E23" s="819">
        <v>0</v>
      </c>
      <c r="F23" s="819">
        <v>0</v>
      </c>
      <c r="G23" s="819">
        <v>0</v>
      </c>
      <c r="H23" s="819">
        <v>4</v>
      </c>
      <c r="I23" s="819">
        <v>3</v>
      </c>
      <c r="J23" s="819">
        <v>4</v>
      </c>
      <c r="K23" s="819">
        <v>11</v>
      </c>
      <c r="L23" s="819">
        <v>5</v>
      </c>
      <c r="M23" s="819">
        <v>1</v>
      </c>
      <c r="N23" s="819">
        <v>28</v>
      </c>
    </row>
    <row r="24" spans="1:14" s="56" customFormat="1" ht="11.55" customHeight="1">
      <c r="A24" s="35" t="s">
        <v>1202</v>
      </c>
      <c r="B24" s="819">
        <v>3729</v>
      </c>
      <c r="C24" s="819">
        <v>8</v>
      </c>
      <c r="D24" s="819">
        <v>463</v>
      </c>
      <c r="E24" s="819">
        <v>985</v>
      </c>
      <c r="F24" s="819">
        <v>1025</v>
      </c>
      <c r="G24" s="819">
        <v>733</v>
      </c>
      <c r="H24" s="819">
        <v>317</v>
      </c>
      <c r="I24" s="819">
        <v>130</v>
      </c>
      <c r="J24" s="819">
        <v>50</v>
      </c>
      <c r="K24" s="819">
        <v>13</v>
      </c>
      <c r="L24" s="819">
        <v>5</v>
      </c>
      <c r="M24" s="821">
        <v>0</v>
      </c>
      <c r="N24" s="821">
        <v>0</v>
      </c>
    </row>
    <row r="25" spans="1:14" s="56" customFormat="1" ht="11.55" customHeight="1">
      <c r="A25" s="35" t="s">
        <v>1203</v>
      </c>
      <c r="B25" s="819">
        <v>10688</v>
      </c>
      <c r="C25" s="821">
        <v>0</v>
      </c>
      <c r="D25" s="821">
        <v>0</v>
      </c>
      <c r="E25" s="819">
        <v>23</v>
      </c>
      <c r="F25" s="819">
        <v>68</v>
      </c>
      <c r="G25" s="819">
        <v>297</v>
      </c>
      <c r="H25" s="819">
        <v>585</v>
      </c>
      <c r="I25" s="819">
        <v>778</v>
      </c>
      <c r="J25" s="819">
        <v>872</v>
      </c>
      <c r="K25" s="819">
        <v>1033</v>
      </c>
      <c r="L25" s="819">
        <v>841</v>
      </c>
      <c r="M25" s="819">
        <v>699</v>
      </c>
      <c r="N25" s="819">
        <v>5492</v>
      </c>
    </row>
    <row r="26" spans="1:14" s="56" customFormat="1" ht="11.55" customHeight="1">
      <c r="A26" s="35" t="s">
        <v>265</v>
      </c>
      <c r="B26" s="819">
        <v>6658</v>
      </c>
      <c r="C26" s="821">
        <v>0</v>
      </c>
      <c r="D26" s="821">
        <v>0</v>
      </c>
      <c r="E26" s="819">
        <v>23</v>
      </c>
      <c r="F26" s="819">
        <v>67</v>
      </c>
      <c r="G26" s="819">
        <v>290</v>
      </c>
      <c r="H26" s="819">
        <v>551</v>
      </c>
      <c r="I26" s="819">
        <v>720</v>
      </c>
      <c r="J26" s="819">
        <v>773</v>
      </c>
      <c r="K26" s="819">
        <v>867</v>
      </c>
      <c r="L26" s="819">
        <v>627</v>
      </c>
      <c r="M26" s="819">
        <v>523</v>
      </c>
      <c r="N26" s="819">
        <v>2217</v>
      </c>
    </row>
    <row r="27" spans="1:14" s="56" customFormat="1" ht="11.55" customHeight="1">
      <c r="A27" s="35" t="s">
        <v>266</v>
      </c>
      <c r="B27" s="819">
        <v>4030</v>
      </c>
      <c r="C27" s="821">
        <v>0</v>
      </c>
      <c r="D27" s="821">
        <v>0</v>
      </c>
      <c r="E27" s="819">
        <v>0</v>
      </c>
      <c r="F27" s="819">
        <v>1</v>
      </c>
      <c r="G27" s="819">
        <v>7</v>
      </c>
      <c r="H27" s="819">
        <v>34</v>
      </c>
      <c r="I27" s="819">
        <v>58</v>
      </c>
      <c r="J27" s="819">
        <v>99</v>
      </c>
      <c r="K27" s="819">
        <v>166</v>
      </c>
      <c r="L27" s="819">
        <v>214</v>
      </c>
      <c r="M27" s="819">
        <v>176</v>
      </c>
      <c r="N27" s="819">
        <v>3275</v>
      </c>
    </row>
    <row r="28" spans="1:14" s="56" customFormat="1" ht="11.55" customHeight="1">
      <c r="A28" s="76" t="s">
        <v>269</v>
      </c>
      <c r="B28" s="49"/>
      <c r="C28" s="819"/>
      <c r="D28" s="819"/>
      <c r="E28" s="819"/>
      <c r="F28" s="819"/>
      <c r="G28" s="819"/>
      <c r="H28" s="819"/>
      <c r="I28" s="819"/>
      <c r="J28" s="819"/>
      <c r="K28" s="819"/>
      <c r="L28" s="819"/>
      <c r="M28" s="819"/>
      <c r="N28" s="819"/>
    </row>
    <row r="29" spans="1:14" s="56" customFormat="1" ht="11.55" customHeight="1">
      <c r="A29" s="35" t="s">
        <v>1199</v>
      </c>
      <c r="B29" s="819">
        <v>5724</v>
      </c>
      <c r="C29" s="821">
        <v>0</v>
      </c>
      <c r="D29" s="821">
        <v>0</v>
      </c>
      <c r="E29" s="819">
        <v>103</v>
      </c>
      <c r="F29" s="819">
        <v>219</v>
      </c>
      <c r="G29" s="819">
        <v>450</v>
      </c>
      <c r="H29" s="819">
        <v>605</v>
      </c>
      <c r="I29" s="819">
        <v>741</v>
      </c>
      <c r="J29" s="819">
        <v>744</v>
      </c>
      <c r="K29" s="819">
        <v>722</v>
      </c>
      <c r="L29" s="819">
        <v>443</v>
      </c>
      <c r="M29" s="819">
        <v>265</v>
      </c>
      <c r="N29" s="819">
        <v>1432</v>
      </c>
    </row>
    <row r="30" spans="1:14" s="56" customFormat="1" ht="11.55" customHeight="1">
      <c r="A30" s="35" t="s">
        <v>1272</v>
      </c>
      <c r="B30" s="819">
        <v>2959</v>
      </c>
      <c r="C30" s="821">
        <v>0</v>
      </c>
      <c r="D30" s="821">
        <v>0</v>
      </c>
      <c r="E30" s="819">
        <v>36</v>
      </c>
      <c r="F30" s="819">
        <v>122</v>
      </c>
      <c r="G30" s="819">
        <v>285</v>
      </c>
      <c r="H30" s="819">
        <v>360</v>
      </c>
      <c r="I30" s="819">
        <v>404</v>
      </c>
      <c r="J30" s="819">
        <v>397</v>
      </c>
      <c r="K30" s="819">
        <v>424</v>
      </c>
      <c r="L30" s="819">
        <v>244</v>
      </c>
      <c r="M30" s="819">
        <v>129</v>
      </c>
      <c r="N30" s="819">
        <v>558</v>
      </c>
    </row>
    <row r="31" spans="1:14" s="56" customFormat="1" ht="11.55" customHeight="1">
      <c r="A31" s="786" t="s">
        <v>355</v>
      </c>
      <c r="B31" s="819">
        <v>2765</v>
      </c>
      <c r="C31" s="821">
        <v>0</v>
      </c>
      <c r="D31" s="821">
        <v>0</v>
      </c>
      <c r="E31" s="819">
        <v>67</v>
      </c>
      <c r="F31" s="819">
        <v>97</v>
      </c>
      <c r="G31" s="819">
        <v>165</v>
      </c>
      <c r="H31" s="819">
        <v>245</v>
      </c>
      <c r="I31" s="819">
        <v>337</v>
      </c>
      <c r="J31" s="819">
        <v>347</v>
      </c>
      <c r="K31" s="819">
        <v>298</v>
      </c>
      <c r="L31" s="819">
        <v>199</v>
      </c>
      <c r="M31" s="819">
        <v>136</v>
      </c>
      <c r="N31" s="819">
        <v>874</v>
      </c>
    </row>
    <row r="32" spans="1:14" s="56" customFormat="1" ht="11.55" customHeight="1">
      <c r="A32" s="786"/>
      <c r="B32" s="49"/>
      <c r="C32" s="16"/>
      <c r="D32" s="16"/>
      <c r="E32" s="49"/>
      <c r="F32" s="49"/>
      <c r="G32" s="49"/>
      <c r="H32" s="49"/>
      <c r="I32" s="49"/>
      <c r="J32" s="49"/>
      <c r="K32" s="49"/>
      <c r="L32" s="49"/>
      <c r="M32" s="49"/>
      <c r="N32" s="49"/>
    </row>
    <row r="33" spans="1:14" s="56" customFormat="1" ht="11.55" customHeight="1">
      <c r="A33" s="321"/>
      <c r="B33" s="1193" t="s">
        <v>201</v>
      </c>
      <c r="C33" s="1187"/>
      <c r="D33" s="1187"/>
      <c r="E33" s="1187"/>
      <c r="F33" s="1187"/>
      <c r="G33" s="1187"/>
      <c r="H33" s="1187"/>
      <c r="I33" s="1187"/>
      <c r="J33" s="1187"/>
      <c r="K33" s="1187"/>
      <c r="L33" s="1187"/>
      <c r="M33" s="1187"/>
      <c r="N33" s="1187"/>
    </row>
    <row r="34" spans="1:14" s="56" customFormat="1" ht="11.55" customHeight="1">
      <c r="A34" s="35" t="s">
        <v>918</v>
      </c>
      <c r="B34" s="820">
        <v>100</v>
      </c>
      <c r="C34" s="822">
        <v>6.9253650007947143E-2</v>
      </c>
      <c r="D34" s="822">
        <v>3.8543629799505008</v>
      </c>
      <c r="E34" s="822">
        <v>9.4150904838673064</v>
      </c>
      <c r="F34" s="822">
        <v>11.49269998410572</v>
      </c>
      <c r="G34" s="822">
        <v>11.526759156240777</v>
      </c>
      <c r="H34" s="822">
        <v>11.032901160282464</v>
      </c>
      <c r="I34" s="822">
        <v>10.218886946254626</v>
      </c>
      <c r="J34" s="822">
        <v>8.7577484616607251</v>
      </c>
      <c r="K34" s="822">
        <v>12.355532344860471</v>
      </c>
      <c r="L34" s="822">
        <v>13.321677527758224</v>
      </c>
      <c r="M34" s="822">
        <v>1.0592402534002407</v>
      </c>
      <c r="N34" s="822">
        <v>6.895847051610998</v>
      </c>
    </row>
    <row r="35" spans="1:14" s="56" customFormat="1" ht="11.55" customHeight="1">
      <c r="A35" s="42" t="s">
        <v>919</v>
      </c>
      <c r="B35" s="820">
        <v>100</v>
      </c>
      <c r="C35" s="822">
        <v>7.6995972518360573E-2</v>
      </c>
      <c r="D35" s="822">
        <v>2.9791518597488746</v>
      </c>
      <c r="E35" s="822">
        <v>8.4774539998420586</v>
      </c>
      <c r="F35" s="822">
        <v>11.411197978362157</v>
      </c>
      <c r="G35" s="822">
        <v>12.508884150675195</v>
      </c>
      <c r="H35" s="822">
        <v>12.465450525152018</v>
      </c>
      <c r="I35" s="822">
        <v>11.979783621574667</v>
      </c>
      <c r="J35" s="822">
        <v>10.305614783226725</v>
      </c>
      <c r="K35" s="822">
        <v>8.9315328121298272</v>
      </c>
      <c r="L35" s="822">
        <v>20.863934296770118</v>
      </c>
      <c r="M35" s="821">
        <v>0</v>
      </c>
      <c r="N35" s="821">
        <v>0</v>
      </c>
    </row>
    <row r="36" spans="1:14" s="56" customFormat="1" ht="11.55" customHeight="1">
      <c r="A36" s="35" t="s">
        <v>205</v>
      </c>
      <c r="B36" s="820">
        <v>100</v>
      </c>
      <c r="C36" s="822">
        <v>5.739307881982824E-2</v>
      </c>
      <c r="D36" s="822">
        <v>1.8684635660232973</v>
      </c>
      <c r="E36" s="822">
        <v>6.323867018110704</v>
      </c>
      <c r="F36" s="822">
        <v>10.396649944732591</v>
      </c>
      <c r="G36" s="822">
        <v>12.709378454213077</v>
      </c>
      <c r="H36" s="822">
        <v>13.100501658022276</v>
      </c>
      <c r="I36" s="822">
        <v>12.677493410424285</v>
      </c>
      <c r="J36" s="822">
        <v>11.006717115891504</v>
      </c>
      <c r="K36" s="822">
        <v>9.5336280928492467</v>
      </c>
      <c r="L36" s="822">
        <v>22.325907660913188</v>
      </c>
      <c r="M36" s="821">
        <v>0</v>
      </c>
      <c r="N36" s="821">
        <v>0</v>
      </c>
    </row>
    <row r="37" spans="1:14" s="56" customFormat="1" ht="11.55" customHeight="1">
      <c r="A37" s="35" t="s">
        <v>206</v>
      </c>
      <c r="B37" s="820">
        <v>100</v>
      </c>
      <c r="C37" s="822">
        <v>0</v>
      </c>
      <c r="D37" s="822">
        <v>0</v>
      </c>
      <c r="E37" s="822">
        <v>14.285714285714285</v>
      </c>
      <c r="F37" s="822">
        <v>28.571428571428569</v>
      </c>
      <c r="G37" s="822">
        <v>14.285714285714285</v>
      </c>
      <c r="H37" s="822">
        <v>28.571428571428569</v>
      </c>
      <c r="I37" s="822">
        <v>0</v>
      </c>
      <c r="J37" s="822">
        <v>14.285714285714285</v>
      </c>
      <c r="K37" s="822">
        <v>0</v>
      </c>
      <c r="L37" s="822">
        <v>0</v>
      </c>
      <c r="M37" s="821">
        <v>0</v>
      </c>
      <c r="N37" s="821">
        <v>0</v>
      </c>
    </row>
    <row r="38" spans="1:14" s="56" customFormat="1" ht="11.55" customHeight="1">
      <c r="A38" s="35" t="s">
        <v>873</v>
      </c>
      <c r="B38" s="820">
        <v>100</v>
      </c>
      <c r="C38" s="822">
        <v>0.33324076645376283</v>
      </c>
      <c r="D38" s="822">
        <v>17.49514023882255</v>
      </c>
      <c r="E38" s="822">
        <v>36.600944182171617</v>
      </c>
      <c r="F38" s="822">
        <v>24.632046653707302</v>
      </c>
      <c r="G38" s="822">
        <v>9.8861427381282976</v>
      </c>
      <c r="H38" s="822">
        <v>4.137739516800889</v>
      </c>
      <c r="I38" s="822">
        <v>2.8880866425992782</v>
      </c>
      <c r="J38" s="822">
        <v>1.1385726187170231</v>
      </c>
      <c r="K38" s="822">
        <v>1.0830324909747291</v>
      </c>
      <c r="L38" s="822">
        <v>1.8050541516245486</v>
      </c>
      <c r="M38" s="821">
        <v>0</v>
      </c>
      <c r="N38" s="821">
        <v>0</v>
      </c>
    </row>
    <row r="39" spans="1:14" s="56" customFormat="1" ht="11.55" customHeight="1">
      <c r="A39" s="42" t="s">
        <v>874</v>
      </c>
      <c r="B39" s="820">
        <v>100</v>
      </c>
      <c r="C39" s="822">
        <v>8.1785255286832573E-2</v>
      </c>
      <c r="D39" s="822">
        <v>6.6421310900806159</v>
      </c>
      <c r="E39" s="822">
        <v>13.693188456595395</v>
      </c>
      <c r="F39" s="822">
        <v>14.458464773922186</v>
      </c>
      <c r="G39" s="822">
        <v>12.162635821941816</v>
      </c>
      <c r="H39" s="822">
        <v>10.421778245122093</v>
      </c>
      <c r="I39" s="822">
        <v>8.0091132141605339</v>
      </c>
      <c r="J39" s="822">
        <v>6.2974646570861079</v>
      </c>
      <c r="K39" s="822">
        <v>28.23343848580442</v>
      </c>
      <c r="L39" s="821">
        <v>0</v>
      </c>
      <c r="M39" s="821">
        <v>0</v>
      </c>
      <c r="N39" s="821">
        <v>0</v>
      </c>
    </row>
    <row r="40" spans="1:14" s="56" customFormat="1" ht="11.55" customHeight="1">
      <c r="A40" s="35" t="s">
        <v>875</v>
      </c>
      <c r="B40" s="820">
        <v>100</v>
      </c>
      <c r="C40" s="822">
        <v>8.1799591002044994E-2</v>
      </c>
      <c r="D40" s="822">
        <v>22.45398773006135</v>
      </c>
      <c r="E40" s="822">
        <v>36.278118609406953</v>
      </c>
      <c r="F40" s="822">
        <v>20.408997955010225</v>
      </c>
      <c r="G40" s="822">
        <v>8.8343558282208594</v>
      </c>
      <c r="H40" s="822">
        <v>4.8261758691206547</v>
      </c>
      <c r="I40" s="822">
        <v>2.2903885480572597</v>
      </c>
      <c r="J40" s="822">
        <v>1.6768916155419225</v>
      </c>
      <c r="K40" s="822">
        <v>3.1492842535787324</v>
      </c>
      <c r="L40" s="821">
        <v>0</v>
      </c>
      <c r="M40" s="821">
        <v>0</v>
      </c>
      <c r="N40" s="821">
        <v>0</v>
      </c>
    </row>
    <row r="41" spans="1:14" s="56" customFormat="1" ht="11.55" customHeight="1">
      <c r="A41" s="818" t="s">
        <v>843</v>
      </c>
      <c r="B41" s="820">
        <v>100</v>
      </c>
      <c r="C41" s="822">
        <v>0</v>
      </c>
      <c r="D41" s="822">
        <v>18.390804597701148</v>
      </c>
      <c r="E41" s="822">
        <v>29.885057471264371</v>
      </c>
      <c r="F41" s="822">
        <v>21.264367816091951</v>
      </c>
      <c r="G41" s="822">
        <v>12.643678160919542</v>
      </c>
      <c r="H41" s="822">
        <v>5.1724137931034484</v>
      </c>
      <c r="I41" s="822">
        <v>4.5977011494252871</v>
      </c>
      <c r="J41" s="822">
        <v>1.7241379310344827</v>
      </c>
      <c r="K41" s="822">
        <v>6.3218390804597711</v>
      </c>
      <c r="L41" s="821">
        <v>0</v>
      </c>
      <c r="M41" s="821">
        <v>0</v>
      </c>
      <c r="N41" s="821">
        <v>0</v>
      </c>
    </row>
    <row r="42" spans="1:14" s="56" customFormat="1" ht="11.55" customHeight="1">
      <c r="A42" s="35" t="s">
        <v>877</v>
      </c>
      <c r="B42" s="820">
        <v>100</v>
      </c>
      <c r="C42" s="822">
        <v>8.178286648947046E-2</v>
      </c>
      <c r="D42" s="822">
        <v>4.0073604579840518</v>
      </c>
      <c r="E42" s="822">
        <v>9.9298030395965373</v>
      </c>
      <c r="F42" s="822">
        <v>13.466912015266136</v>
      </c>
      <c r="G42" s="822">
        <v>12.717235739112656</v>
      </c>
      <c r="H42" s="822">
        <v>11.354187964288148</v>
      </c>
      <c r="I42" s="822">
        <v>8.9620391194711377</v>
      </c>
      <c r="J42" s="822">
        <v>7.0674027124650722</v>
      </c>
      <c r="K42" s="822">
        <v>32.413276085326792</v>
      </c>
      <c r="L42" s="821">
        <v>0</v>
      </c>
      <c r="M42" s="821">
        <v>0</v>
      </c>
      <c r="N42" s="821">
        <v>0</v>
      </c>
    </row>
    <row r="43" spans="1:14" s="56" customFormat="1" ht="11.55" customHeight="1">
      <c r="A43" s="818" t="s">
        <v>878</v>
      </c>
      <c r="B43" s="820">
        <v>100</v>
      </c>
      <c r="C43" s="822">
        <v>0</v>
      </c>
      <c r="D43" s="822">
        <v>5.0310283687943258</v>
      </c>
      <c r="E43" s="822">
        <v>11.391843971631205</v>
      </c>
      <c r="F43" s="822">
        <v>15.536347517730498</v>
      </c>
      <c r="G43" s="822">
        <v>15.602836879432624</v>
      </c>
      <c r="H43" s="822">
        <v>13.918439716312056</v>
      </c>
      <c r="I43" s="822">
        <v>11.36968085106383</v>
      </c>
      <c r="J43" s="822">
        <v>8.1560283687943276</v>
      </c>
      <c r="K43" s="822">
        <v>18.993794326241133</v>
      </c>
      <c r="L43" s="821">
        <v>0</v>
      </c>
      <c r="M43" s="821">
        <v>0</v>
      </c>
      <c r="N43" s="821">
        <v>0</v>
      </c>
    </row>
    <row r="44" spans="1:14" s="239" customFormat="1" ht="11.55" customHeight="1">
      <c r="A44" s="786" t="s">
        <v>1255</v>
      </c>
      <c r="B44" s="820">
        <v>100</v>
      </c>
      <c r="C44" s="822">
        <v>0</v>
      </c>
      <c r="D44" s="822">
        <v>1.1658031088082901</v>
      </c>
      <c r="E44" s="822">
        <v>5.5699481865284968</v>
      </c>
      <c r="F44" s="822">
        <v>8.4196891191709842</v>
      </c>
      <c r="G44" s="822">
        <v>16.45077720207254</v>
      </c>
      <c r="H44" s="822">
        <v>16.45077720207254</v>
      </c>
      <c r="I44" s="822">
        <v>16.191709844559586</v>
      </c>
      <c r="J44" s="822">
        <v>10.880829015544041</v>
      </c>
      <c r="K44" s="822">
        <v>24.870466321243523</v>
      </c>
      <c r="L44" s="821">
        <v>0</v>
      </c>
      <c r="M44" s="821">
        <v>0</v>
      </c>
      <c r="N44" s="821">
        <v>0</v>
      </c>
    </row>
    <row r="45" spans="1:14" s="56" customFormat="1" ht="11.55" customHeight="1">
      <c r="A45" s="786" t="s">
        <v>1184</v>
      </c>
      <c r="B45" s="820">
        <v>100</v>
      </c>
      <c r="C45" s="822">
        <v>0.15913008884763294</v>
      </c>
      <c r="D45" s="822">
        <v>4.6678159395305663</v>
      </c>
      <c r="E45" s="822">
        <v>12.0806259116828</v>
      </c>
      <c r="F45" s="822">
        <v>15.780400477390266</v>
      </c>
      <c r="G45" s="822">
        <v>13.950404455642488</v>
      </c>
      <c r="H45" s="822">
        <v>12.146930115369315</v>
      </c>
      <c r="I45" s="822">
        <v>9.269327675374619</v>
      </c>
      <c r="J45" s="822">
        <v>7.8106351942713159</v>
      </c>
      <c r="K45" s="822">
        <v>24.134730141890994</v>
      </c>
      <c r="L45" s="821">
        <v>0</v>
      </c>
      <c r="M45" s="821">
        <v>0</v>
      </c>
      <c r="N45" s="821">
        <v>0</v>
      </c>
    </row>
    <row r="46" spans="1:14" s="56" customFormat="1" ht="11.55" customHeight="1">
      <c r="A46" s="74" t="s">
        <v>881</v>
      </c>
      <c r="B46" s="820">
        <v>100</v>
      </c>
      <c r="C46" s="822">
        <v>0</v>
      </c>
      <c r="D46" s="822">
        <v>0.34351145038167941</v>
      </c>
      <c r="E46" s="822">
        <v>1.2213740458015268</v>
      </c>
      <c r="F46" s="822">
        <v>3.2442748091603053</v>
      </c>
      <c r="G46" s="822">
        <v>4.1984732824427482</v>
      </c>
      <c r="H46" s="822">
        <v>4.6564885496183201</v>
      </c>
      <c r="I46" s="822">
        <v>3.9312977099236637</v>
      </c>
      <c r="J46" s="822">
        <v>3.0534351145038165</v>
      </c>
      <c r="K46" s="822">
        <v>79.351145038167942</v>
      </c>
      <c r="L46" s="821">
        <v>0</v>
      </c>
      <c r="M46" s="821">
        <v>0</v>
      </c>
      <c r="N46" s="821">
        <v>0</v>
      </c>
    </row>
    <row r="47" spans="1:14" s="56" customFormat="1" ht="11.55" customHeight="1">
      <c r="A47" s="35" t="s">
        <v>1185</v>
      </c>
      <c r="B47" s="820">
        <v>100</v>
      </c>
      <c r="C47" s="821">
        <v>0</v>
      </c>
      <c r="D47" s="822">
        <v>6.0075885328836423</v>
      </c>
      <c r="E47" s="822">
        <v>13.638279932546373</v>
      </c>
      <c r="F47" s="822">
        <v>15.999156829679595</v>
      </c>
      <c r="G47" s="822">
        <v>13.406408094435077</v>
      </c>
      <c r="H47" s="822">
        <v>12.289207419898819</v>
      </c>
      <c r="I47" s="822">
        <v>10.181281618887015</v>
      </c>
      <c r="J47" s="822">
        <v>7.1669477234401358</v>
      </c>
      <c r="K47" s="822">
        <v>6.1340640809443503</v>
      </c>
      <c r="L47" s="822">
        <v>4.0050590219224285</v>
      </c>
      <c r="M47" s="822">
        <v>2.9510961214165259</v>
      </c>
      <c r="N47" s="822">
        <v>8.2209106239460379</v>
      </c>
    </row>
    <row r="48" spans="1:14" s="56" customFormat="1" ht="11.55" customHeight="1">
      <c r="A48" s="35" t="s">
        <v>882</v>
      </c>
      <c r="B48" s="820">
        <v>100</v>
      </c>
      <c r="C48" s="821">
        <v>0</v>
      </c>
      <c r="D48" s="822">
        <v>0</v>
      </c>
      <c r="E48" s="822">
        <v>0</v>
      </c>
      <c r="F48" s="822">
        <v>0</v>
      </c>
      <c r="G48" s="822">
        <v>0.49627791563275436</v>
      </c>
      <c r="H48" s="822">
        <v>2.9776674937965262</v>
      </c>
      <c r="I48" s="822">
        <v>8.6848635235732008</v>
      </c>
      <c r="J48" s="822">
        <v>6.9478908188585615</v>
      </c>
      <c r="K48" s="822">
        <v>11.166253101736972</v>
      </c>
      <c r="L48" s="822">
        <v>9.9255583126550881</v>
      </c>
      <c r="M48" s="822">
        <v>12.655086848635236</v>
      </c>
      <c r="N48" s="822">
        <v>47.146401985111666</v>
      </c>
    </row>
    <row r="49" spans="1:14" s="56" customFormat="1" ht="11.55" customHeight="1">
      <c r="A49" s="35" t="s">
        <v>1186</v>
      </c>
      <c r="B49" s="820">
        <v>100</v>
      </c>
      <c r="C49" s="821">
        <v>0</v>
      </c>
      <c r="D49" s="822">
        <v>8.6880973066898348E-2</v>
      </c>
      <c r="E49" s="822">
        <v>0</v>
      </c>
      <c r="F49" s="822">
        <v>1.3900955690703736</v>
      </c>
      <c r="G49" s="822">
        <v>5.9947871416159861</v>
      </c>
      <c r="H49" s="822">
        <v>11.728931364031277</v>
      </c>
      <c r="I49" s="822">
        <v>14.856646394439618</v>
      </c>
      <c r="J49" s="822">
        <v>13.379669852302346</v>
      </c>
      <c r="K49" s="822">
        <v>16.420503909643788</v>
      </c>
      <c r="L49" s="822">
        <v>11.294526498696786</v>
      </c>
      <c r="M49" s="822">
        <v>8.1668114682884436</v>
      </c>
      <c r="N49" s="822">
        <v>16.681146828844483</v>
      </c>
    </row>
    <row r="50" spans="1:14" s="56" customFormat="1" ht="11.55" customHeight="1">
      <c r="A50" s="35" t="s">
        <v>882</v>
      </c>
      <c r="B50" s="820">
        <v>100</v>
      </c>
      <c r="C50" s="821">
        <v>0</v>
      </c>
      <c r="D50" s="822">
        <v>0</v>
      </c>
      <c r="E50" s="822">
        <v>0</v>
      </c>
      <c r="F50" s="822">
        <v>0</v>
      </c>
      <c r="G50" s="822">
        <v>0</v>
      </c>
      <c r="H50" s="822">
        <v>7.1428571428571423</v>
      </c>
      <c r="I50" s="822">
        <v>5.3571428571428568</v>
      </c>
      <c r="J50" s="822">
        <v>7.1428571428571423</v>
      </c>
      <c r="K50" s="822">
        <v>19.642857142857142</v>
      </c>
      <c r="L50" s="822">
        <v>8.9285714285714288</v>
      </c>
      <c r="M50" s="822">
        <v>1.7857142857142856</v>
      </c>
      <c r="N50" s="822">
        <v>50</v>
      </c>
    </row>
    <row r="51" spans="1:14" s="56" customFormat="1" ht="11.55" customHeight="1">
      <c r="A51" s="35" t="s">
        <v>1202</v>
      </c>
      <c r="B51" s="820">
        <v>100</v>
      </c>
      <c r="C51" s="822">
        <v>0.2145347278090641</v>
      </c>
      <c r="D51" s="822">
        <v>12.416197371949584</v>
      </c>
      <c r="E51" s="822">
        <v>26.414588361491013</v>
      </c>
      <c r="F51" s="822">
        <v>27.48726200053634</v>
      </c>
      <c r="G51" s="822">
        <v>19.656744435505498</v>
      </c>
      <c r="H51" s="822">
        <v>8.5009385894341651</v>
      </c>
      <c r="I51" s="822">
        <v>3.4861893268972919</v>
      </c>
      <c r="J51" s="822">
        <v>1.3408420488066506</v>
      </c>
      <c r="K51" s="822">
        <v>0.34861893268972916</v>
      </c>
      <c r="L51" s="822">
        <v>0.13408420488066505</v>
      </c>
      <c r="M51" s="821">
        <v>0</v>
      </c>
      <c r="N51" s="821">
        <v>0</v>
      </c>
    </row>
    <row r="52" spans="1:14" s="56" customFormat="1" ht="11.55" customHeight="1">
      <c r="A52" s="35" t="s">
        <v>1203</v>
      </c>
      <c r="B52" s="820">
        <v>100</v>
      </c>
      <c r="C52" s="821">
        <v>0</v>
      </c>
      <c r="D52" s="821">
        <v>0</v>
      </c>
      <c r="E52" s="822">
        <v>0.21519461077844312</v>
      </c>
      <c r="F52" s="822">
        <v>0.63622754491017963</v>
      </c>
      <c r="G52" s="822">
        <v>2.778817365269461</v>
      </c>
      <c r="H52" s="822">
        <v>5.4734281437125745</v>
      </c>
      <c r="I52" s="822">
        <v>7.2791916167664672</v>
      </c>
      <c r="J52" s="822">
        <v>8.158682634730539</v>
      </c>
      <c r="K52" s="822">
        <v>9.6650449101796401</v>
      </c>
      <c r="L52" s="822">
        <v>7.8686377245508972</v>
      </c>
      <c r="M52" s="822">
        <v>6.5400449101796401</v>
      </c>
      <c r="N52" s="822">
        <v>51.384730538922149</v>
      </c>
    </row>
    <row r="53" spans="1:14" s="56" customFormat="1" ht="11.55" customHeight="1">
      <c r="A53" s="35" t="s">
        <v>265</v>
      </c>
      <c r="B53" s="820">
        <v>100</v>
      </c>
      <c r="C53" s="821">
        <v>0</v>
      </c>
      <c r="D53" s="821">
        <v>0</v>
      </c>
      <c r="E53" s="822">
        <v>0.34544908380895162</v>
      </c>
      <c r="F53" s="822">
        <v>1.0063082006608592</v>
      </c>
      <c r="G53" s="822">
        <v>4.3556623610693901</v>
      </c>
      <c r="H53" s="822">
        <v>8.2757584860318403</v>
      </c>
      <c r="I53" s="822">
        <v>10.814058275758486</v>
      </c>
      <c r="J53" s="822">
        <v>11.610093121057375</v>
      </c>
      <c r="K53" s="822">
        <v>13.021928507059178</v>
      </c>
      <c r="L53" s="822">
        <v>9.4172424151396825</v>
      </c>
      <c r="M53" s="822">
        <v>7.8552117753079003</v>
      </c>
      <c r="N53" s="822">
        <v>33.298287774106342</v>
      </c>
    </row>
    <row r="54" spans="1:14" s="56" customFormat="1" ht="11.55" customHeight="1">
      <c r="A54" s="35" t="s">
        <v>266</v>
      </c>
      <c r="B54" s="820">
        <v>100</v>
      </c>
      <c r="C54" s="821">
        <v>0</v>
      </c>
      <c r="D54" s="821">
        <v>0</v>
      </c>
      <c r="E54" s="822">
        <v>0</v>
      </c>
      <c r="F54" s="822">
        <v>2.4813895781637715E-2</v>
      </c>
      <c r="G54" s="822">
        <v>0.17369727047146402</v>
      </c>
      <c r="H54" s="822">
        <v>0.84367245657568246</v>
      </c>
      <c r="I54" s="822">
        <v>1.4392059553349876</v>
      </c>
      <c r="J54" s="822">
        <v>2.4565756823821339</v>
      </c>
      <c r="K54" s="822">
        <v>4.1191066997518604</v>
      </c>
      <c r="L54" s="822">
        <v>5.3101736972704714</v>
      </c>
      <c r="M54" s="822">
        <v>4.3672456575682386</v>
      </c>
      <c r="N54" s="822">
        <v>81.265508684863519</v>
      </c>
    </row>
    <row r="55" spans="1:14" s="56" customFormat="1" ht="11.55" customHeight="1">
      <c r="A55" s="76" t="s">
        <v>269</v>
      </c>
      <c r="B55" s="820"/>
      <c r="C55" s="322"/>
      <c r="D55" s="322"/>
      <c r="E55" s="322"/>
      <c r="F55" s="322"/>
      <c r="G55" s="322"/>
      <c r="H55" s="322"/>
      <c r="I55" s="322"/>
      <c r="J55" s="322"/>
      <c r="K55" s="322"/>
      <c r="L55" s="322"/>
      <c r="M55" s="322"/>
      <c r="N55" s="322"/>
    </row>
    <row r="56" spans="1:14" s="56" customFormat="1" ht="11.55" customHeight="1">
      <c r="A56" s="35" t="s">
        <v>1199</v>
      </c>
      <c r="B56" s="820">
        <v>100</v>
      </c>
      <c r="C56" s="821">
        <v>0</v>
      </c>
      <c r="D56" s="821">
        <v>0</v>
      </c>
      <c r="E56" s="822">
        <v>1.7994409503843467</v>
      </c>
      <c r="F56" s="822">
        <v>3.8259958071278826</v>
      </c>
      <c r="G56" s="822">
        <v>7.8616352201257858</v>
      </c>
      <c r="H56" s="822">
        <v>10.56953179594689</v>
      </c>
      <c r="I56" s="822">
        <v>12.945492662473795</v>
      </c>
      <c r="J56" s="822">
        <v>12.997903563941298</v>
      </c>
      <c r="K56" s="822">
        <v>12.613556953179595</v>
      </c>
      <c r="L56" s="822">
        <v>7.7393431167016065</v>
      </c>
      <c r="M56" s="822">
        <v>4.6296296296296298</v>
      </c>
      <c r="N56" s="822">
        <v>25.017470300489169</v>
      </c>
    </row>
    <row r="57" spans="1:14" s="56" customFormat="1" ht="11.55" customHeight="1">
      <c r="A57" s="35" t="s">
        <v>1272</v>
      </c>
      <c r="B57" s="820">
        <v>100</v>
      </c>
      <c r="C57" s="821">
        <v>0</v>
      </c>
      <c r="D57" s="821">
        <v>0</v>
      </c>
      <c r="E57" s="822">
        <v>1.2166272389320716</v>
      </c>
      <c r="F57" s="822">
        <v>4.1230145319364651</v>
      </c>
      <c r="G57" s="822">
        <v>9.6316323082122324</v>
      </c>
      <c r="H57" s="822">
        <v>12.166272389320715</v>
      </c>
      <c r="I57" s="822">
        <v>13.65326123690436</v>
      </c>
      <c r="J57" s="822">
        <v>13.416694829334237</v>
      </c>
      <c r="K57" s="822">
        <v>14.329165258533289</v>
      </c>
      <c r="L57" s="822">
        <v>8.2460290638729301</v>
      </c>
      <c r="M57" s="822">
        <v>4.3595809395065901</v>
      </c>
      <c r="N57" s="822">
        <v>18.857722203447111</v>
      </c>
    </row>
    <row r="58" spans="1:14" s="56" customFormat="1" ht="11.55" customHeight="1">
      <c r="A58" s="786" t="s">
        <v>355</v>
      </c>
      <c r="B58" s="820">
        <v>100</v>
      </c>
      <c r="C58" s="821">
        <v>0</v>
      </c>
      <c r="D58" s="821">
        <v>0</v>
      </c>
      <c r="E58" s="822">
        <v>2.4231464737793851</v>
      </c>
      <c r="F58" s="822">
        <v>3.5081374321880654</v>
      </c>
      <c r="G58" s="822">
        <v>5.9674502712477393</v>
      </c>
      <c r="H58" s="822">
        <v>8.8607594936708853</v>
      </c>
      <c r="I58" s="822">
        <v>12.188065099457503</v>
      </c>
      <c r="J58" s="822">
        <v>12.549728752260398</v>
      </c>
      <c r="K58" s="822">
        <v>10.77757685352622</v>
      </c>
      <c r="L58" s="822">
        <v>7.1971066907775771</v>
      </c>
      <c r="M58" s="822">
        <v>4.9186256781193487</v>
      </c>
      <c r="N58" s="822">
        <v>31.609403254972872</v>
      </c>
    </row>
    <row r="59" spans="1:14" s="56" customFormat="1" ht="11.25" customHeight="1">
      <c r="A59" s="1185" t="s">
        <v>1399</v>
      </c>
      <c r="B59" s="1185"/>
      <c r="C59" s="1185"/>
      <c r="D59" s="1185"/>
      <c r="E59" s="1185"/>
      <c r="F59" s="1185"/>
      <c r="G59" s="1185"/>
      <c r="H59" s="1185"/>
      <c r="I59" s="1185"/>
      <c r="J59" s="1185"/>
      <c r="K59" s="1185"/>
      <c r="L59" s="1185"/>
      <c r="M59" s="1185"/>
      <c r="N59" s="1185"/>
    </row>
    <row r="60" spans="1:14" s="57" customFormat="1" ht="25.95" customHeight="1">
      <c r="A60" s="1157" t="s">
        <v>145</v>
      </c>
      <c r="B60" s="1158"/>
      <c r="C60" s="1158"/>
      <c r="D60" s="1158"/>
      <c r="E60" s="1158"/>
      <c r="F60" s="1158"/>
      <c r="G60" s="1158"/>
      <c r="H60" s="1158"/>
      <c r="I60" s="1158"/>
      <c r="J60" s="1158"/>
      <c r="K60" s="1158"/>
      <c r="L60" s="1158"/>
      <c r="M60" s="1158"/>
      <c r="N60" s="1158"/>
    </row>
  </sheetData>
  <mergeCells count="10">
    <mergeCell ref="A59:N59"/>
    <mergeCell ref="A60:N60"/>
    <mergeCell ref="B5:N5"/>
    <mergeCell ref="B6:N6"/>
    <mergeCell ref="A1:N1"/>
    <mergeCell ref="A2:N2"/>
    <mergeCell ref="A3:A4"/>
    <mergeCell ref="B3:B4"/>
    <mergeCell ref="C3:N3"/>
    <mergeCell ref="B33:N33"/>
  </mergeCells>
  <phoneticPr fontId="3" type="noConversion"/>
  <hyperlinks>
    <hyperlink ref="A1:N1" location="Inhaltsverzeichnis!E63" display="Inhaltsverzeichnis!E63"/>
  </hyperlinks>
  <pageMargins left="0.59055118110236227" right="0.59055118110236227" top="0.78740157480314965" bottom="0.59055118110236227" header="0.31496062992125984" footer="0.23622047244094491"/>
  <pageSetup paperSize="9" firstPageNumber="4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2"/>
  <sheetViews>
    <sheetView workbookViewId="0">
      <selection sqref="A1:G1"/>
    </sheetView>
  </sheetViews>
  <sheetFormatPr baseColWidth="10" defaultRowHeight="13.2"/>
  <cols>
    <col min="7" max="7" width="22.77734375" customWidth="1"/>
    <col min="8" max="8" width="3.77734375" customWidth="1"/>
    <col min="9" max="9" width="7.77734375" customWidth="1"/>
    <col min="10" max="15" width="6.77734375" customWidth="1"/>
    <col min="16" max="18" width="5" customWidth="1"/>
    <col min="19" max="21" width="4.21875" customWidth="1"/>
    <col min="22" max="22" width="2.44140625" customWidth="1"/>
    <col min="23" max="23" width="5" customWidth="1"/>
    <col min="24" max="24" width="1.77734375" bestFit="1" customWidth="1"/>
  </cols>
  <sheetData>
    <row r="1" spans="1:24" s="243" customFormat="1" ht="36" customHeight="1">
      <c r="A1" s="1125" t="s">
        <v>146</v>
      </c>
      <c r="B1" s="1194"/>
      <c r="C1" s="1194"/>
      <c r="D1" s="1194"/>
      <c r="E1" s="1194"/>
      <c r="F1" s="1194"/>
      <c r="G1" s="1194"/>
      <c r="I1" s="877"/>
      <c r="J1" s="994" t="s">
        <v>1414</v>
      </c>
      <c r="K1" s="994" t="s">
        <v>357</v>
      </c>
      <c r="L1" s="994" t="s">
        <v>247</v>
      </c>
      <c r="M1" s="994" t="s">
        <v>980</v>
      </c>
      <c r="N1" s="994" t="s">
        <v>1269</v>
      </c>
      <c r="O1" s="994" t="s">
        <v>981</v>
      </c>
    </row>
    <row r="2" spans="1:24" ht="12.75" customHeight="1">
      <c r="I2" s="877" t="s">
        <v>982</v>
      </c>
      <c r="J2" s="992">
        <v>17.828381005276313</v>
      </c>
      <c r="K2" s="992">
        <v>22.535787321063395</v>
      </c>
      <c r="L2" s="992">
        <v>1.9258566448431256</v>
      </c>
      <c r="M2" s="992">
        <v>4.0891433244735227</v>
      </c>
      <c r="N2" s="992">
        <v>0</v>
      </c>
      <c r="O2" s="992">
        <v>0</v>
      </c>
      <c r="P2" s="243"/>
      <c r="Q2" s="243"/>
      <c r="R2" s="243"/>
      <c r="S2" s="243"/>
      <c r="T2" s="243"/>
      <c r="U2" s="243"/>
      <c r="V2" s="243"/>
      <c r="W2" s="243"/>
      <c r="X2" s="243"/>
    </row>
    <row r="3" spans="1:24" ht="12.75" customHeight="1">
      <c r="I3" s="877" t="s">
        <v>983</v>
      </c>
      <c r="J3" s="992">
        <v>61.232990835878923</v>
      </c>
      <c r="K3" s="992">
        <v>56.687116564417174</v>
      </c>
      <c r="L3" s="992">
        <v>16.720516962843295</v>
      </c>
      <c r="M3" s="992">
        <v>23.396715054862675</v>
      </c>
      <c r="N3" s="992">
        <v>0.85142215568862267</v>
      </c>
      <c r="O3" s="992">
        <v>5.6254367575122286</v>
      </c>
      <c r="P3" s="243"/>
      <c r="Q3" s="243"/>
      <c r="R3" s="243"/>
      <c r="S3" s="243"/>
      <c r="T3" s="243"/>
      <c r="U3" s="243"/>
      <c r="V3" s="243"/>
      <c r="W3" s="243"/>
      <c r="X3" s="243"/>
    </row>
    <row r="4" spans="1:24" ht="12.75" customHeight="1">
      <c r="I4" s="877" t="s">
        <v>984</v>
      </c>
      <c r="J4" s="992">
        <v>14.023882254929187</v>
      </c>
      <c r="K4" s="992">
        <v>13.660531697341513</v>
      </c>
      <c r="L4" s="992">
        <v>25.809880112235355</v>
      </c>
      <c r="M4" s="992">
        <v>24.071423703400804</v>
      </c>
      <c r="N4" s="992">
        <v>8.2522455089820355</v>
      </c>
      <c r="O4" s="992">
        <v>18.431167016072678</v>
      </c>
      <c r="P4" s="243"/>
      <c r="Q4" s="243"/>
      <c r="R4" s="243"/>
      <c r="S4" s="243"/>
      <c r="T4" s="243"/>
      <c r="U4" s="243"/>
      <c r="V4" s="243"/>
      <c r="W4" s="243"/>
      <c r="X4" s="243"/>
    </row>
    <row r="5" spans="1:24" ht="12.75" customHeight="1">
      <c r="I5" s="877" t="s">
        <v>985</v>
      </c>
      <c r="J5" s="992">
        <v>4.0266592613163006</v>
      </c>
      <c r="K5" s="992">
        <v>3.9672801635991823</v>
      </c>
      <c r="L5" s="992">
        <v>23.684210526315788</v>
      </c>
      <c r="M5" s="992">
        <v>16.029441831936207</v>
      </c>
      <c r="N5" s="992">
        <v>15.437874251497005</v>
      </c>
      <c r="O5" s="992">
        <v>25.943396226415093</v>
      </c>
      <c r="P5" s="243"/>
      <c r="Q5" s="243"/>
      <c r="R5" s="243"/>
      <c r="S5" s="243"/>
      <c r="T5" s="243"/>
      <c r="U5" s="243"/>
      <c r="V5" s="243"/>
      <c r="W5" s="243"/>
      <c r="X5" s="243"/>
    </row>
    <row r="6" spans="1:24" ht="12.75" customHeight="1">
      <c r="I6" s="877" t="s">
        <v>986</v>
      </c>
      <c r="J6" s="992">
        <v>2.8880866425992782</v>
      </c>
      <c r="K6" s="992">
        <v>3.1492842535787324</v>
      </c>
      <c r="L6" s="992">
        <v>31.859535753762437</v>
      </c>
      <c r="M6" s="992">
        <v>32.413276085326792</v>
      </c>
      <c r="N6" s="992">
        <v>17.533682634730539</v>
      </c>
      <c r="O6" s="992">
        <v>20.352900069881201</v>
      </c>
      <c r="P6" s="243"/>
      <c r="Q6" s="243"/>
      <c r="R6" s="243"/>
      <c r="S6" s="243"/>
      <c r="T6" s="243"/>
      <c r="U6" s="243"/>
      <c r="V6" s="243"/>
      <c r="W6" s="243"/>
      <c r="X6" s="243"/>
    </row>
    <row r="7" spans="1:24" ht="12.75" customHeight="1">
      <c r="I7" s="877" t="s">
        <v>987</v>
      </c>
      <c r="J7" s="992">
        <v>0</v>
      </c>
      <c r="K7" s="992">
        <v>0</v>
      </c>
      <c r="L7" s="992">
        <v>0</v>
      </c>
      <c r="M7" s="992">
        <v>0</v>
      </c>
      <c r="N7" s="992">
        <v>57.924775449101794</v>
      </c>
      <c r="O7" s="992">
        <v>29.647099930118799</v>
      </c>
      <c r="P7" s="243"/>
      <c r="Q7" s="243"/>
      <c r="R7" s="243"/>
      <c r="S7" s="243"/>
      <c r="T7" s="243"/>
      <c r="U7" s="243"/>
      <c r="V7" s="243"/>
      <c r="W7" s="243"/>
      <c r="X7" s="243"/>
    </row>
    <row r="8" spans="1:24" ht="12.75" customHeight="1">
      <c r="I8" s="877"/>
      <c r="J8" s="992">
        <v>100</v>
      </c>
      <c r="K8" s="992">
        <v>100</v>
      </c>
      <c r="L8" s="992">
        <v>100</v>
      </c>
      <c r="M8" s="992">
        <v>100</v>
      </c>
      <c r="N8" s="992">
        <v>100</v>
      </c>
      <c r="O8" s="992">
        <v>100</v>
      </c>
      <c r="P8" s="243"/>
      <c r="Q8" s="243"/>
      <c r="R8" s="243"/>
      <c r="S8" s="243"/>
      <c r="T8" s="243"/>
      <c r="U8" s="243"/>
      <c r="V8" s="243"/>
      <c r="W8" s="243"/>
      <c r="X8" s="243"/>
    </row>
    <row r="9" spans="1:24" ht="12.75" customHeight="1">
      <c r="I9" s="877"/>
      <c r="J9" s="877"/>
      <c r="K9" s="877"/>
      <c r="L9" s="877"/>
      <c r="M9" s="877"/>
      <c r="N9" s="877"/>
      <c r="O9" s="877"/>
      <c r="P9" s="243"/>
      <c r="Q9" s="243"/>
      <c r="R9" s="243"/>
      <c r="S9" s="243"/>
      <c r="T9" s="243"/>
      <c r="U9" s="243"/>
      <c r="V9" s="243"/>
      <c r="W9" s="243"/>
      <c r="X9" s="243"/>
    </row>
    <row r="10" spans="1:24" ht="12.75" customHeight="1">
      <c r="I10" s="877"/>
      <c r="J10" s="751"/>
      <c r="K10" s="751"/>
      <c r="L10" s="751"/>
      <c r="M10" s="751"/>
      <c r="N10" s="751"/>
      <c r="O10" s="751"/>
      <c r="P10" s="243"/>
      <c r="Q10" s="243"/>
      <c r="R10" s="243"/>
      <c r="S10" s="243"/>
      <c r="T10" s="243"/>
      <c r="U10" s="243"/>
      <c r="V10" s="243"/>
      <c r="W10" s="243"/>
      <c r="X10" s="243"/>
    </row>
    <row r="11" spans="1:24" ht="12.75" customHeight="1">
      <c r="I11" s="877"/>
      <c r="J11" s="877"/>
      <c r="K11" s="877"/>
      <c r="L11" s="877"/>
      <c r="M11" s="877"/>
      <c r="N11" s="877"/>
      <c r="O11" s="877"/>
      <c r="P11" s="1"/>
      <c r="Q11" s="1"/>
      <c r="R11" s="1"/>
      <c r="S11" s="1"/>
      <c r="T11" s="1"/>
      <c r="U11" s="1"/>
      <c r="V11" s="1"/>
      <c r="W11" s="1"/>
      <c r="X11" s="1"/>
    </row>
    <row r="12" spans="1:24" ht="12.75" customHeight="1">
      <c r="I12" s="877"/>
      <c r="J12" s="877"/>
      <c r="K12" s="877"/>
      <c r="L12" s="877"/>
      <c r="M12" s="877"/>
      <c r="N12" s="877"/>
      <c r="O12" s="877"/>
      <c r="P12" s="1"/>
      <c r="Q12" s="1"/>
      <c r="R12" s="1"/>
      <c r="S12" s="1"/>
      <c r="T12" s="1"/>
      <c r="U12" s="1"/>
      <c r="V12" s="1"/>
      <c r="W12" s="1"/>
      <c r="X12" s="1"/>
    </row>
    <row r="13" spans="1:24" ht="12.75" customHeight="1">
      <c r="P13" s="1"/>
      <c r="Q13" s="752"/>
      <c r="R13" s="752"/>
      <c r="S13" s="1"/>
      <c r="T13" s="1"/>
      <c r="U13" s="1"/>
      <c r="V13" s="1"/>
      <c r="W13" s="1"/>
      <c r="X13" s="1"/>
    </row>
    <row r="14" spans="1:24" ht="12.75" customHeight="1">
      <c r="P14" s="753"/>
      <c r="Q14" s="1"/>
      <c r="R14" s="753"/>
      <c r="S14" s="1"/>
      <c r="T14" s="1"/>
      <c r="U14" s="1"/>
      <c r="V14" s="1"/>
      <c r="W14" s="1"/>
      <c r="X14" s="1"/>
    </row>
    <row r="15" spans="1:24" ht="12.75" customHeight="1">
      <c r="P15" s="753"/>
      <c r="Q15" s="1"/>
      <c r="R15" s="753"/>
      <c r="S15" s="1"/>
      <c r="T15" s="1"/>
      <c r="U15" s="1"/>
      <c r="V15" s="1"/>
      <c r="W15" s="1"/>
      <c r="X15" s="1"/>
    </row>
    <row r="16" spans="1:24" ht="12.75" customHeight="1">
      <c r="H16" s="1"/>
      <c r="P16" s="753"/>
      <c r="Q16" s="1"/>
      <c r="R16" s="753"/>
      <c r="S16" s="1"/>
      <c r="T16" s="1"/>
      <c r="U16" s="1"/>
      <c r="V16" s="1"/>
      <c r="W16" s="1"/>
      <c r="X16" s="1"/>
    </row>
    <row r="17" spans="1:24" ht="12.75" customHeight="1">
      <c r="P17" s="1"/>
      <c r="Q17" s="1"/>
      <c r="R17" s="753"/>
      <c r="S17" s="1"/>
      <c r="T17" s="1"/>
      <c r="U17" s="1"/>
      <c r="V17" s="1"/>
      <c r="W17" s="1"/>
      <c r="X17" s="1"/>
    </row>
    <row r="18" spans="1:24" ht="12.75" customHeight="1">
      <c r="P18" s="1"/>
      <c r="Q18" s="1"/>
      <c r="R18" s="753"/>
      <c r="S18" s="1"/>
      <c r="T18" s="1"/>
      <c r="U18" s="1"/>
      <c r="V18" s="1"/>
      <c r="W18" s="1"/>
      <c r="X18" s="1"/>
    </row>
    <row r="19" spans="1:24" ht="12.75" customHeight="1">
      <c r="P19" s="1"/>
      <c r="Q19" s="1"/>
      <c r="R19" s="753"/>
      <c r="S19" s="1"/>
      <c r="T19" s="1"/>
      <c r="U19" s="1"/>
      <c r="V19" s="1"/>
      <c r="W19" s="1"/>
      <c r="X19" s="1"/>
    </row>
    <row r="20" spans="1:24" ht="12.75" customHeight="1">
      <c r="P20" s="1"/>
      <c r="Q20" s="1"/>
      <c r="R20" s="753"/>
      <c r="S20" s="1"/>
      <c r="T20" s="1"/>
      <c r="U20" s="1"/>
      <c r="V20" s="1"/>
      <c r="W20" s="1"/>
      <c r="X20" s="1"/>
    </row>
    <row r="21" spans="1:24" ht="12.75" customHeight="1"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</row>
    <row r="22" spans="1:24" ht="12.75" customHeight="1"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</row>
    <row r="23" spans="1:24" ht="12.75" customHeight="1"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</row>
    <row r="24" spans="1:24" ht="12.75" customHeight="1"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</row>
    <row r="25" spans="1:24" ht="12.75" customHeight="1"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</row>
    <row r="26" spans="1:24" ht="12.75" customHeight="1"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</row>
    <row r="27" spans="1:24" ht="39" customHeight="1"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</row>
    <row r="28" spans="1:24" s="243" customFormat="1" ht="35.25" customHeight="1">
      <c r="A28" s="1125" t="s">
        <v>147</v>
      </c>
      <c r="B28" s="1194"/>
      <c r="C28" s="1194"/>
      <c r="D28" s="1194"/>
      <c r="E28" s="1194"/>
      <c r="F28" s="1194"/>
      <c r="G28" s="1194"/>
      <c r="I28" s="875"/>
      <c r="J28" s="994" t="s">
        <v>1414</v>
      </c>
      <c r="K28" s="994" t="s">
        <v>357</v>
      </c>
      <c r="L28" s="994" t="s">
        <v>247</v>
      </c>
      <c r="M28" s="994" t="s">
        <v>980</v>
      </c>
      <c r="N28" s="994" t="s">
        <v>1269</v>
      </c>
      <c r="O28" s="994" t="s">
        <v>981</v>
      </c>
      <c r="P28" s="754"/>
      <c r="Q28" s="754"/>
      <c r="R28" s="754"/>
      <c r="S28" s="754"/>
      <c r="T28" s="754"/>
      <c r="U28" s="754"/>
      <c r="V28" s="754"/>
      <c r="W28" s="754"/>
      <c r="X28" s="754"/>
    </row>
    <row r="29" spans="1:24" ht="12.75" customHeight="1">
      <c r="I29" s="876" t="s">
        <v>988</v>
      </c>
      <c r="J29" s="993">
        <v>55.901138572618713</v>
      </c>
      <c r="K29" s="993">
        <v>1.0224948875255624</v>
      </c>
      <c r="L29" s="993">
        <v>3.0290791599353795</v>
      </c>
      <c r="M29" s="993">
        <v>0.15675049410481837</v>
      </c>
      <c r="N29" s="993">
        <v>0</v>
      </c>
      <c r="O29" s="993">
        <v>0</v>
      </c>
      <c r="P29" s="752"/>
      <c r="Q29" s="752"/>
      <c r="R29" s="752"/>
      <c r="S29" s="752"/>
      <c r="T29" s="752"/>
      <c r="U29" s="752"/>
      <c r="V29" s="752"/>
      <c r="W29" s="752"/>
      <c r="X29" s="752"/>
    </row>
    <row r="30" spans="1:24" ht="12.75" customHeight="1">
      <c r="I30" s="876" t="s">
        <v>616</v>
      </c>
      <c r="J30" s="993">
        <v>32.213274090530405</v>
      </c>
      <c r="K30" s="993">
        <v>6.4621676891615545</v>
      </c>
      <c r="L30" s="993">
        <v>8.9937080180256785</v>
      </c>
      <c r="M30" s="993">
        <v>8.0692428269610836</v>
      </c>
      <c r="N30" s="993">
        <v>0.40232035928143711</v>
      </c>
      <c r="O30" s="993">
        <v>1.43256464011181</v>
      </c>
      <c r="P30" s="751"/>
      <c r="Q30" s="751"/>
      <c r="R30" s="751"/>
      <c r="S30" s="751"/>
      <c r="T30" s="751"/>
      <c r="U30" s="751"/>
      <c r="V30" s="751"/>
      <c r="W30" s="751"/>
      <c r="X30" s="751"/>
    </row>
    <row r="31" spans="1:24" ht="12.75" customHeight="1">
      <c r="I31" s="876" t="s">
        <v>617</v>
      </c>
      <c r="J31" s="993">
        <v>8.6087198000555407</v>
      </c>
      <c r="K31" s="993">
        <v>68.87525562372187</v>
      </c>
      <c r="L31" s="993">
        <v>17.179661593401921</v>
      </c>
      <c r="M31" s="993">
        <v>22.388059701492537</v>
      </c>
      <c r="N31" s="993">
        <v>1.4221556886227544</v>
      </c>
      <c r="O31" s="993">
        <v>2.2361984626135567</v>
      </c>
      <c r="P31" s="751"/>
      <c r="Q31" s="751"/>
      <c r="R31" s="751"/>
      <c r="S31" s="751"/>
      <c r="T31" s="751"/>
      <c r="U31" s="751"/>
      <c r="V31" s="751"/>
      <c r="W31" s="751"/>
      <c r="X31" s="751"/>
    </row>
    <row r="32" spans="1:24" ht="12.75" customHeight="1">
      <c r="I32" s="876" t="s">
        <v>433</v>
      </c>
      <c r="J32" s="993">
        <v>3.1935573451818939</v>
      </c>
      <c r="K32" s="993">
        <v>23.599182004089979</v>
      </c>
      <c r="L32" s="993">
        <v>37.673242071252446</v>
      </c>
      <c r="M32" s="993">
        <v>60.444353574592789</v>
      </c>
      <c r="N32" s="993">
        <v>43.712574850299404</v>
      </c>
      <c r="O32" s="993">
        <v>33.211041229909156</v>
      </c>
      <c r="P32" s="751"/>
      <c r="Q32" s="751"/>
      <c r="R32" s="751"/>
      <c r="S32" s="751"/>
      <c r="T32" s="751"/>
      <c r="U32" s="751"/>
      <c r="V32" s="751"/>
      <c r="W32" s="751"/>
      <c r="X32" s="751"/>
    </row>
    <row r="33" spans="8:24" ht="12.75" customHeight="1">
      <c r="I33" s="876" t="s">
        <v>618</v>
      </c>
      <c r="J33" s="993">
        <v>8.3310191613440707E-2</v>
      </c>
      <c r="K33" s="993">
        <v>4.0899795501022497E-2</v>
      </c>
      <c r="L33" s="993">
        <v>33.124309157384573</v>
      </c>
      <c r="M33" s="993">
        <v>8.9415934028487705</v>
      </c>
      <c r="N33" s="993">
        <v>54.462949101796411</v>
      </c>
      <c r="O33" s="993">
        <v>63.120195667365472</v>
      </c>
      <c r="P33" s="751"/>
      <c r="Q33" s="751"/>
      <c r="R33" s="751"/>
      <c r="S33" s="751"/>
      <c r="T33" s="751"/>
      <c r="U33" s="751"/>
      <c r="V33" s="751"/>
      <c r="W33" s="751"/>
      <c r="X33" s="751"/>
    </row>
    <row r="34" spans="8:24" ht="12.75" customHeight="1">
      <c r="I34" s="875"/>
      <c r="J34" s="993">
        <v>100</v>
      </c>
      <c r="K34" s="993">
        <v>100</v>
      </c>
      <c r="L34" s="993">
        <v>100</v>
      </c>
      <c r="M34" s="993">
        <v>100</v>
      </c>
      <c r="N34" s="993">
        <v>100</v>
      </c>
      <c r="O34" s="993">
        <v>100</v>
      </c>
      <c r="P34" s="751"/>
      <c r="Q34" s="751"/>
      <c r="R34" s="751"/>
      <c r="S34" s="751"/>
      <c r="T34" s="751"/>
      <c r="U34" s="751"/>
      <c r="V34" s="751"/>
      <c r="W34" s="751"/>
      <c r="X34" s="751"/>
    </row>
    <row r="35" spans="8:24" ht="12.75" customHeight="1">
      <c r="I35" s="875"/>
      <c r="J35" s="751"/>
      <c r="K35" s="751"/>
      <c r="L35" s="751"/>
      <c r="M35" s="751"/>
      <c r="N35" s="751"/>
      <c r="O35" s="751"/>
      <c r="P35" s="751"/>
      <c r="Q35" s="751"/>
      <c r="R35" s="751"/>
      <c r="S35" s="751"/>
      <c r="T35" s="751"/>
      <c r="U35" s="751"/>
      <c r="V35" s="751"/>
      <c r="W35" s="751"/>
      <c r="X35" s="751"/>
    </row>
    <row r="36" spans="8:24" ht="12.75" customHeight="1">
      <c r="I36" s="875"/>
      <c r="J36" s="877"/>
      <c r="K36" s="877"/>
      <c r="L36" s="877"/>
      <c r="M36" s="877"/>
      <c r="N36" s="877"/>
      <c r="O36" s="877"/>
      <c r="P36" s="1"/>
      <c r="Q36" s="1"/>
      <c r="R36" s="1"/>
      <c r="S36" s="1"/>
      <c r="T36" s="1"/>
      <c r="U36" s="1"/>
      <c r="V36" s="1"/>
      <c r="W36" s="1"/>
      <c r="X36" s="1"/>
    </row>
    <row r="37" spans="8:24" ht="12.75" customHeight="1">
      <c r="P37" s="1"/>
      <c r="Q37" s="1"/>
      <c r="R37" s="1"/>
      <c r="S37" s="1"/>
      <c r="T37" s="1"/>
      <c r="U37" s="1"/>
      <c r="V37" s="1"/>
      <c r="W37" s="1"/>
      <c r="X37" s="1"/>
    </row>
    <row r="38" spans="8:24" ht="12.75" customHeight="1">
      <c r="P38" s="1"/>
      <c r="Q38" s="1"/>
      <c r="R38" s="1"/>
      <c r="S38" s="1"/>
      <c r="T38" s="1"/>
      <c r="U38" s="1"/>
      <c r="V38" s="1"/>
      <c r="W38" s="1"/>
      <c r="X38" s="1"/>
    </row>
    <row r="39" spans="8:24" ht="12.75" customHeight="1">
      <c r="P39" s="1"/>
      <c r="Q39" s="1"/>
      <c r="R39" s="1"/>
      <c r="S39" s="1"/>
      <c r="T39" s="1"/>
      <c r="U39" s="1"/>
      <c r="V39" s="1"/>
      <c r="W39" s="1"/>
      <c r="X39" s="1"/>
    </row>
    <row r="40" spans="8:24" ht="12.75" customHeight="1">
      <c r="P40" s="1"/>
      <c r="Q40" s="1"/>
      <c r="R40" s="1"/>
      <c r="S40" s="1"/>
      <c r="T40" s="1"/>
      <c r="U40" s="1"/>
      <c r="V40" s="1"/>
      <c r="W40" s="1"/>
      <c r="X40" s="1"/>
    </row>
    <row r="41" spans="8:24" ht="12.75" customHeight="1">
      <c r="P41" s="1"/>
      <c r="Q41" s="1"/>
      <c r="R41" s="1"/>
      <c r="S41" s="1"/>
      <c r="T41" s="1"/>
      <c r="U41" s="1"/>
      <c r="V41" s="1"/>
      <c r="W41" s="1"/>
      <c r="X41" s="1"/>
    </row>
    <row r="42" spans="8:24" ht="12.75" customHeight="1">
      <c r="P42" s="1"/>
      <c r="Q42" s="1"/>
      <c r="R42" s="1"/>
      <c r="S42" s="1"/>
      <c r="T42" s="1"/>
      <c r="U42" s="1"/>
      <c r="V42" s="1"/>
      <c r="W42" s="1"/>
      <c r="X42" s="1"/>
    </row>
    <row r="43" spans="8:24" ht="12.75" customHeight="1">
      <c r="H43" s="1"/>
      <c r="P43" s="1"/>
      <c r="Q43" s="1"/>
      <c r="R43" s="1"/>
      <c r="S43" s="1"/>
      <c r="T43" s="1"/>
      <c r="U43" s="1"/>
      <c r="V43" s="1"/>
      <c r="W43" s="1"/>
      <c r="X43" s="1"/>
    </row>
    <row r="44" spans="8:24" ht="12.75" customHeight="1">
      <c r="I44" s="750"/>
    </row>
    <row r="45" spans="8:24" ht="12.75" customHeight="1">
      <c r="I45" s="750"/>
    </row>
    <row r="46" spans="8:24" ht="12.75" customHeight="1">
      <c r="I46" s="750"/>
    </row>
    <row r="47" spans="8:24" ht="12.75" customHeight="1">
      <c r="I47" s="750"/>
    </row>
    <row r="48" spans="8:24" ht="12.75" customHeight="1">
      <c r="I48" s="750"/>
    </row>
    <row r="49" spans="9:9" ht="12.75" customHeight="1">
      <c r="I49" s="750"/>
    </row>
    <row r="50" spans="9:9" ht="12.75" customHeight="1">
      <c r="I50" s="750"/>
    </row>
    <row r="51" spans="9:9" ht="12.75" customHeight="1">
      <c r="I51" s="750"/>
    </row>
    <row r="52" spans="9:9" ht="12.75" customHeight="1">
      <c r="I52" s="750"/>
    </row>
  </sheetData>
  <mergeCells count="2">
    <mergeCell ref="A1:G1"/>
    <mergeCell ref="A28:G28"/>
  </mergeCells>
  <phoneticPr fontId="0" type="noConversion"/>
  <hyperlinks>
    <hyperlink ref="A1:G1" location="Inhaltsverzeichnis!E10" display="Inhaltsverzeichnis!E10"/>
    <hyperlink ref="A28:G28" location="Inhaltsverzeichnis!E16" display="Inhaltsverzeichnis!E16"/>
  </hyperlinks>
  <pageMargins left="0.59055118110236227" right="0.59055118110236227" top="0.78740157480314965" bottom="0.59055118110236227" header="0.31496062992125984" footer="0.23622047244094491"/>
  <pageSetup paperSize="9" firstPageNumber="4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8"/>
  <sheetViews>
    <sheetView zoomScaleNormal="100" zoomScaleSheetLayoutView="100" workbookViewId="0">
      <pane ySplit="6" topLeftCell="A7" activePane="bottomLeft" state="frozen"/>
      <selection pane="bottomLeft" activeCell="A7" sqref="A7"/>
    </sheetView>
  </sheetViews>
  <sheetFormatPr baseColWidth="10" defaultColWidth="11.5546875" defaultRowHeight="9" customHeight="1"/>
  <cols>
    <col min="1" max="1" width="30.6640625" style="54" customWidth="1"/>
    <col min="2" max="2" width="7.77734375" style="54" customWidth="1"/>
    <col min="3" max="3" width="8.21875" style="54" customWidth="1"/>
    <col min="4" max="4" width="7.77734375" style="54" customWidth="1"/>
    <col min="5" max="6" width="6.6640625" style="54" customWidth="1"/>
    <col min="7" max="7" width="8" style="54" customWidth="1"/>
    <col min="8" max="9" width="7.5546875" style="54" customWidth="1"/>
    <col min="10" max="26" width="11.5546875" style="47" customWidth="1"/>
    <col min="27" max="16384" width="11.5546875" style="54"/>
  </cols>
  <sheetData>
    <row r="1" spans="1:26" s="46" customFormat="1" ht="40.049999999999997" customHeight="1">
      <c r="A1" s="1134" t="s">
        <v>119</v>
      </c>
      <c r="B1" s="1135"/>
      <c r="C1" s="1135"/>
      <c r="D1" s="1135"/>
      <c r="E1" s="1135"/>
      <c r="F1" s="1135"/>
      <c r="G1" s="1135"/>
      <c r="H1" s="1135"/>
      <c r="I1" s="113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  <c r="U1" s="65"/>
      <c r="V1" s="65"/>
      <c r="W1" s="65"/>
      <c r="X1" s="65"/>
      <c r="Y1" s="65"/>
      <c r="Z1" s="65"/>
    </row>
    <row r="2" spans="1:26" ht="12" customHeight="1">
      <c r="A2" s="1199"/>
      <c r="B2" s="1199"/>
      <c r="C2" s="1199"/>
      <c r="D2" s="1199"/>
      <c r="E2" s="1199"/>
      <c r="F2" s="1199"/>
      <c r="G2" s="1199"/>
      <c r="H2" s="1199"/>
      <c r="I2" s="1199"/>
    </row>
    <row r="3" spans="1:26" s="55" customFormat="1" ht="10.5" customHeight="1">
      <c r="A3" s="1189" t="s">
        <v>908</v>
      </c>
      <c r="B3" s="1139" t="s">
        <v>1187</v>
      </c>
      <c r="C3" s="1200" t="s">
        <v>1188</v>
      </c>
      <c r="D3" s="1192"/>
      <c r="E3" s="1192"/>
      <c r="F3" s="1192"/>
      <c r="G3" s="1192"/>
      <c r="H3" s="1192"/>
      <c r="I3" s="1192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  <c r="Z3" s="307"/>
    </row>
    <row r="4" spans="1:26" ht="19.5" customHeight="1">
      <c r="A4" s="1190"/>
      <c r="B4" s="1140"/>
      <c r="C4" s="1201" t="s">
        <v>1189</v>
      </c>
      <c r="D4" s="1202"/>
      <c r="E4" s="1203" t="s">
        <v>312</v>
      </c>
      <c r="F4" s="1203" t="s">
        <v>313</v>
      </c>
      <c r="G4" s="1203" t="s">
        <v>1285</v>
      </c>
      <c r="H4" s="1205" t="s">
        <v>692</v>
      </c>
      <c r="I4" s="1196" t="s">
        <v>840</v>
      </c>
    </row>
    <row r="5" spans="1:26" ht="57" customHeight="1">
      <c r="A5" s="1190"/>
      <c r="B5" s="1141"/>
      <c r="C5" s="143" t="s">
        <v>841</v>
      </c>
      <c r="D5" s="143" t="s">
        <v>842</v>
      </c>
      <c r="E5" s="1204"/>
      <c r="F5" s="1204"/>
      <c r="G5" s="1204"/>
      <c r="H5" s="1204"/>
      <c r="I5" s="1197"/>
    </row>
    <row r="6" spans="1:26" s="55" customFormat="1" ht="11.55" customHeight="1">
      <c r="A6" s="1198"/>
      <c r="B6" s="1198"/>
      <c r="C6" s="1198"/>
      <c r="D6" s="1198"/>
      <c r="E6" s="1198"/>
      <c r="F6" s="1198"/>
      <c r="G6" s="1198"/>
      <c r="H6" s="1198"/>
      <c r="I6" s="1198"/>
      <c r="J6" s="307"/>
      <c r="K6" s="307"/>
      <c r="L6" s="307"/>
      <c r="M6" s="307"/>
      <c r="N6" s="307"/>
      <c r="O6" s="307"/>
      <c r="P6" s="307"/>
      <c r="Q6" s="307"/>
      <c r="R6" s="307"/>
      <c r="S6" s="307"/>
      <c r="T6" s="307"/>
      <c r="U6" s="307"/>
      <c r="V6" s="307"/>
      <c r="W6" s="307"/>
      <c r="X6" s="307"/>
      <c r="Y6" s="307"/>
      <c r="Z6" s="307"/>
    </row>
    <row r="7" spans="1:26" s="56" customFormat="1" ht="11.55" customHeight="1">
      <c r="A7" s="321"/>
      <c r="B7" s="1187" t="s">
        <v>1410</v>
      </c>
      <c r="C7" s="1187"/>
      <c r="D7" s="1187"/>
      <c r="E7" s="1187"/>
      <c r="F7" s="1187"/>
      <c r="G7" s="1187"/>
      <c r="H7" s="1187"/>
      <c r="I7" s="1187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  <c r="U7" s="48"/>
      <c r="V7" s="48"/>
      <c r="W7" s="48"/>
      <c r="X7" s="48"/>
      <c r="Y7" s="48"/>
      <c r="Z7" s="48"/>
    </row>
    <row r="8" spans="1:26" s="56" customFormat="1" ht="10.95" customHeight="1">
      <c r="A8" s="35" t="s">
        <v>918</v>
      </c>
      <c r="B8" s="49">
        <v>88082</v>
      </c>
      <c r="C8" s="49">
        <v>430</v>
      </c>
      <c r="D8" s="49">
        <v>3056</v>
      </c>
      <c r="E8" s="49">
        <v>6778</v>
      </c>
      <c r="F8" s="49">
        <v>13548</v>
      </c>
      <c r="G8" s="49">
        <v>41007</v>
      </c>
      <c r="H8" s="49">
        <v>6588</v>
      </c>
      <c r="I8" s="49">
        <v>16675</v>
      </c>
      <c r="J8" s="48"/>
      <c r="K8" s="48"/>
      <c r="L8" s="48"/>
      <c r="M8" s="48"/>
      <c r="N8" s="48"/>
      <c r="O8" s="48"/>
      <c r="P8" s="48"/>
      <c r="Q8" s="48"/>
      <c r="R8" s="48"/>
      <c r="S8" s="48"/>
      <c r="T8" s="48"/>
      <c r="U8" s="48"/>
      <c r="V8" s="48"/>
      <c r="W8" s="48"/>
      <c r="X8" s="48"/>
      <c r="Y8" s="48"/>
      <c r="Z8" s="48"/>
    </row>
    <row r="9" spans="1:26" s="56" customFormat="1" ht="10.95" customHeight="1">
      <c r="A9" s="35" t="s">
        <v>919</v>
      </c>
      <c r="B9" s="49">
        <v>50652</v>
      </c>
      <c r="C9" s="49">
        <v>430</v>
      </c>
      <c r="D9" s="49">
        <v>3008</v>
      </c>
      <c r="E9" s="49">
        <v>5391</v>
      </c>
      <c r="F9" s="49">
        <v>8392</v>
      </c>
      <c r="G9" s="49">
        <v>17840</v>
      </c>
      <c r="H9" s="49">
        <v>3565</v>
      </c>
      <c r="I9" s="49">
        <v>12026</v>
      </c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  <c r="U9" s="48"/>
      <c r="V9" s="48"/>
      <c r="W9" s="48"/>
      <c r="X9" s="48"/>
      <c r="Y9" s="48"/>
      <c r="Z9" s="48"/>
    </row>
    <row r="10" spans="1:26" s="56" customFormat="1" ht="10.95" customHeight="1">
      <c r="A10" s="35" t="s">
        <v>205</v>
      </c>
      <c r="B10" s="49">
        <v>47044</v>
      </c>
      <c r="C10" s="49">
        <v>143</v>
      </c>
      <c r="D10" s="49">
        <v>1282</v>
      </c>
      <c r="E10" s="49">
        <v>4231</v>
      </c>
      <c r="F10" s="49">
        <v>8082</v>
      </c>
      <c r="G10" s="49">
        <v>17723</v>
      </c>
      <c r="H10" s="49">
        <v>3562</v>
      </c>
      <c r="I10" s="49">
        <v>12021</v>
      </c>
      <c r="J10" s="48"/>
      <c r="K10" s="48"/>
      <c r="L10" s="48"/>
      <c r="M10" s="48"/>
      <c r="N10" s="48"/>
      <c r="O10" s="48"/>
      <c r="P10" s="48"/>
      <c r="Q10" s="48"/>
      <c r="R10" s="48"/>
      <c r="S10" s="48"/>
      <c r="T10" s="48"/>
      <c r="U10" s="48"/>
      <c r="V10" s="48"/>
      <c r="W10" s="48"/>
      <c r="X10" s="48"/>
      <c r="Y10" s="48"/>
      <c r="Z10" s="48"/>
    </row>
    <row r="11" spans="1:26" s="56" customFormat="1" ht="10.95" customHeight="1">
      <c r="A11" s="35" t="s">
        <v>206</v>
      </c>
      <c r="B11" s="49">
        <v>7</v>
      </c>
      <c r="C11" s="49">
        <v>0</v>
      </c>
      <c r="D11" s="49">
        <v>0</v>
      </c>
      <c r="E11" s="49">
        <v>0</v>
      </c>
      <c r="F11" s="49">
        <v>0</v>
      </c>
      <c r="G11" s="49">
        <v>2</v>
      </c>
      <c r="H11" s="49">
        <v>1</v>
      </c>
      <c r="I11" s="49">
        <v>4</v>
      </c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</row>
    <row r="12" spans="1:26" s="56" customFormat="1" ht="10.95" customHeight="1">
      <c r="A12" s="35" t="s">
        <v>873</v>
      </c>
      <c r="B12" s="49">
        <v>3601</v>
      </c>
      <c r="C12" s="49">
        <v>287</v>
      </c>
      <c r="D12" s="49">
        <v>1726</v>
      </c>
      <c r="E12" s="49">
        <v>1160</v>
      </c>
      <c r="F12" s="49">
        <v>310</v>
      </c>
      <c r="G12" s="49">
        <v>115</v>
      </c>
      <c r="H12" s="49">
        <v>2</v>
      </c>
      <c r="I12" s="49">
        <v>1</v>
      </c>
      <c r="J12" s="48"/>
      <c r="K12" s="48"/>
      <c r="L12" s="48"/>
      <c r="M12" s="48"/>
      <c r="N12" s="48"/>
      <c r="O12" s="48"/>
      <c r="P12" s="48"/>
      <c r="Q12" s="48"/>
      <c r="R12" s="48"/>
      <c r="S12" s="48"/>
      <c r="T12" s="48"/>
      <c r="U12" s="48"/>
      <c r="V12" s="48"/>
      <c r="W12" s="48"/>
      <c r="X12" s="48"/>
      <c r="Y12" s="48"/>
      <c r="Z12" s="48"/>
    </row>
    <row r="13" spans="1:26" s="56" customFormat="1" ht="10.95" customHeight="1">
      <c r="A13" s="35" t="s">
        <v>874</v>
      </c>
      <c r="B13" s="49">
        <v>17118</v>
      </c>
      <c r="C13" s="16">
        <v>0</v>
      </c>
      <c r="D13" s="49">
        <v>48</v>
      </c>
      <c r="E13" s="49">
        <v>1342</v>
      </c>
      <c r="F13" s="49">
        <v>4969</v>
      </c>
      <c r="G13" s="49">
        <v>9446</v>
      </c>
      <c r="H13" s="49">
        <v>289</v>
      </c>
      <c r="I13" s="49">
        <v>1024</v>
      </c>
      <c r="J13" s="48"/>
      <c r="K13" s="48"/>
      <c r="L13" s="48"/>
      <c r="M13" s="48"/>
      <c r="N13" s="48"/>
      <c r="O13" s="48"/>
      <c r="P13" s="48"/>
      <c r="Q13" s="48"/>
      <c r="R13" s="48"/>
      <c r="S13" s="48"/>
      <c r="T13" s="48"/>
      <c r="U13" s="48"/>
      <c r="V13" s="48"/>
      <c r="W13" s="48"/>
      <c r="X13" s="48"/>
      <c r="Y13" s="48"/>
      <c r="Z13" s="48"/>
    </row>
    <row r="14" spans="1:26" s="56" customFormat="1" ht="10.95" customHeight="1">
      <c r="A14" s="35" t="s">
        <v>875</v>
      </c>
      <c r="B14" s="49">
        <v>2445</v>
      </c>
      <c r="C14" s="16">
        <v>0</v>
      </c>
      <c r="D14" s="49">
        <v>25</v>
      </c>
      <c r="E14" s="49">
        <v>158</v>
      </c>
      <c r="F14" s="49">
        <v>1684</v>
      </c>
      <c r="G14" s="49">
        <v>577</v>
      </c>
      <c r="H14" s="49">
        <v>0</v>
      </c>
      <c r="I14" s="49">
        <v>1</v>
      </c>
      <c r="J14" s="48"/>
      <c r="K14" s="48"/>
      <c r="L14" s="48"/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</row>
    <row r="15" spans="1:26" s="56" customFormat="1" ht="10.95" customHeight="1">
      <c r="A15" s="72" t="s">
        <v>843</v>
      </c>
      <c r="B15" s="49">
        <v>174</v>
      </c>
      <c r="C15" s="16">
        <v>0</v>
      </c>
      <c r="D15" s="49">
        <v>0</v>
      </c>
      <c r="E15" s="49">
        <v>0</v>
      </c>
      <c r="F15" s="49">
        <v>84</v>
      </c>
      <c r="G15" s="49">
        <v>90</v>
      </c>
      <c r="H15" s="49">
        <v>0</v>
      </c>
      <c r="I15" s="49">
        <v>0</v>
      </c>
      <c r="J15" s="48"/>
      <c r="K15" s="48"/>
      <c r="L15" s="48"/>
      <c r="M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</row>
    <row r="16" spans="1:26" s="56" customFormat="1" ht="10.95" customHeight="1">
      <c r="A16" s="35" t="s">
        <v>877</v>
      </c>
      <c r="B16" s="49">
        <v>14673</v>
      </c>
      <c r="C16" s="16">
        <v>0</v>
      </c>
      <c r="D16" s="16">
        <v>23</v>
      </c>
      <c r="E16" s="16">
        <v>1184</v>
      </c>
      <c r="F16" s="16">
        <v>3285</v>
      </c>
      <c r="G16" s="16">
        <v>8869</v>
      </c>
      <c r="H16" s="16">
        <v>289</v>
      </c>
      <c r="I16" s="16">
        <v>1023</v>
      </c>
      <c r="J16" s="48"/>
      <c r="K16" s="48"/>
      <c r="L16" s="48"/>
      <c r="M16" s="48"/>
      <c r="N16" s="48"/>
      <c r="O16" s="48"/>
      <c r="P16" s="48"/>
      <c r="Q16" s="48"/>
      <c r="R16" s="48"/>
      <c r="S16" s="48"/>
      <c r="T16" s="48"/>
      <c r="U16" s="48"/>
      <c r="V16" s="48"/>
      <c r="W16" s="48"/>
      <c r="X16" s="48"/>
      <c r="Y16" s="48"/>
      <c r="Z16" s="48"/>
    </row>
    <row r="17" spans="1:26" s="56" customFormat="1" ht="10.95" customHeight="1">
      <c r="A17" s="35" t="s">
        <v>878</v>
      </c>
      <c r="B17" s="49">
        <v>4512</v>
      </c>
      <c r="C17" s="16">
        <v>0</v>
      </c>
      <c r="D17" s="49">
        <v>8</v>
      </c>
      <c r="E17" s="49">
        <v>405</v>
      </c>
      <c r="F17" s="49">
        <v>1600</v>
      </c>
      <c r="G17" s="49">
        <v>2348</v>
      </c>
      <c r="H17" s="49">
        <v>63</v>
      </c>
      <c r="I17" s="49">
        <v>88</v>
      </c>
      <c r="J17" s="48"/>
      <c r="K17" s="48"/>
      <c r="L17" s="48"/>
      <c r="M17" s="48"/>
      <c r="N17" s="48"/>
      <c r="O17" s="48"/>
      <c r="P17" s="48"/>
      <c r="Q17" s="48"/>
      <c r="R17" s="48"/>
      <c r="S17" s="48"/>
      <c r="T17" s="48"/>
      <c r="U17" s="48"/>
      <c r="V17" s="48"/>
      <c r="W17" s="48"/>
      <c r="X17" s="48"/>
      <c r="Y17" s="48"/>
      <c r="Z17" s="48"/>
    </row>
    <row r="18" spans="1:26" s="56" customFormat="1" ht="10.95" customHeight="1">
      <c r="A18" s="786" t="s">
        <v>1256</v>
      </c>
      <c r="B18" s="49">
        <v>772</v>
      </c>
      <c r="C18" s="16">
        <v>0</v>
      </c>
      <c r="D18" s="49">
        <v>6</v>
      </c>
      <c r="E18" s="49">
        <v>120</v>
      </c>
      <c r="F18" s="49">
        <v>389</v>
      </c>
      <c r="G18" s="49">
        <v>249</v>
      </c>
      <c r="H18" s="49">
        <v>4</v>
      </c>
      <c r="I18" s="49">
        <v>4</v>
      </c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</row>
    <row r="19" spans="1:26" s="56" customFormat="1" ht="10.95" customHeight="1">
      <c r="A19" s="786" t="s">
        <v>1184</v>
      </c>
      <c r="B19" s="49">
        <v>7541</v>
      </c>
      <c r="C19" s="16">
        <v>0</v>
      </c>
      <c r="D19" s="49">
        <v>3</v>
      </c>
      <c r="E19" s="49">
        <v>509</v>
      </c>
      <c r="F19" s="49">
        <v>1017</v>
      </c>
      <c r="G19" s="49">
        <v>5186</v>
      </c>
      <c r="H19" s="49">
        <v>140</v>
      </c>
      <c r="I19" s="49">
        <v>686</v>
      </c>
      <c r="J19" s="48"/>
      <c r="K19" s="48"/>
      <c r="L19" s="48"/>
      <c r="M19" s="48"/>
      <c r="N19" s="48"/>
      <c r="O19" s="48"/>
      <c r="P19" s="48"/>
      <c r="Q19" s="48"/>
      <c r="R19" s="48"/>
      <c r="S19" s="48"/>
      <c r="T19" s="48"/>
      <c r="U19" s="48"/>
      <c r="V19" s="48"/>
      <c r="W19" s="48"/>
      <c r="X19" s="48"/>
      <c r="Y19" s="48"/>
      <c r="Z19" s="48"/>
    </row>
    <row r="20" spans="1:26" s="56" customFormat="1" ht="10.95" customHeight="1">
      <c r="A20" s="35" t="s">
        <v>881</v>
      </c>
      <c r="B20" s="49">
        <v>2620</v>
      </c>
      <c r="C20" s="16">
        <v>0</v>
      </c>
      <c r="D20" s="49">
        <v>12</v>
      </c>
      <c r="E20" s="49">
        <v>270</v>
      </c>
      <c r="F20" s="49">
        <v>668</v>
      </c>
      <c r="G20" s="49">
        <v>1335</v>
      </c>
      <c r="H20" s="49">
        <v>86</v>
      </c>
      <c r="I20" s="49">
        <v>249</v>
      </c>
      <c r="J20" s="48"/>
      <c r="K20" s="48"/>
      <c r="L20" s="48"/>
      <c r="M20" s="48"/>
      <c r="N20" s="48"/>
      <c r="O20" s="48"/>
      <c r="P20" s="48"/>
      <c r="Q20" s="48"/>
      <c r="R20" s="48"/>
      <c r="S20" s="48"/>
      <c r="T20" s="48"/>
      <c r="U20" s="48"/>
      <c r="V20" s="48"/>
      <c r="W20" s="48"/>
      <c r="X20" s="48"/>
      <c r="Y20" s="48"/>
      <c r="Z20" s="48"/>
    </row>
    <row r="21" spans="1:26" s="56" customFormat="1" ht="10.95" customHeight="1">
      <c r="A21" s="35" t="s">
        <v>1185</v>
      </c>
      <c r="B21" s="49">
        <v>4744</v>
      </c>
      <c r="C21" s="16">
        <v>0</v>
      </c>
      <c r="D21" s="16">
        <v>0</v>
      </c>
      <c r="E21" s="49">
        <v>2</v>
      </c>
      <c r="F21" s="49">
        <v>35</v>
      </c>
      <c r="G21" s="49">
        <v>4707</v>
      </c>
      <c r="H21" s="16">
        <v>0</v>
      </c>
      <c r="I21" s="16">
        <v>0</v>
      </c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</row>
    <row r="22" spans="1:26" s="56" customFormat="1" ht="10.95" customHeight="1">
      <c r="A22" s="35" t="s">
        <v>882</v>
      </c>
      <c r="B22" s="49">
        <v>403</v>
      </c>
      <c r="C22" s="16">
        <v>0</v>
      </c>
      <c r="D22" s="16">
        <v>0</v>
      </c>
      <c r="E22" s="49">
        <v>0</v>
      </c>
      <c r="F22" s="49">
        <v>0</v>
      </c>
      <c r="G22" s="49">
        <v>403</v>
      </c>
      <c r="H22" s="16">
        <v>0</v>
      </c>
      <c r="I22" s="16">
        <v>0</v>
      </c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</row>
    <row r="23" spans="1:26" s="56" customFormat="1" ht="10.95" customHeight="1">
      <c r="A23" s="35" t="s">
        <v>1186</v>
      </c>
      <c r="B23" s="49">
        <v>1151</v>
      </c>
      <c r="C23" s="16">
        <v>0</v>
      </c>
      <c r="D23" s="16">
        <v>0</v>
      </c>
      <c r="E23" s="16">
        <v>0</v>
      </c>
      <c r="F23" s="16">
        <v>0</v>
      </c>
      <c r="G23" s="49">
        <v>613</v>
      </c>
      <c r="H23" s="49">
        <v>538</v>
      </c>
      <c r="I23" s="16">
        <v>0</v>
      </c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</row>
    <row r="24" spans="1:26" s="56" customFormat="1" ht="10.95" customHeight="1">
      <c r="A24" s="35" t="s">
        <v>882</v>
      </c>
      <c r="B24" s="49">
        <v>56</v>
      </c>
      <c r="C24" s="16">
        <v>0</v>
      </c>
      <c r="D24" s="16">
        <v>0</v>
      </c>
      <c r="E24" s="16">
        <v>0</v>
      </c>
      <c r="F24" s="16">
        <v>0</v>
      </c>
      <c r="G24" s="49">
        <v>56</v>
      </c>
      <c r="H24" s="49">
        <v>0</v>
      </c>
      <c r="I24" s="16">
        <v>0</v>
      </c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</row>
    <row r="25" spans="1:26" s="56" customFormat="1" ht="10.95" customHeight="1">
      <c r="A25" s="35" t="s">
        <v>1202</v>
      </c>
      <c r="B25" s="49">
        <v>3729</v>
      </c>
      <c r="C25" s="16">
        <v>0</v>
      </c>
      <c r="D25" s="16">
        <v>0</v>
      </c>
      <c r="E25" s="16">
        <v>0</v>
      </c>
      <c r="F25" s="16">
        <v>0</v>
      </c>
      <c r="G25" s="49">
        <v>3729</v>
      </c>
      <c r="H25" s="16">
        <v>0</v>
      </c>
      <c r="I25" s="16">
        <v>0</v>
      </c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</row>
    <row r="26" spans="1:26" s="56" customFormat="1" ht="10.95" customHeight="1">
      <c r="A26" s="35" t="s">
        <v>1203</v>
      </c>
      <c r="B26" s="49">
        <v>10688</v>
      </c>
      <c r="C26" s="16">
        <v>0</v>
      </c>
      <c r="D26" s="16">
        <v>0</v>
      </c>
      <c r="E26" s="49">
        <v>43</v>
      </c>
      <c r="F26" s="49">
        <v>152</v>
      </c>
      <c r="G26" s="49">
        <v>4672</v>
      </c>
      <c r="H26" s="49">
        <v>2196</v>
      </c>
      <c r="I26" s="49">
        <v>3625</v>
      </c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  <c r="U26" s="48"/>
      <c r="V26" s="48"/>
      <c r="W26" s="48"/>
      <c r="X26" s="48"/>
      <c r="Y26" s="48"/>
      <c r="Z26" s="48"/>
    </row>
    <row r="27" spans="1:26" s="56" customFormat="1" ht="10.95" customHeight="1">
      <c r="A27" s="1000" t="s">
        <v>353</v>
      </c>
      <c r="B27" s="49"/>
      <c r="C27" s="16"/>
      <c r="D27" s="49"/>
      <c r="E27" s="819"/>
      <c r="F27" s="819"/>
      <c r="G27" s="819"/>
      <c r="H27" s="819"/>
      <c r="I27" s="819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</row>
    <row r="28" spans="1:26" s="56" customFormat="1" ht="10.95" customHeight="1">
      <c r="A28" s="35" t="s">
        <v>354</v>
      </c>
      <c r="B28" s="49">
        <v>5724</v>
      </c>
      <c r="C28" s="16">
        <v>0</v>
      </c>
      <c r="D28" s="49">
        <v>0</v>
      </c>
      <c r="E28" s="49">
        <v>82</v>
      </c>
      <c r="F28" s="49">
        <v>128</v>
      </c>
      <c r="G28" s="49">
        <v>1901</v>
      </c>
      <c r="H28" s="49">
        <v>609</v>
      </c>
      <c r="I28" s="49">
        <v>3004</v>
      </c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</row>
    <row r="29" spans="1:26" s="56" customFormat="1" ht="10.95" customHeight="1">
      <c r="A29" s="35" t="s">
        <v>1272</v>
      </c>
      <c r="B29" s="49">
        <v>2959</v>
      </c>
      <c r="C29" s="16">
        <v>0</v>
      </c>
      <c r="D29" s="49">
        <v>0</v>
      </c>
      <c r="E29" s="49">
        <v>19</v>
      </c>
      <c r="F29" s="49">
        <v>29</v>
      </c>
      <c r="G29" s="49">
        <v>931</v>
      </c>
      <c r="H29" s="49">
        <v>331</v>
      </c>
      <c r="I29" s="49">
        <v>1649</v>
      </c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48"/>
      <c r="X29" s="48"/>
      <c r="Y29" s="48"/>
      <c r="Z29" s="48"/>
    </row>
    <row r="30" spans="1:26" s="56" customFormat="1" ht="10.95" customHeight="1">
      <c r="A30" s="786" t="s">
        <v>355</v>
      </c>
      <c r="B30" s="49">
        <v>2765</v>
      </c>
      <c r="C30" s="16">
        <v>0</v>
      </c>
      <c r="D30" s="49">
        <v>0</v>
      </c>
      <c r="E30" s="49">
        <v>63</v>
      </c>
      <c r="F30" s="49">
        <v>99</v>
      </c>
      <c r="G30" s="49">
        <v>970</v>
      </c>
      <c r="H30" s="49">
        <v>278</v>
      </c>
      <c r="I30" s="49">
        <v>1355</v>
      </c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</row>
    <row r="31" spans="1:26" s="56" customFormat="1" ht="11.55" customHeight="1">
      <c r="A31" s="786"/>
      <c r="B31" s="49"/>
      <c r="C31" s="16"/>
      <c r="D31" s="49"/>
      <c r="E31" s="49"/>
      <c r="F31" s="49"/>
      <c r="G31" s="49"/>
      <c r="H31" s="49"/>
      <c r="I31" s="49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</row>
    <row r="32" spans="1:26" s="56" customFormat="1" ht="11.55" customHeight="1">
      <c r="A32" s="321"/>
      <c r="B32" s="1193" t="s">
        <v>201</v>
      </c>
      <c r="C32" s="1187"/>
      <c r="D32" s="1187"/>
      <c r="E32" s="1187"/>
      <c r="F32" s="1187"/>
      <c r="G32" s="1187"/>
      <c r="H32" s="1187"/>
      <c r="I32" s="1187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</row>
    <row r="33" spans="1:26" s="56" customFormat="1" ht="10.95" customHeight="1">
      <c r="A33" s="35" t="s">
        <v>918</v>
      </c>
      <c r="B33" s="1001">
        <v>100</v>
      </c>
      <c r="C33" s="322">
        <v>0.48818146726913558</v>
      </c>
      <c r="D33" s="322">
        <v>3.4694943348243683</v>
      </c>
      <c r="E33" s="322">
        <v>7.6951022910469788</v>
      </c>
      <c r="F33" s="322">
        <v>15.381122136191278</v>
      </c>
      <c r="G33" s="322">
        <v>46.555482391408006</v>
      </c>
      <c r="H33" s="322">
        <v>7.479394200858291</v>
      </c>
      <c r="I33" s="322">
        <v>18.931223178401943</v>
      </c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</row>
    <row r="34" spans="1:26" s="56" customFormat="1" ht="10.95" customHeight="1">
      <c r="A34" s="35" t="s">
        <v>919</v>
      </c>
      <c r="B34" s="1001">
        <v>100</v>
      </c>
      <c r="C34" s="322">
        <v>0.84892995340756539</v>
      </c>
      <c r="D34" s="322">
        <v>5.9385611624417596</v>
      </c>
      <c r="E34" s="322">
        <v>10.643212508884151</v>
      </c>
      <c r="F34" s="322">
        <v>16.567953881386718</v>
      </c>
      <c r="G34" s="322">
        <v>35.220721787885964</v>
      </c>
      <c r="H34" s="322">
        <v>7.0382215904603962</v>
      </c>
      <c r="I34" s="322">
        <v>23.742399115533445</v>
      </c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</row>
    <row r="35" spans="1:26" s="56" customFormat="1" ht="10.95" customHeight="1">
      <c r="A35" s="35" t="s">
        <v>205</v>
      </c>
      <c r="B35" s="1001">
        <v>100</v>
      </c>
      <c r="C35" s="322">
        <v>0.30397075078649777</v>
      </c>
      <c r="D35" s="322">
        <v>2.725108409148882</v>
      </c>
      <c r="E35" s="322">
        <v>8.9937080180256785</v>
      </c>
      <c r="F35" s="322">
        <v>17.179661593401921</v>
      </c>
      <c r="G35" s="322">
        <v>37.673242071252446</v>
      </c>
      <c r="H35" s="322">
        <v>7.5716350650454896</v>
      </c>
      <c r="I35" s="322">
        <v>25.552674092339089</v>
      </c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</row>
    <row r="36" spans="1:26" s="56" customFormat="1" ht="10.95" customHeight="1">
      <c r="A36" s="35" t="s">
        <v>206</v>
      </c>
      <c r="B36" s="1001">
        <v>100</v>
      </c>
      <c r="C36" s="322">
        <v>0</v>
      </c>
      <c r="D36" s="322">
        <v>0</v>
      </c>
      <c r="E36" s="322">
        <v>0</v>
      </c>
      <c r="F36" s="322">
        <v>0</v>
      </c>
      <c r="G36" s="322">
        <v>28.571428571428569</v>
      </c>
      <c r="H36" s="322">
        <v>14.285714285714285</v>
      </c>
      <c r="I36" s="322">
        <v>57.142857142857139</v>
      </c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  <c r="U36" s="48"/>
      <c r="V36" s="48"/>
      <c r="W36" s="48"/>
      <c r="X36" s="48"/>
      <c r="Y36" s="48"/>
      <c r="Z36" s="48"/>
    </row>
    <row r="37" spans="1:26" s="56" customFormat="1" ht="10.95" customHeight="1">
      <c r="A37" s="35" t="s">
        <v>873</v>
      </c>
      <c r="B37" s="1001">
        <v>100</v>
      </c>
      <c r="C37" s="322">
        <v>7.9700083310191614</v>
      </c>
      <c r="D37" s="322">
        <v>47.931130241599554</v>
      </c>
      <c r="E37" s="322">
        <v>32.213274090530405</v>
      </c>
      <c r="F37" s="322">
        <v>8.6087198000555407</v>
      </c>
      <c r="G37" s="322">
        <v>3.1935573451818939</v>
      </c>
      <c r="H37" s="322">
        <v>5.5540127742293811E-2</v>
      </c>
      <c r="I37" s="322">
        <v>2.7770063871146906E-2</v>
      </c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  <c r="U37" s="48"/>
      <c r="V37" s="48"/>
      <c r="W37" s="48"/>
      <c r="X37" s="48"/>
      <c r="Y37" s="48"/>
      <c r="Z37" s="48"/>
    </row>
    <row r="38" spans="1:26" s="56" customFormat="1" ht="10.95" customHeight="1">
      <c r="A38" s="35" t="s">
        <v>874</v>
      </c>
      <c r="B38" s="1001">
        <v>100</v>
      </c>
      <c r="C38" s="1002">
        <v>0</v>
      </c>
      <c r="D38" s="322">
        <v>0.28040658955485454</v>
      </c>
      <c r="E38" s="322">
        <v>7.8397008996378084</v>
      </c>
      <c r="F38" s="322">
        <v>29.027923822876506</v>
      </c>
      <c r="G38" s="322">
        <v>55.181680102815747</v>
      </c>
      <c r="H38" s="322">
        <v>1.6882813412781867</v>
      </c>
      <c r="I38" s="322">
        <v>5.9820072438368967</v>
      </c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48"/>
      <c r="U38" s="48"/>
      <c r="V38" s="48"/>
      <c r="W38" s="48"/>
      <c r="X38" s="48"/>
      <c r="Y38" s="48"/>
      <c r="Z38" s="48"/>
    </row>
    <row r="39" spans="1:26" s="56" customFormat="1" ht="10.95" customHeight="1">
      <c r="A39" s="35" t="s">
        <v>875</v>
      </c>
      <c r="B39" s="1001">
        <v>100</v>
      </c>
      <c r="C39" s="1002">
        <v>0</v>
      </c>
      <c r="D39" s="322">
        <v>1.0224948875255624</v>
      </c>
      <c r="E39" s="322">
        <v>6.4621676891615545</v>
      </c>
      <c r="F39" s="322">
        <v>68.87525562372187</v>
      </c>
      <c r="G39" s="322">
        <v>23.599182004089979</v>
      </c>
      <c r="H39" s="322">
        <v>0</v>
      </c>
      <c r="I39" s="322">
        <v>4.0899795501022497E-2</v>
      </c>
      <c r="J39" s="48"/>
      <c r="K39" s="48"/>
      <c r="L39" s="48"/>
      <c r="M39" s="48"/>
      <c r="N39" s="48"/>
      <c r="O39" s="48"/>
      <c r="P39" s="48"/>
      <c r="Q39" s="48"/>
      <c r="R39" s="48"/>
      <c r="S39" s="48"/>
      <c r="T39" s="48"/>
      <c r="U39" s="48"/>
      <c r="V39" s="48"/>
      <c r="W39" s="48"/>
      <c r="X39" s="48"/>
      <c r="Y39" s="48"/>
      <c r="Z39" s="48"/>
    </row>
    <row r="40" spans="1:26" s="56" customFormat="1" ht="10.95" customHeight="1">
      <c r="A40" s="72" t="s">
        <v>843</v>
      </c>
      <c r="B40" s="1001">
        <v>100</v>
      </c>
      <c r="C40" s="1002">
        <v>0</v>
      </c>
      <c r="D40" s="322">
        <v>0</v>
      </c>
      <c r="E40" s="322">
        <v>0</v>
      </c>
      <c r="F40" s="322">
        <v>48.275862068965516</v>
      </c>
      <c r="G40" s="322">
        <v>51.724137931034484</v>
      </c>
      <c r="H40" s="322">
        <v>0</v>
      </c>
      <c r="I40" s="322">
        <v>0</v>
      </c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8"/>
      <c r="U40" s="48"/>
      <c r="V40" s="48"/>
      <c r="W40" s="48"/>
      <c r="X40" s="48"/>
      <c r="Y40" s="48"/>
      <c r="Z40" s="48"/>
    </row>
    <row r="41" spans="1:26" s="56" customFormat="1" ht="10.95" customHeight="1">
      <c r="A41" s="35" t="s">
        <v>877</v>
      </c>
      <c r="B41" s="1001">
        <v>100</v>
      </c>
      <c r="C41" s="1002">
        <v>0</v>
      </c>
      <c r="D41" s="322">
        <v>0.15675049410481837</v>
      </c>
      <c r="E41" s="322">
        <v>8.0692428269610836</v>
      </c>
      <c r="F41" s="322">
        <v>22.388059701492537</v>
      </c>
      <c r="G41" s="322">
        <v>60.444353574592789</v>
      </c>
      <c r="H41" s="322">
        <v>1.9696040346214134</v>
      </c>
      <c r="I41" s="322">
        <v>6.9719893682273559</v>
      </c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48"/>
      <c r="U41" s="48"/>
      <c r="V41" s="48"/>
      <c r="W41" s="48"/>
      <c r="X41" s="48"/>
      <c r="Y41" s="48"/>
      <c r="Z41" s="48"/>
    </row>
    <row r="42" spans="1:26" s="56" customFormat="1" ht="10.95" customHeight="1">
      <c r="A42" s="35" t="s">
        <v>878</v>
      </c>
      <c r="B42" s="1001">
        <v>100</v>
      </c>
      <c r="C42" s="1002">
        <v>0</v>
      </c>
      <c r="D42" s="322">
        <v>0.1773049645390071</v>
      </c>
      <c r="E42" s="322">
        <v>8.9760638297872344</v>
      </c>
      <c r="F42" s="322">
        <v>35.460992907801419</v>
      </c>
      <c r="G42" s="322">
        <v>52.039007092198588</v>
      </c>
      <c r="H42" s="322">
        <v>1.3962765957446808</v>
      </c>
      <c r="I42" s="322">
        <v>1.9503546099290781</v>
      </c>
      <c r="J42" s="48"/>
      <c r="K42" s="48"/>
      <c r="L42" s="48"/>
      <c r="M42" s="48"/>
      <c r="N42" s="48"/>
      <c r="O42" s="48"/>
      <c r="P42" s="48"/>
      <c r="Q42" s="48"/>
      <c r="R42" s="48"/>
      <c r="S42" s="48"/>
      <c r="T42" s="48"/>
      <c r="U42" s="48"/>
      <c r="V42" s="48"/>
      <c r="W42" s="48"/>
      <c r="X42" s="48"/>
      <c r="Y42" s="48"/>
      <c r="Z42" s="48"/>
    </row>
    <row r="43" spans="1:26" s="56" customFormat="1" ht="10.95" customHeight="1">
      <c r="A43" s="786" t="s">
        <v>1256</v>
      </c>
      <c r="B43" s="1001">
        <v>100</v>
      </c>
      <c r="C43" s="1002">
        <v>0</v>
      </c>
      <c r="D43" s="322">
        <v>0.77720207253886009</v>
      </c>
      <c r="E43" s="322">
        <v>15.544041450777202</v>
      </c>
      <c r="F43" s="322">
        <v>50.388601036269435</v>
      </c>
      <c r="G43" s="322">
        <v>32.253886010362692</v>
      </c>
      <c r="H43" s="322">
        <v>0.5181347150259068</v>
      </c>
      <c r="I43" s="322">
        <v>0.5181347150259068</v>
      </c>
      <c r="J43" s="48"/>
      <c r="K43" s="48"/>
      <c r="L43" s="48"/>
      <c r="M43" s="48"/>
      <c r="N43" s="48"/>
      <c r="O43" s="48"/>
      <c r="P43" s="48"/>
      <c r="Q43" s="48"/>
      <c r="R43" s="48"/>
      <c r="S43" s="48"/>
      <c r="T43" s="48"/>
      <c r="U43" s="48"/>
      <c r="V43" s="48"/>
      <c r="W43" s="48"/>
      <c r="X43" s="48"/>
      <c r="Y43" s="48"/>
      <c r="Z43" s="48"/>
    </row>
    <row r="44" spans="1:26" s="56" customFormat="1" ht="10.95" customHeight="1">
      <c r="A44" s="786" t="s">
        <v>1184</v>
      </c>
      <c r="B44" s="1001">
        <v>100</v>
      </c>
      <c r="C44" s="1002">
        <v>0</v>
      </c>
      <c r="D44" s="322">
        <v>3.9782522211908235E-2</v>
      </c>
      <c r="E44" s="322">
        <v>6.749767935287097</v>
      </c>
      <c r="F44" s="322">
        <v>13.486275029836891</v>
      </c>
      <c r="G44" s="322">
        <v>68.770720063652035</v>
      </c>
      <c r="H44" s="322">
        <v>1.8565177032223843</v>
      </c>
      <c r="I44" s="322">
        <v>9.0969367457896819</v>
      </c>
      <c r="J44" s="48"/>
      <c r="K44" s="48"/>
      <c r="L44" s="48"/>
      <c r="M44" s="48"/>
      <c r="N44" s="48"/>
      <c r="O44" s="48"/>
      <c r="P44" s="48"/>
      <c r="Q44" s="48"/>
      <c r="R44" s="48"/>
      <c r="S44" s="48"/>
      <c r="T44" s="48"/>
      <c r="U44" s="48"/>
      <c r="V44" s="48"/>
      <c r="W44" s="48"/>
      <c r="X44" s="48"/>
      <c r="Y44" s="48"/>
      <c r="Z44" s="48"/>
    </row>
    <row r="45" spans="1:26" s="56" customFormat="1" ht="10.95" customHeight="1">
      <c r="A45" s="35" t="s">
        <v>881</v>
      </c>
      <c r="B45" s="1001">
        <v>100</v>
      </c>
      <c r="C45" s="1002">
        <v>0</v>
      </c>
      <c r="D45" s="322">
        <v>0.45801526717557256</v>
      </c>
      <c r="E45" s="322">
        <v>10.305343511450381</v>
      </c>
      <c r="F45" s="322">
        <v>25.496183206106871</v>
      </c>
      <c r="G45" s="322">
        <v>50.954198473282439</v>
      </c>
      <c r="H45" s="322">
        <v>3.2824427480916034</v>
      </c>
      <c r="I45" s="322">
        <v>9.5038167938931295</v>
      </c>
      <c r="J45" s="48"/>
      <c r="K45" s="48"/>
      <c r="L45" s="48"/>
      <c r="M45" s="48"/>
      <c r="N45" s="48"/>
      <c r="O45" s="48"/>
      <c r="P45" s="48"/>
      <c r="Q45" s="48"/>
      <c r="R45" s="48"/>
      <c r="S45" s="48"/>
      <c r="T45" s="48"/>
      <c r="U45" s="48"/>
      <c r="V45" s="48"/>
      <c r="W45" s="48"/>
      <c r="X45" s="48"/>
      <c r="Y45" s="48"/>
      <c r="Z45" s="48"/>
    </row>
    <row r="46" spans="1:26" s="56" customFormat="1" ht="10.95" customHeight="1">
      <c r="A46" s="35" t="s">
        <v>1185</v>
      </c>
      <c r="B46" s="1001">
        <v>100</v>
      </c>
      <c r="C46" s="1002">
        <v>0</v>
      </c>
      <c r="D46" s="1002">
        <v>0</v>
      </c>
      <c r="E46" s="322">
        <v>4.2158516020236084E-2</v>
      </c>
      <c r="F46" s="322">
        <v>0.73777403035413147</v>
      </c>
      <c r="G46" s="322">
        <v>99.220067453625632</v>
      </c>
      <c r="H46" s="1002">
        <v>0</v>
      </c>
      <c r="I46" s="1002">
        <v>0</v>
      </c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</row>
    <row r="47" spans="1:26" s="56" customFormat="1" ht="10.95" customHeight="1">
      <c r="A47" s="35" t="s">
        <v>882</v>
      </c>
      <c r="B47" s="1001">
        <v>100</v>
      </c>
      <c r="C47" s="1002">
        <v>0</v>
      </c>
      <c r="D47" s="1002">
        <v>0</v>
      </c>
      <c r="E47" s="322">
        <v>0</v>
      </c>
      <c r="F47" s="322">
        <v>0</v>
      </c>
      <c r="G47" s="322">
        <v>100</v>
      </c>
      <c r="H47" s="1002">
        <v>0</v>
      </c>
      <c r="I47" s="1002">
        <v>0</v>
      </c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</row>
    <row r="48" spans="1:26" s="56" customFormat="1" ht="10.95" customHeight="1">
      <c r="A48" s="35" t="s">
        <v>1186</v>
      </c>
      <c r="B48" s="1001">
        <v>100</v>
      </c>
      <c r="C48" s="1002">
        <v>0</v>
      </c>
      <c r="D48" s="1002">
        <v>0</v>
      </c>
      <c r="E48" s="1002">
        <v>0</v>
      </c>
      <c r="F48" s="1002">
        <v>0</v>
      </c>
      <c r="G48" s="322">
        <v>53.258036490008685</v>
      </c>
      <c r="H48" s="322">
        <v>46.741963509991315</v>
      </c>
      <c r="I48" s="1002">
        <v>0</v>
      </c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</row>
    <row r="49" spans="1:26" s="56" customFormat="1" ht="10.95" customHeight="1">
      <c r="A49" s="35" t="s">
        <v>882</v>
      </c>
      <c r="B49" s="1001">
        <v>100</v>
      </c>
      <c r="C49" s="1002">
        <v>0</v>
      </c>
      <c r="D49" s="1002">
        <v>0</v>
      </c>
      <c r="E49" s="1002">
        <v>0</v>
      </c>
      <c r="F49" s="1002">
        <v>0</v>
      </c>
      <c r="G49" s="322">
        <v>100</v>
      </c>
      <c r="H49" s="322">
        <v>0</v>
      </c>
      <c r="I49" s="1002">
        <v>0</v>
      </c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</row>
    <row r="50" spans="1:26" s="56" customFormat="1" ht="10.95" customHeight="1">
      <c r="A50" s="35" t="s">
        <v>1202</v>
      </c>
      <c r="B50" s="1001">
        <v>100</v>
      </c>
      <c r="C50" s="1002">
        <v>0</v>
      </c>
      <c r="D50" s="1002">
        <v>0</v>
      </c>
      <c r="E50" s="1002">
        <v>0</v>
      </c>
      <c r="F50" s="1002">
        <v>0</v>
      </c>
      <c r="G50" s="322">
        <v>100</v>
      </c>
      <c r="H50" s="1002">
        <v>0</v>
      </c>
      <c r="I50" s="1002">
        <v>0</v>
      </c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</row>
    <row r="51" spans="1:26" s="56" customFormat="1" ht="10.95" customHeight="1">
      <c r="A51" s="35" t="s">
        <v>1203</v>
      </c>
      <c r="B51" s="1001">
        <v>100</v>
      </c>
      <c r="C51" s="1002">
        <v>0</v>
      </c>
      <c r="D51" s="1002">
        <v>0</v>
      </c>
      <c r="E51" s="322">
        <v>0.40232035928143711</v>
      </c>
      <c r="F51" s="322">
        <v>1.4221556886227544</v>
      </c>
      <c r="G51" s="322">
        <v>43.712574850299404</v>
      </c>
      <c r="H51" s="322">
        <v>20.546407185628741</v>
      </c>
      <c r="I51" s="322">
        <v>33.916541916167667</v>
      </c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</row>
    <row r="52" spans="1:26" s="56" customFormat="1" ht="10.95" customHeight="1">
      <c r="A52" s="1000" t="s">
        <v>353</v>
      </c>
      <c r="B52" s="1001"/>
      <c r="C52" s="1002"/>
      <c r="D52" s="1001"/>
      <c r="E52" s="322"/>
      <c r="F52" s="322"/>
      <c r="G52" s="322"/>
      <c r="H52" s="322"/>
      <c r="I52" s="322"/>
      <c r="J52" s="48"/>
      <c r="K52" s="48"/>
      <c r="L52" s="48"/>
      <c r="M52" s="48"/>
      <c r="N52" s="48"/>
      <c r="O52" s="48"/>
      <c r="P52" s="48"/>
      <c r="Q52" s="48"/>
      <c r="R52" s="48"/>
      <c r="S52" s="48"/>
      <c r="T52" s="48"/>
      <c r="U52" s="48"/>
      <c r="V52" s="48"/>
      <c r="W52" s="48"/>
      <c r="X52" s="48"/>
      <c r="Y52" s="48"/>
      <c r="Z52" s="48"/>
    </row>
    <row r="53" spans="1:26" s="56" customFormat="1" ht="10.95" customHeight="1">
      <c r="A53" s="35" t="s">
        <v>354</v>
      </c>
      <c r="B53" s="1001">
        <v>100</v>
      </c>
      <c r="C53" s="1002">
        <v>0</v>
      </c>
      <c r="D53" s="322">
        <v>0</v>
      </c>
      <c r="E53" s="322">
        <v>1.43256464011181</v>
      </c>
      <c r="F53" s="322">
        <v>2.2361984626135567</v>
      </c>
      <c r="G53" s="322">
        <v>33.211041229909156</v>
      </c>
      <c r="H53" s="322">
        <v>10.639412997903563</v>
      </c>
      <c r="I53" s="322">
        <v>52.48078266946191</v>
      </c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</row>
    <row r="54" spans="1:26" s="56" customFormat="1" ht="10.95" customHeight="1">
      <c r="A54" s="35" t="s">
        <v>1272</v>
      </c>
      <c r="B54" s="1001">
        <v>100</v>
      </c>
      <c r="C54" s="1002">
        <v>0</v>
      </c>
      <c r="D54" s="322">
        <v>0</v>
      </c>
      <c r="E54" s="322">
        <v>0.6421088205474822</v>
      </c>
      <c r="F54" s="322">
        <v>0.98006083136194655</v>
      </c>
      <c r="G54" s="322">
        <v>31.463332206826632</v>
      </c>
      <c r="H54" s="322">
        <v>11.186211557958769</v>
      </c>
      <c r="I54" s="322">
        <v>55.728286583305177</v>
      </c>
      <c r="J54" s="48"/>
      <c r="K54" s="48"/>
      <c r="L54" s="48"/>
      <c r="M54" s="48"/>
      <c r="N54" s="48"/>
      <c r="O54" s="48"/>
      <c r="P54" s="48"/>
      <c r="Q54" s="48"/>
      <c r="R54" s="48"/>
      <c r="S54" s="48"/>
      <c r="T54" s="48"/>
      <c r="U54" s="48"/>
      <c r="V54" s="48"/>
      <c r="W54" s="48"/>
      <c r="X54" s="48"/>
      <c r="Y54" s="48"/>
      <c r="Z54" s="48"/>
    </row>
    <row r="55" spans="1:26" s="56" customFormat="1" ht="10.95" customHeight="1">
      <c r="A55" s="786" t="s">
        <v>355</v>
      </c>
      <c r="B55" s="1001">
        <v>100</v>
      </c>
      <c r="C55" s="1002">
        <v>0</v>
      </c>
      <c r="D55" s="322">
        <v>0</v>
      </c>
      <c r="E55" s="322">
        <v>2.278481012658228</v>
      </c>
      <c r="F55" s="322">
        <v>3.5804701627486439</v>
      </c>
      <c r="G55" s="322">
        <v>35.081374321880645</v>
      </c>
      <c r="H55" s="322">
        <v>10.054249547920433</v>
      </c>
      <c r="I55" s="322">
        <v>49.005424954792041</v>
      </c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</row>
    <row r="56" spans="1:26" s="56" customFormat="1" ht="12" customHeight="1">
      <c r="A56" s="1161" t="s">
        <v>1399</v>
      </c>
      <c r="B56" s="1195"/>
      <c r="C56" s="1195"/>
      <c r="D56" s="1195"/>
      <c r="E56" s="1195"/>
      <c r="F56" s="1195"/>
      <c r="G56" s="1195"/>
      <c r="H56" s="1195"/>
      <c r="I56" s="1195"/>
      <c r="J56" s="48"/>
      <c r="K56" s="48"/>
      <c r="L56" s="48"/>
      <c r="M56" s="48"/>
      <c r="N56" s="48"/>
      <c r="O56" s="48"/>
      <c r="P56" s="48"/>
      <c r="Q56" s="48"/>
      <c r="R56" s="48"/>
      <c r="S56" s="48"/>
      <c r="T56" s="48"/>
      <c r="U56" s="48"/>
      <c r="V56" s="48"/>
      <c r="W56" s="48"/>
      <c r="X56" s="48"/>
      <c r="Y56" s="48"/>
      <c r="Z56" s="48"/>
    </row>
    <row r="57" spans="1:26" s="57" customFormat="1" ht="34.950000000000003" customHeight="1">
      <c r="A57" s="1157" t="s">
        <v>311</v>
      </c>
      <c r="B57" s="1158"/>
      <c r="C57" s="1158"/>
      <c r="D57" s="1158"/>
      <c r="E57" s="1158"/>
      <c r="F57" s="1158"/>
      <c r="G57" s="1158"/>
      <c r="H57" s="1158"/>
      <c r="I57" s="1158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</row>
    <row r="58" spans="1:26" s="57" customFormat="1" ht="12" customHeight="1">
      <c r="A58" s="1056"/>
      <c r="B58" s="1055"/>
      <c r="C58" s="1055"/>
      <c r="D58" s="1055"/>
      <c r="E58" s="1055"/>
      <c r="F58" s="1055"/>
      <c r="G58" s="1055"/>
      <c r="H58" s="1055"/>
      <c r="I58" s="1055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</row>
  </sheetData>
  <mergeCells count="16">
    <mergeCell ref="A1:I1"/>
    <mergeCell ref="A2:I2"/>
    <mergeCell ref="A3:A5"/>
    <mergeCell ref="B3:B5"/>
    <mergeCell ref="C3:I3"/>
    <mergeCell ref="C4:D4"/>
    <mergeCell ref="E4:E5"/>
    <mergeCell ref="F4:F5"/>
    <mergeCell ref="G4:G5"/>
    <mergeCell ref="H4:H5"/>
    <mergeCell ref="A56:I56"/>
    <mergeCell ref="A57:I57"/>
    <mergeCell ref="I4:I5"/>
    <mergeCell ref="A6:I6"/>
    <mergeCell ref="B7:I7"/>
    <mergeCell ref="B32:I32"/>
  </mergeCells>
  <phoneticPr fontId="3" type="noConversion"/>
  <hyperlinks>
    <hyperlink ref="A1:I1" location="Inhaltsverzeichnis!E66" display="Inhaltsverzeichnis!E66"/>
  </hyperlinks>
  <pageMargins left="0.59055118110236227" right="0.59055118110236227" top="0.78740157480314965" bottom="0.59055118110236227" header="0.31496062992125984" footer="0.23622047244094491"/>
  <pageSetup paperSize="9" firstPageNumber="4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"/>
  <sheetViews>
    <sheetView zoomScaleNormal="100" zoomScaleSheetLayoutView="100" workbookViewId="0">
      <pane ySplit="6" topLeftCell="A7" activePane="bottomLeft" state="frozen"/>
      <selection pane="bottomLeft" activeCell="A7" sqref="A7"/>
    </sheetView>
  </sheetViews>
  <sheetFormatPr baseColWidth="10" defaultColWidth="11.5546875" defaultRowHeight="9" customHeight="1"/>
  <cols>
    <col min="1" max="1" width="25.77734375" style="231" customWidth="1"/>
    <col min="2" max="2" width="6.77734375" style="231" customWidth="1"/>
    <col min="3" max="3" width="6.77734375" style="231" bestFit="1" customWidth="1"/>
    <col min="4" max="4" width="6.77734375" style="231" customWidth="1"/>
    <col min="5" max="6" width="5.77734375" style="231" customWidth="1"/>
    <col min="7" max="7" width="5.21875" style="231" customWidth="1"/>
    <col min="8" max="12" width="5.77734375" style="231" customWidth="1"/>
    <col min="13" max="16384" width="11.5546875" style="231"/>
  </cols>
  <sheetData>
    <row r="1" spans="1:13" s="215" customFormat="1" ht="40.049999999999997" customHeight="1">
      <c r="A1" s="1134" t="s">
        <v>120</v>
      </c>
      <c r="B1" s="1134"/>
      <c r="C1" s="1134"/>
      <c r="D1" s="1134"/>
      <c r="E1" s="1134"/>
      <c r="F1" s="1134"/>
      <c r="G1" s="1134"/>
      <c r="H1" s="1134"/>
      <c r="I1" s="1134"/>
      <c r="J1" s="1134"/>
      <c r="K1" s="1134"/>
      <c r="L1" s="1134"/>
    </row>
    <row r="2" spans="1:13" s="216" customFormat="1" ht="12" customHeight="1">
      <c r="A2" s="1206"/>
      <c r="B2" s="1206"/>
      <c r="C2" s="1206"/>
      <c r="D2" s="1206"/>
      <c r="E2" s="1206"/>
      <c r="F2" s="1206"/>
      <c r="G2" s="1206"/>
      <c r="H2" s="1206"/>
      <c r="I2" s="1206"/>
      <c r="J2" s="1206"/>
      <c r="K2" s="1206"/>
      <c r="L2" s="1206"/>
    </row>
    <row r="3" spans="1:13" s="218" customFormat="1" ht="15" customHeight="1">
      <c r="A3" s="1207" t="s">
        <v>908</v>
      </c>
      <c r="B3" s="1210" t="s">
        <v>303</v>
      </c>
      <c r="C3" s="1212" t="s">
        <v>909</v>
      </c>
      <c r="D3" s="1213"/>
      <c r="E3" s="1213"/>
      <c r="F3" s="1213"/>
      <c r="G3" s="1213"/>
      <c r="H3" s="1213"/>
      <c r="I3" s="1213"/>
      <c r="J3" s="1213"/>
      <c r="K3" s="1213"/>
      <c r="L3" s="1213"/>
    </row>
    <row r="4" spans="1:13" s="218" customFormat="1" ht="30" customHeight="1">
      <c r="A4" s="1208"/>
      <c r="B4" s="1211"/>
      <c r="C4" s="217" t="s">
        <v>910</v>
      </c>
      <c r="D4" s="217" t="s">
        <v>911</v>
      </c>
      <c r="E4" s="217" t="s">
        <v>912</v>
      </c>
      <c r="F4" s="217" t="s">
        <v>913</v>
      </c>
      <c r="G4" s="217" t="s">
        <v>914</v>
      </c>
      <c r="H4" s="217" t="s">
        <v>915</v>
      </c>
      <c r="I4" s="217" t="s">
        <v>916</v>
      </c>
      <c r="J4" s="217" t="s">
        <v>917</v>
      </c>
      <c r="K4" s="219" t="s">
        <v>1273</v>
      </c>
      <c r="L4" s="971" t="s">
        <v>1274</v>
      </c>
    </row>
    <row r="5" spans="1:13" s="218" customFormat="1" ht="9" customHeight="1">
      <c r="A5" s="1209"/>
      <c r="B5" s="220">
        <v>1</v>
      </c>
      <c r="C5" s="220">
        <v>2</v>
      </c>
      <c r="D5" s="220">
        <v>3</v>
      </c>
      <c r="E5" s="220">
        <v>4</v>
      </c>
      <c r="F5" s="220">
        <v>5</v>
      </c>
      <c r="G5" s="220">
        <v>6</v>
      </c>
      <c r="H5" s="220">
        <v>7</v>
      </c>
      <c r="I5" s="220">
        <v>8</v>
      </c>
      <c r="J5" s="220">
        <v>9</v>
      </c>
      <c r="K5" s="221">
        <v>10</v>
      </c>
      <c r="L5" s="221">
        <v>11</v>
      </c>
    </row>
    <row r="6" spans="1:13" s="218" customFormat="1" ht="12" customHeight="1">
      <c r="A6" s="222"/>
      <c r="B6" s="223"/>
      <c r="C6" s="224"/>
      <c r="D6" s="224"/>
      <c r="E6" s="224"/>
      <c r="F6" s="224"/>
      <c r="G6" s="224"/>
      <c r="H6" s="224"/>
      <c r="I6" s="224"/>
      <c r="J6" s="224"/>
      <c r="K6" s="224"/>
    </row>
    <row r="7" spans="1:13" s="226" customFormat="1" ht="12" customHeight="1">
      <c r="A7" s="60" t="s">
        <v>918</v>
      </c>
      <c r="B7" s="50">
        <v>88082</v>
      </c>
      <c r="C7" s="51">
        <v>51571</v>
      </c>
      <c r="D7" s="225">
        <v>58.548852205899053</v>
      </c>
      <c r="E7" s="51">
        <v>47189</v>
      </c>
      <c r="F7" s="51">
        <v>1209</v>
      </c>
      <c r="G7" s="51">
        <v>151</v>
      </c>
      <c r="H7" s="51">
        <v>56</v>
      </c>
      <c r="I7" s="51">
        <v>2773</v>
      </c>
      <c r="J7" s="51">
        <v>69</v>
      </c>
      <c r="K7" s="51">
        <v>27</v>
      </c>
      <c r="L7" s="51">
        <v>97</v>
      </c>
      <c r="M7" s="51"/>
    </row>
    <row r="8" spans="1:13" s="226" customFormat="1" ht="12" customHeight="1">
      <c r="A8" s="60" t="s">
        <v>1275</v>
      </c>
      <c r="B8" s="50">
        <v>50652</v>
      </c>
      <c r="C8" s="51">
        <v>19786</v>
      </c>
      <c r="D8" s="225">
        <v>39.062623390981599</v>
      </c>
      <c r="E8" s="51">
        <v>19453</v>
      </c>
      <c r="F8" s="51">
        <v>44</v>
      </c>
      <c r="G8" s="52">
        <v>0</v>
      </c>
      <c r="H8" s="51">
        <v>0</v>
      </c>
      <c r="I8" s="51">
        <v>148</v>
      </c>
      <c r="J8" s="52">
        <v>19</v>
      </c>
      <c r="K8" s="51">
        <v>25</v>
      </c>
      <c r="L8" s="51">
        <v>97</v>
      </c>
    </row>
    <row r="9" spans="1:13" s="226" customFormat="1" ht="12" customHeight="1">
      <c r="A9" s="60" t="s">
        <v>205</v>
      </c>
      <c r="B9" s="50">
        <v>47044</v>
      </c>
      <c r="C9" s="51">
        <v>17359</v>
      </c>
      <c r="D9" s="225">
        <v>36.899498341977718</v>
      </c>
      <c r="E9" s="51">
        <v>17026</v>
      </c>
      <c r="F9" s="51">
        <v>44</v>
      </c>
      <c r="G9" s="52">
        <v>0</v>
      </c>
      <c r="H9" s="51">
        <v>0</v>
      </c>
      <c r="I9" s="51">
        <v>148</v>
      </c>
      <c r="J9" s="52">
        <v>19</v>
      </c>
      <c r="K9" s="51">
        <v>25</v>
      </c>
      <c r="L9" s="51">
        <v>97</v>
      </c>
    </row>
    <row r="10" spans="1:13" s="226" customFormat="1" ht="12" customHeight="1">
      <c r="A10" s="60" t="s">
        <v>206</v>
      </c>
      <c r="B10" s="50">
        <v>7</v>
      </c>
      <c r="C10" s="51">
        <v>0</v>
      </c>
      <c r="D10" s="225">
        <v>0</v>
      </c>
      <c r="E10" s="51">
        <v>0</v>
      </c>
      <c r="F10" s="52">
        <v>0</v>
      </c>
      <c r="G10" s="52">
        <v>0</v>
      </c>
      <c r="H10" s="52">
        <v>0</v>
      </c>
      <c r="I10" s="52">
        <v>0</v>
      </c>
      <c r="J10" s="52">
        <v>0</v>
      </c>
      <c r="K10" s="52">
        <v>0</v>
      </c>
      <c r="L10" s="52">
        <v>0</v>
      </c>
    </row>
    <row r="11" spans="1:13" s="226" customFormat="1" ht="12" customHeight="1">
      <c r="A11" s="228" t="s">
        <v>1276</v>
      </c>
      <c r="B11" s="50">
        <v>3601</v>
      </c>
      <c r="C11" s="51">
        <v>2427</v>
      </c>
      <c r="D11" s="225">
        <v>67.397945015273535</v>
      </c>
      <c r="E11" s="51">
        <v>2427</v>
      </c>
      <c r="F11" s="52">
        <v>0</v>
      </c>
      <c r="G11" s="52">
        <v>0</v>
      </c>
      <c r="H11" s="52">
        <v>0</v>
      </c>
      <c r="I11" s="52">
        <v>0</v>
      </c>
      <c r="J11" s="52">
        <v>0</v>
      </c>
      <c r="K11" s="52">
        <v>0</v>
      </c>
      <c r="L11" s="52">
        <v>0</v>
      </c>
    </row>
    <row r="12" spans="1:13" s="226" customFormat="1" ht="12" customHeight="1">
      <c r="A12" s="60" t="s">
        <v>1277</v>
      </c>
      <c r="B12" s="50">
        <v>17118</v>
      </c>
      <c r="C12" s="51">
        <v>16511</v>
      </c>
      <c r="D12" s="225">
        <v>96.454025002920901</v>
      </c>
      <c r="E12" s="51">
        <v>15711</v>
      </c>
      <c r="F12" s="51">
        <v>211</v>
      </c>
      <c r="G12" s="52">
        <v>0</v>
      </c>
      <c r="H12" s="51">
        <v>53</v>
      </c>
      <c r="I12" s="51">
        <v>506</v>
      </c>
      <c r="J12" s="51">
        <v>28</v>
      </c>
      <c r="K12" s="52">
        <v>2</v>
      </c>
      <c r="L12" s="52">
        <v>0</v>
      </c>
    </row>
    <row r="13" spans="1:13" s="226" customFormat="1" ht="12" customHeight="1">
      <c r="A13" s="60" t="s">
        <v>875</v>
      </c>
      <c r="B13" s="50">
        <v>2445</v>
      </c>
      <c r="C13" s="51">
        <v>2469</v>
      </c>
      <c r="D13" s="225">
        <v>100.98159509202453</v>
      </c>
      <c r="E13" s="51">
        <v>2469</v>
      </c>
      <c r="F13" s="51">
        <v>0</v>
      </c>
      <c r="G13" s="52">
        <v>0</v>
      </c>
      <c r="H13" s="51">
        <v>0</v>
      </c>
      <c r="I13" s="51">
        <v>0</v>
      </c>
      <c r="J13" s="51">
        <v>0</v>
      </c>
      <c r="K13" s="52">
        <v>0</v>
      </c>
      <c r="L13" s="52">
        <v>0</v>
      </c>
    </row>
    <row r="14" spans="1:13" s="226" customFormat="1" ht="12" customHeight="1">
      <c r="A14" s="228" t="s">
        <v>1278</v>
      </c>
      <c r="B14" s="50">
        <v>174</v>
      </c>
      <c r="C14" s="51">
        <v>174</v>
      </c>
      <c r="D14" s="225">
        <v>100</v>
      </c>
      <c r="E14" s="51">
        <v>174</v>
      </c>
      <c r="F14" s="51">
        <v>0</v>
      </c>
      <c r="G14" s="52">
        <v>0</v>
      </c>
      <c r="H14" s="51">
        <v>0</v>
      </c>
      <c r="I14" s="51">
        <v>0</v>
      </c>
      <c r="J14" s="51">
        <v>0</v>
      </c>
      <c r="K14" s="52">
        <v>0</v>
      </c>
      <c r="L14" s="52">
        <v>0</v>
      </c>
    </row>
    <row r="15" spans="1:13" s="226" customFormat="1" ht="12" customHeight="1">
      <c r="A15" s="228" t="s">
        <v>1279</v>
      </c>
      <c r="B15" s="50">
        <v>2271</v>
      </c>
      <c r="C15" s="51">
        <v>2295</v>
      </c>
      <c r="D15" s="225">
        <v>101.05680317040951</v>
      </c>
      <c r="E15" s="51">
        <v>2295</v>
      </c>
      <c r="F15" s="51">
        <v>0</v>
      </c>
      <c r="G15" s="52">
        <v>0</v>
      </c>
      <c r="H15" s="51">
        <v>0</v>
      </c>
      <c r="I15" s="51">
        <v>0</v>
      </c>
      <c r="J15" s="51">
        <v>0</v>
      </c>
      <c r="K15" s="52">
        <v>0</v>
      </c>
      <c r="L15" s="52">
        <v>0</v>
      </c>
    </row>
    <row r="16" spans="1:13" s="226" customFormat="1" ht="12" customHeight="1">
      <c r="A16" s="60" t="s">
        <v>877</v>
      </c>
      <c r="B16" s="50">
        <v>14673</v>
      </c>
      <c r="C16" s="51">
        <v>14042</v>
      </c>
      <c r="D16" s="225">
        <v>95.699584270428687</v>
      </c>
      <c r="E16" s="51">
        <v>13242</v>
      </c>
      <c r="F16" s="51">
        <v>211</v>
      </c>
      <c r="G16" s="52">
        <v>0</v>
      </c>
      <c r="H16" s="51">
        <v>53</v>
      </c>
      <c r="I16" s="51">
        <v>506</v>
      </c>
      <c r="J16" s="51">
        <v>28</v>
      </c>
      <c r="K16" s="52">
        <v>2</v>
      </c>
      <c r="L16" s="52">
        <v>0</v>
      </c>
    </row>
    <row r="17" spans="1:12" s="226" customFormat="1" ht="12" customHeight="1">
      <c r="A17" s="229" t="s">
        <v>878</v>
      </c>
      <c r="B17" s="50">
        <v>4512</v>
      </c>
      <c r="C17" s="51">
        <v>4299</v>
      </c>
      <c r="D17" s="225">
        <v>95.27925531914893</v>
      </c>
      <c r="E17" s="51">
        <v>4219</v>
      </c>
      <c r="F17" s="51">
        <v>2</v>
      </c>
      <c r="G17" s="52">
        <v>0</v>
      </c>
      <c r="H17" s="51">
        <v>0</v>
      </c>
      <c r="I17" s="51">
        <v>78</v>
      </c>
      <c r="J17" s="51">
        <v>0</v>
      </c>
      <c r="K17" s="52">
        <v>0</v>
      </c>
      <c r="L17" s="52">
        <v>0</v>
      </c>
    </row>
    <row r="18" spans="1:12" s="226" customFormat="1" ht="12" customHeight="1">
      <c r="A18" s="228" t="s">
        <v>1280</v>
      </c>
      <c r="B18" s="50">
        <v>772</v>
      </c>
      <c r="C18" s="51">
        <v>687</v>
      </c>
      <c r="D18" s="225">
        <v>88.989637305699489</v>
      </c>
      <c r="E18" s="51">
        <v>687</v>
      </c>
      <c r="F18" s="51">
        <v>0</v>
      </c>
      <c r="G18" s="52">
        <v>0</v>
      </c>
      <c r="H18" s="51">
        <v>0</v>
      </c>
      <c r="I18" s="51">
        <v>0</v>
      </c>
      <c r="J18" s="51">
        <v>0</v>
      </c>
      <c r="K18" s="52">
        <v>0</v>
      </c>
      <c r="L18" s="52">
        <v>0</v>
      </c>
    </row>
    <row r="19" spans="1:12" s="226" customFormat="1" ht="12" customHeight="1">
      <c r="A19" s="228" t="s">
        <v>1281</v>
      </c>
      <c r="B19" s="50">
        <v>7541</v>
      </c>
      <c r="C19" s="51">
        <v>8031</v>
      </c>
      <c r="D19" s="225">
        <v>106.49781196127834</v>
      </c>
      <c r="E19" s="51">
        <v>7311</v>
      </c>
      <c r="F19" s="51">
        <v>209</v>
      </c>
      <c r="G19" s="52">
        <v>0</v>
      </c>
      <c r="H19" s="51">
        <v>53</v>
      </c>
      <c r="I19" s="51">
        <v>428</v>
      </c>
      <c r="J19" s="51">
        <v>28</v>
      </c>
      <c r="K19" s="52">
        <v>2</v>
      </c>
      <c r="L19" s="52">
        <v>0</v>
      </c>
    </row>
    <row r="20" spans="1:12" s="226" customFormat="1" ht="12" customHeight="1">
      <c r="A20" s="60" t="s">
        <v>881</v>
      </c>
      <c r="B20" s="50">
        <v>2620</v>
      </c>
      <c r="C20" s="51">
        <v>1712</v>
      </c>
      <c r="D20" s="225">
        <v>65.343511450381669</v>
      </c>
      <c r="E20" s="51">
        <v>1712</v>
      </c>
      <c r="F20" s="51">
        <v>0</v>
      </c>
      <c r="G20" s="52">
        <v>0</v>
      </c>
      <c r="H20" s="51">
        <v>0</v>
      </c>
      <c r="I20" s="51">
        <v>0</v>
      </c>
      <c r="J20" s="51">
        <v>0</v>
      </c>
      <c r="K20" s="52">
        <v>0</v>
      </c>
      <c r="L20" s="52">
        <v>0</v>
      </c>
    </row>
    <row r="21" spans="1:12" s="226" customFormat="1" ht="12" customHeight="1">
      <c r="A21" s="788" t="s">
        <v>1282</v>
      </c>
      <c r="B21" s="50">
        <v>4744</v>
      </c>
      <c r="C21" s="51">
        <v>5123</v>
      </c>
      <c r="D21" s="225">
        <v>107.98903878583475</v>
      </c>
      <c r="E21" s="51">
        <v>4865</v>
      </c>
      <c r="F21" s="51">
        <v>66</v>
      </c>
      <c r="G21" s="52">
        <v>0</v>
      </c>
      <c r="H21" s="51">
        <v>0</v>
      </c>
      <c r="I21" s="51">
        <v>170</v>
      </c>
      <c r="J21" s="51">
        <v>22</v>
      </c>
      <c r="K21" s="52">
        <v>0</v>
      </c>
      <c r="L21" s="52">
        <v>0</v>
      </c>
    </row>
    <row r="22" spans="1:12" s="226" customFormat="1" ht="12" customHeight="1">
      <c r="A22" s="60" t="s">
        <v>882</v>
      </c>
      <c r="B22" s="50">
        <v>403</v>
      </c>
      <c r="C22" s="51">
        <v>472</v>
      </c>
      <c r="D22" s="225">
        <v>117.12158808933002</v>
      </c>
      <c r="E22" s="51">
        <v>472</v>
      </c>
      <c r="F22" s="52">
        <v>0</v>
      </c>
      <c r="G22" s="52">
        <v>0</v>
      </c>
      <c r="H22" s="52">
        <v>0</v>
      </c>
      <c r="I22" s="52">
        <v>0</v>
      </c>
      <c r="J22" s="52">
        <v>0</v>
      </c>
      <c r="K22" s="52">
        <v>0</v>
      </c>
      <c r="L22" s="52">
        <v>0</v>
      </c>
    </row>
    <row r="23" spans="1:12" s="226" customFormat="1" ht="12" customHeight="1">
      <c r="A23" s="788" t="s">
        <v>1283</v>
      </c>
      <c r="B23" s="50">
        <v>1151</v>
      </c>
      <c r="C23" s="51">
        <v>1504</v>
      </c>
      <c r="D23" s="225">
        <v>130.6689834926151</v>
      </c>
      <c r="E23" s="51">
        <v>1151</v>
      </c>
      <c r="F23" s="51">
        <v>166</v>
      </c>
      <c r="G23" s="52">
        <v>0</v>
      </c>
      <c r="H23" s="51">
        <v>0</v>
      </c>
      <c r="I23" s="51">
        <v>187</v>
      </c>
      <c r="J23" s="51">
        <v>0</v>
      </c>
      <c r="K23" s="51">
        <v>0</v>
      </c>
      <c r="L23" s="51">
        <v>0</v>
      </c>
    </row>
    <row r="24" spans="1:12" s="226" customFormat="1" ht="12" customHeight="1">
      <c r="A24" s="60" t="s">
        <v>882</v>
      </c>
      <c r="B24" s="50">
        <v>56</v>
      </c>
      <c r="C24" s="51">
        <v>74</v>
      </c>
      <c r="D24" s="225">
        <v>132.14285714285714</v>
      </c>
      <c r="E24" s="51">
        <v>56</v>
      </c>
      <c r="F24" s="51">
        <v>0</v>
      </c>
      <c r="G24" s="52">
        <v>0</v>
      </c>
      <c r="H24" s="51">
        <v>0</v>
      </c>
      <c r="I24" s="52">
        <v>18</v>
      </c>
      <c r="J24" s="51">
        <v>0</v>
      </c>
      <c r="K24" s="51">
        <v>0</v>
      </c>
      <c r="L24" s="51">
        <v>0</v>
      </c>
    </row>
    <row r="25" spans="1:12" s="226" customFormat="1" ht="12" customHeight="1">
      <c r="A25" s="60" t="s">
        <v>1202</v>
      </c>
      <c r="B25" s="973">
        <v>3729</v>
      </c>
      <c r="C25" s="974">
        <v>5688</v>
      </c>
      <c r="D25" s="225">
        <v>152.53419147224457</v>
      </c>
      <c r="E25" s="974">
        <v>3642</v>
      </c>
      <c r="F25" s="974">
        <v>597</v>
      </c>
      <c r="G25" s="974">
        <v>151</v>
      </c>
      <c r="H25" s="974">
        <v>3</v>
      </c>
      <c r="I25" s="974">
        <v>1295</v>
      </c>
      <c r="J25" s="974">
        <v>0</v>
      </c>
      <c r="K25" s="975">
        <v>0</v>
      </c>
      <c r="L25" s="975">
        <v>0</v>
      </c>
    </row>
    <row r="26" spans="1:12" s="226" customFormat="1" ht="12" customHeight="1">
      <c r="A26" s="60" t="s">
        <v>1203</v>
      </c>
      <c r="B26" s="50">
        <v>10688</v>
      </c>
      <c r="C26" s="51">
        <v>2959</v>
      </c>
      <c r="D26" s="225">
        <v>27.685254491017965</v>
      </c>
      <c r="E26" s="51">
        <v>2367</v>
      </c>
      <c r="F26" s="51">
        <v>125</v>
      </c>
      <c r="G26" s="52">
        <v>0</v>
      </c>
      <c r="H26" s="52">
        <v>0</v>
      </c>
      <c r="I26" s="51">
        <v>467</v>
      </c>
      <c r="J26" s="52">
        <v>0</v>
      </c>
      <c r="K26" s="52">
        <v>0</v>
      </c>
      <c r="L26" s="52">
        <v>0</v>
      </c>
    </row>
    <row r="27" spans="1:12" s="226" customFormat="1" ht="12" customHeight="1">
      <c r="A27" s="230" t="s">
        <v>1204</v>
      </c>
      <c r="B27" s="50"/>
      <c r="C27" s="51"/>
      <c r="D27" s="225"/>
      <c r="E27" s="51"/>
      <c r="F27" s="51"/>
      <c r="G27" s="51"/>
      <c r="H27" s="51"/>
      <c r="I27" s="51"/>
      <c r="J27" s="52"/>
      <c r="K27" s="51"/>
    </row>
    <row r="28" spans="1:12" s="226" customFormat="1" ht="12" customHeight="1">
      <c r="A28" s="60" t="s">
        <v>1205</v>
      </c>
      <c r="B28" s="50">
        <v>5724</v>
      </c>
      <c r="C28" s="51">
        <v>572</v>
      </c>
      <c r="D28" s="225">
        <v>9.9930118798043317</v>
      </c>
      <c r="E28" s="51">
        <v>572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</row>
    <row r="29" spans="1:12" s="226" customFormat="1" ht="12" customHeight="1">
      <c r="A29" s="60" t="s">
        <v>1272</v>
      </c>
      <c r="B29" s="50">
        <v>2959</v>
      </c>
      <c r="C29" s="51">
        <v>71</v>
      </c>
      <c r="D29" s="225">
        <v>2.3994592767826965</v>
      </c>
      <c r="E29" s="51">
        <v>71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</row>
    <row r="30" spans="1:12" s="226" customFormat="1" ht="12" customHeight="1">
      <c r="A30" s="788" t="s">
        <v>1284</v>
      </c>
      <c r="B30" s="50">
        <v>2765</v>
      </c>
      <c r="C30" s="51">
        <v>501</v>
      </c>
      <c r="D30" s="225">
        <v>18.119349005424954</v>
      </c>
      <c r="E30" s="51">
        <v>501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</row>
    <row r="31" spans="1:12" s="929" customFormat="1" ht="12" customHeight="1">
      <c r="A31" s="928" t="s">
        <v>1399</v>
      </c>
    </row>
    <row r="32" spans="1:12" s="64" customFormat="1" ht="96" customHeight="1">
      <c r="A32" s="1157" t="s">
        <v>378</v>
      </c>
      <c r="B32" s="1158"/>
      <c r="C32" s="1158"/>
      <c r="D32" s="1158"/>
      <c r="E32" s="1158"/>
      <c r="F32" s="1158"/>
      <c r="G32" s="1158"/>
      <c r="H32" s="1158"/>
      <c r="I32" s="1158"/>
      <c r="J32" s="1158"/>
      <c r="K32" s="1158"/>
      <c r="L32" s="1158"/>
    </row>
  </sheetData>
  <mergeCells count="6">
    <mergeCell ref="A32:L32"/>
    <mergeCell ref="A1:L1"/>
    <mergeCell ref="A2:L2"/>
    <mergeCell ref="A3:A5"/>
    <mergeCell ref="B3:B4"/>
    <mergeCell ref="C3:L3"/>
  </mergeCells>
  <phoneticPr fontId="3" type="noConversion"/>
  <hyperlinks>
    <hyperlink ref="A1:L1" location="Inhaltsverzeichnis!E69" display="Inhaltsverzeichnis!E69"/>
  </hyperlinks>
  <pageMargins left="0.59055118110236227" right="0.59055118110236227" top="0.78740157480314965" bottom="0.59055118110236227" header="0.31496062992125984" footer="0.23622047244094491"/>
  <pageSetup paperSize="9" firstPageNumber="4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zoomScaleNormal="100" zoomScaleSheetLayoutView="100" workbookViewId="0">
      <pane ySplit="6" topLeftCell="A7" activePane="bottomLeft" state="frozen"/>
      <selection pane="bottomLeft" activeCell="A7" sqref="A7"/>
    </sheetView>
  </sheetViews>
  <sheetFormatPr baseColWidth="10" defaultColWidth="11.5546875" defaultRowHeight="13.2"/>
  <cols>
    <col min="1" max="1" width="23.21875" style="45" customWidth="1"/>
    <col min="2" max="2" width="6.21875" style="45" customWidth="1"/>
    <col min="3" max="4" width="5.77734375" style="45" customWidth="1"/>
    <col min="5" max="12" width="5.5546875" style="45" customWidth="1"/>
    <col min="13" max="13" width="6.21875" style="45" customWidth="1"/>
    <col min="14" max="16384" width="11.5546875" style="29"/>
  </cols>
  <sheetData>
    <row r="1" spans="1:13" ht="40.049999999999997" customHeight="1">
      <c r="A1" s="1134" t="s">
        <v>140</v>
      </c>
      <c r="B1" s="1135"/>
      <c r="C1" s="1135"/>
      <c r="D1" s="1135"/>
      <c r="E1" s="1135"/>
      <c r="F1" s="1135"/>
      <c r="G1" s="1135"/>
      <c r="H1" s="1135"/>
      <c r="I1" s="1135"/>
      <c r="J1" s="1135"/>
      <c r="K1" s="1135"/>
      <c r="L1" s="1135"/>
      <c r="M1" s="1135"/>
    </row>
    <row r="2" spans="1:13" s="30" customFormat="1" ht="10.050000000000001" customHeight="1">
      <c r="A2" s="1221"/>
      <c r="B2" s="1221"/>
      <c r="C2" s="1221"/>
      <c r="D2" s="1221"/>
      <c r="E2" s="1221"/>
      <c r="F2" s="1221"/>
      <c r="G2" s="1221"/>
      <c r="H2" s="1221"/>
      <c r="I2" s="1221"/>
      <c r="J2" s="1221"/>
      <c r="K2" s="1221"/>
      <c r="L2" s="1221"/>
      <c r="M2" s="1221"/>
    </row>
    <row r="3" spans="1:13" s="30" customFormat="1" ht="12" customHeight="1">
      <c r="A3" s="1222" t="s">
        <v>1182</v>
      </c>
      <c r="B3" s="1218" t="s">
        <v>213</v>
      </c>
      <c r="C3" s="1225" t="s">
        <v>538</v>
      </c>
      <c r="D3" s="1226"/>
      <c r="E3" s="1226"/>
      <c r="F3" s="1226"/>
      <c r="G3" s="1226"/>
      <c r="H3" s="1226"/>
      <c r="I3" s="1226"/>
      <c r="J3" s="1226"/>
      <c r="K3" s="1226"/>
      <c r="L3" s="1226"/>
      <c r="M3" s="1218" t="s">
        <v>407</v>
      </c>
    </row>
    <row r="4" spans="1:13" s="30" customFormat="1" ht="12" customHeight="1">
      <c r="A4" s="1223"/>
      <c r="B4" s="1224"/>
      <c r="C4" s="1227" t="s">
        <v>539</v>
      </c>
      <c r="D4" s="1226"/>
      <c r="E4" s="1218" t="s">
        <v>920</v>
      </c>
      <c r="F4" s="1228"/>
      <c r="G4" s="1228"/>
      <c r="H4" s="1229"/>
      <c r="I4" s="1218" t="s">
        <v>921</v>
      </c>
      <c r="J4" s="1218" t="s">
        <v>922</v>
      </c>
      <c r="K4" s="1218" t="s">
        <v>515</v>
      </c>
      <c r="L4" s="1218" t="s">
        <v>924</v>
      </c>
      <c r="M4" s="1224"/>
    </row>
    <row r="5" spans="1:13" s="30" customFormat="1" ht="72" customHeight="1">
      <c r="A5" s="1223"/>
      <c r="B5" s="1219"/>
      <c r="C5" s="32" t="s">
        <v>516</v>
      </c>
      <c r="D5" s="6" t="s">
        <v>517</v>
      </c>
      <c r="E5" s="31" t="s">
        <v>972</v>
      </c>
      <c r="F5" s="31" t="s">
        <v>973</v>
      </c>
      <c r="G5" s="966" t="s">
        <v>1044</v>
      </c>
      <c r="H5" s="32" t="s">
        <v>233</v>
      </c>
      <c r="I5" s="1219"/>
      <c r="J5" s="1219"/>
      <c r="K5" s="1219"/>
      <c r="L5" s="1219"/>
      <c r="M5" s="1219"/>
    </row>
    <row r="6" spans="1:13" s="30" customFormat="1" ht="12" customHeight="1">
      <c r="A6" s="33"/>
      <c r="B6" s="1220"/>
      <c r="C6" s="1220"/>
      <c r="D6" s="1220"/>
      <c r="E6" s="1220"/>
      <c r="F6" s="1220"/>
      <c r="G6" s="1220"/>
      <c r="H6" s="1220"/>
      <c r="I6" s="1220"/>
      <c r="J6" s="1220"/>
      <c r="K6" s="1220"/>
      <c r="L6" s="1220"/>
      <c r="M6" s="1220"/>
    </row>
    <row r="7" spans="1:13" s="30" customFormat="1" ht="12" customHeight="1">
      <c r="A7" s="34"/>
      <c r="B7" s="1217" t="s">
        <v>1410</v>
      </c>
      <c r="C7" s="1217"/>
      <c r="D7" s="1217"/>
      <c r="E7" s="1217"/>
      <c r="F7" s="1217"/>
      <c r="G7" s="1217"/>
      <c r="H7" s="1217"/>
      <c r="I7" s="1217"/>
      <c r="J7" s="1217"/>
      <c r="K7" s="1217"/>
      <c r="L7" s="1217"/>
      <c r="M7" s="1217"/>
    </row>
    <row r="8" spans="1:13" s="30" customFormat="1" ht="12" customHeight="1">
      <c r="A8" s="35" t="s">
        <v>518</v>
      </c>
      <c r="B8" s="17">
        <v>7002</v>
      </c>
      <c r="C8" s="17">
        <v>3048</v>
      </c>
      <c r="D8" s="17">
        <v>588</v>
      </c>
      <c r="E8" s="17">
        <v>406</v>
      </c>
      <c r="F8" s="17">
        <v>784</v>
      </c>
      <c r="G8" s="14">
        <v>100</v>
      </c>
      <c r="H8" s="17">
        <v>856</v>
      </c>
      <c r="I8" s="17">
        <v>466</v>
      </c>
      <c r="J8" s="17">
        <v>63</v>
      </c>
      <c r="K8" s="17">
        <v>275</v>
      </c>
      <c r="L8" s="17">
        <v>516</v>
      </c>
      <c r="M8" s="17">
        <v>285</v>
      </c>
    </row>
    <row r="9" spans="1:13" s="30" customFormat="1" ht="12" customHeight="1">
      <c r="A9" s="370" t="s">
        <v>225</v>
      </c>
      <c r="B9" s="17">
        <v>1698</v>
      </c>
      <c r="C9" s="17">
        <v>784</v>
      </c>
      <c r="D9" s="17">
        <v>102</v>
      </c>
      <c r="E9" s="17">
        <v>55</v>
      </c>
      <c r="F9" s="17">
        <v>116</v>
      </c>
      <c r="G9" s="14">
        <v>14</v>
      </c>
      <c r="H9" s="17">
        <v>237</v>
      </c>
      <c r="I9" s="17">
        <v>96</v>
      </c>
      <c r="J9" s="17">
        <v>19</v>
      </c>
      <c r="K9" s="17">
        <v>60</v>
      </c>
      <c r="L9" s="17">
        <v>229</v>
      </c>
      <c r="M9" s="17">
        <v>131</v>
      </c>
    </row>
    <row r="10" spans="1:13" s="30" customFormat="1" ht="10.050000000000001" customHeight="1">
      <c r="A10" s="37" t="s">
        <v>519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</row>
    <row r="11" spans="1:13" s="30" customFormat="1" ht="12" customHeight="1">
      <c r="A11" s="38" t="s">
        <v>520</v>
      </c>
      <c r="B11" s="17">
        <v>156</v>
      </c>
      <c r="C11" s="17">
        <v>82</v>
      </c>
      <c r="D11" s="17">
        <v>12</v>
      </c>
      <c r="E11" s="17">
        <v>4</v>
      </c>
      <c r="F11" s="17">
        <v>10</v>
      </c>
      <c r="G11" s="14">
        <v>2</v>
      </c>
      <c r="H11" s="17">
        <v>17</v>
      </c>
      <c r="I11" s="17">
        <v>12</v>
      </c>
      <c r="J11" s="17">
        <v>2</v>
      </c>
      <c r="K11" s="17">
        <v>6</v>
      </c>
      <c r="L11" s="17">
        <v>11</v>
      </c>
      <c r="M11" s="17">
        <v>15</v>
      </c>
    </row>
    <row r="12" spans="1:13" s="30" customFormat="1" ht="12" customHeight="1">
      <c r="A12" s="38" t="s">
        <v>375</v>
      </c>
      <c r="B12" s="17">
        <v>207</v>
      </c>
      <c r="C12" s="17">
        <v>82</v>
      </c>
      <c r="D12" s="17">
        <v>9</v>
      </c>
      <c r="E12" s="17">
        <v>7</v>
      </c>
      <c r="F12" s="17">
        <v>18</v>
      </c>
      <c r="G12" s="14">
        <v>2</v>
      </c>
      <c r="H12" s="17">
        <v>33</v>
      </c>
      <c r="I12" s="17">
        <v>9</v>
      </c>
      <c r="J12" s="17">
        <v>4</v>
      </c>
      <c r="K12" s="17">
        <v>7</v>
      </c>
      <c r="L12" s="17">
        <v>38</v>
      </c>
      <c r="M12" s="17">
        <v>13</v>
      </c>
    </row>
    <row r="13" spans="1:13" s="30" customFormat="1" ht="12" customHeight="1">
      <c r="A13" s="38" t="s">
        <v>1082</v>
      </c>
      <c r="B13" s="17">
        <v>177</v>
      </c>
      <c r="C13" s="17">
        <v>80</v>
      </c>
      <c r="D13" s="17">
        <v>8</v>
      </c>
      <c r="E13" s="17">
        <v>4</v>
      </c>
      <c r="F13" s="17">
        <v>25</v>
      </c>
      <c r="G13" s="14">
        <v>0</v>
      </c>
      <c r="H13" s="17">
        <v>21</v>
      </c>
      <c r="I13" s="17">
        <v>13</v>
      </c>
      <c r="J13" s="17">
        <v>4</v>
      </c>
      <c r="K13" s="17">
        <v>9</v>
      </c>
      <c r="L13" s="17">
        <v>13</v>
      </c>
      <c r="M13" s="17">
        <v>6</v>
      </c>
    </row>
    <row r="14" spans="1:13" s="30" customFormat="1" ht="12" customHeight="1">
      <c r="A14" s="38" t="s">
        <v>376</v>
      </c>
      <c r="B14" s="17">
        <v>521</v>
      </c>
      <c r="C14" s="17">
        <v>232</v>
      </c>
      <c r="D14" s="17">
        <v>38</v>
      </c>
      <c r="E14" s="17">
        <v>19</v>
      </c>
      <c r="F14" s="17">
        <v>28</v>
      </c>
      <c r="G14" s="14">
        <v>5</v>
      </c>
      <c r="H14" s="17">
        <v>87</v>
      </c>
      <c r="I14" s="17">
        <v>31</v>
      </c>
      <c r="J14" s="17">
        <v>5</v>
      </c>
      <c r="K14" s="17">
        <v>13</v>
      </c>
      <c r="L14" s="17">
        <v>68</v>
      </c>
      <c r="M14" s="17">
        <v>38</v>
      </c>
    </row>
    <row r="15" spans="1:13" s="30" customFormat="1" ht="12" customHeight="1">
      <c r="A15" s="41" t="s">
        <v>226</v>
      </c>
      <c r="B15" s="17">
        <v>637</v>
      </c>
      <c r="C15" s="17">
        <v>308</v>
      </c>
      <c r="D15" s="17">
        <v>35</v>
      </c>
      <c r="E15" s="17">
        <v>21</v>
      </c>
      <c r="F15" s="17">
        <v>35</v>
      </c>
      <c r="G15" s="14">
        <v>5</v>
      </c>
      <c r="H15" s="17">
        <v>79</v>
      </c>
      <c r="I15" s="17">
        <v>31</v>
      </c>
      <c r="J15" s="17">
        <v>4</v>
      </c>
      <c r="K15" s="17">
        <v>25</v>
      </c>
      <c r="L15" s="17">
        <v>99</v>
      </c>
      <c r="M15" s="17">
        <v>59</v>
      </c>
    </row>
    <row r="16" spans="1:13" s="30" customFormat="1" ht="12" customHeight="1">
      <c r="A16" s="368" t="s">
        <v>227</v>
      </c>
      <c r="B16" s="17">
        <v>5304</v>
      </c>
      <c r="C16" s="17">
        <v>2264</v>
      </c>
      <c r="D16" s="17">
        <v>486</v>
      </c>
      <c r="E16" s="17">
        <v>351</v>
      </c>
      <c r="F16" s="17">
        <v>668</v>
      </c>
      <c r="G16" s="14">
        <v>86</v>
      </c>
      <c r="H16" s="17">
        <v>619</v>
      </c>
      <c r="I16" s="17">
        <v>370</v>
      </c>
      <c r="J16" s="17">
        <v>44</v>
      </c>
      <c r="K16" s="17">
        <v>215</v>
      </c>
      <c r="L16" s="17">
        <v>287</v>
      </c>
      <c r="M16" s="17">
        <v>154</v>
      </c>
    </row>
    <row r="17" spans="1:13" s="30" customFormat="1" ht="12" customHeight="1">
      <c r="A17" s="41" t="s">
        <v>228</v>
      </c>
      <c r="B17" s="17">
        <v>1073</v>
      </c>
      <c r="C17" s="17">
        <v>536</v>
      </c>
      <c r="D17" s="17">
        <v>113</v>
      </c>
      <c r="E17" s="17">
        <v>69</v>
      </c>
      <c r="F17" s="17">
        <v>124</v>
      </c>
      <c r="G17" s="17">
        <v>21</v>
      </c>
      <c r="H17" s="17">
        <v>87</v>
      </c>
      <c r="I17" s="17">
        <v>63</v>
      </c>
      <c r="J17" s="17">
        <v>4</v>
      </c>
      <c r="K17" s="17">
        <v>32</v>
      </c>
      <c r="L17" s="17">
        <v>45</v>
      </c>
      <c r="M17" s="17">
        <v>20</v>
      </c>
    </row>
    <row r="18" spans="1:13" s="30" customFormat="1" ht="10.050000000000001" customHeight="1">
      <c r="A18" s="1028" t="s">
        <v>1055</v>
      </c>
      <c r="B18" s="17"/>
      <c r="C18" s="17"/>
      <c r="D18" s="17"/>
      <c r="E18" s="17"/>
      <c r="F18" s="17"/>
      <c r="G18" s="17"/>
      <c r="H18" s="17"/>
      <c r="I18" s="17"/>
      <c r="J18" s="17"/>
      <c r="K18" s="17"/>
      <c r="L18" s="17"/>
      <c r="M18" s="17"/>
    </row>
    <row r="19" spans="1:13" s="30" customFormat="1" ht="12" customHeight="1">
      <c r="A19" s="117" t="s">
        <v>1080</v>
      </c>
      <c r="B19" s="17">
        <v>334</v>
      </c>
      <c r="C19" s="17">
        <v>162</v>
      </c>
      <c r="D19" s="17">
        <v>39</v>
      </c>
      <c r="E19" s="17">
        <v>13</v>
      </c>
      <c r="F19" s="17">
        <v>43</v>
      </c>
      <c r="G19" s="14">
        <v>6</v>
      </c>
      <c r="H19" s="17">
        <v>19</v>
      </c>
      <c r="I19" s="17">
        <v>19</v>
      </c>
      <c r="J19" s="17">
        <v>2</v>
      </c>
      <c r="K19" s="17">
        <v>12</v>
      </c>
      <c r="L19" s="17">
        <v>25</v>
      </c>
      <c r="M19" s="17">
        <v>9</v>
      </c>
    </row>
    <row r="20" spans="1:13" s="30" customFormat="1" ht="12" customHeight="1">
      <c r="A20" s="1029" t="s">
        <v>1081</v>
      </c>
      <c r="B20" s="17">
        <v>201</v>
      </c>
      <c r="C20" s="17">
        <v>107</v>
      </c>
      <c r="D20" s="17">
        <v>16</v>
      </c>
      <c r="E20" s="17">
        <v>14</v>
      </c>
      <c r="F20" s="17">
        <v>25</v>
      </c>
      <c r="G20" s="14">
        <v>4</v>
      </c>
      <c r="H20" s="17">
        <v>18</v>
      </c>
      <c r="I20" s="17">
        <v>18</v>
      </c>
      <c r="J20" s="17">
        <v>0</v>
      </c>
      <c r="K20" s="17">
        <v>2</v>
      </c>
      <c r="L20" s="17">
        <v>1</v>
      </c>
      <c r="M20" s="17">
        <v>6</v>
      </c>
    </row>
    <row r="21" spans="1:13" s="30" customFormat="1" ht="12" customHeight="1">
      <c r="A21" s="117" t="s">
        <v>1083</v>
      </c>
      <c r="B21" s="17">
        <v>329</v>
      </c>
      <c r="C21" s="17">
        <v>156</v>
      </c>
      <c r="D21" s="17">
        <v>45</v>
      </c>
      <c r="E21" s="17">
        <v>24</v>
      </c>
      <c r="F21" s="17">
        <v>28</v>
      </c>
      <c r="G21" s="14">
        <v>4</v>
      </c>
      <c r="H21" s="17">
        <v>35</v>
      </c>
      <c r="I21" s="17">
        <v>15</v>
      </c>
      <c r="J21" s="17">
        <v>2</v>
      </c>
      <c r="K21" s="17">
        <v>11</v>
      </c>
      <c r="L21" s="17">
        <v>13</v>
      </c>
      <c r="M21" s="17">
        <v>3</v>
      </c>
    </row>
    <row r="22" spans="1:13" s="30" customFormat="1" ht="12" customHeight="1">
      <c r="A22" s="38" t="s">
        <v>377</v>
      </c>
      <c r="B22" s="17">
        <v>362</v>
      </c>
      <c r="C22" s="17">
        <v>155</v>
      </c>
      <c r="D22" s="17">
        <v>24</v>
      </c>
      <c r="E22" s="17">
        <v>16</v>
      </c>
      <c r="F22" s="17">
        <v>38</v>
      </c>
      <c r="G22" s="14">
        <v>4</v>
      </c>
      <c r="H22" s="17">
        <v>52</v>
      </c>
      <c r="I22" s="17">
        <v>18</v>
      </c>
      <c r="J22" s="17">
        <v>5</v>
      </c>
      <c r="K22" s="17">
        <v>14</v>
      </c>
      <c r="L22" s="17">
        <v>40</v>
      </c>
      <c r="M22" s="17">
        <v>36</v>
      </c>
    </row>
    <row r="23" spans="1:13" s="30" customFormat="1" ht="12" customHeight="1">
      <c r="A23" s="38" t="s">
        <v>1423</v>
      </c>
      <c r="B23" s="17">
        <v>3468</v>
      </c>
      <c r="C23" s="17">
        <v>1409</v>
      </c>
      <c r="D23" s="17">
        <v>329</v>
      </c>
      <c r="E23" s="17">
        <v>251</v>
      </c>
      <c r="F23" s="17">
        <v>455</v>
      </c>
      <c r="G23" s="14">
        <v>48</v>
      </c>
      <c r="H23" s="17">
        <v>425</v>
      </c>
      <c r="I23" s="17">
        <v>262</v>
      </c>
      <c r="J23" s="17">
        <v>32</v>
      </c>
      <c r="K23" s="17">
        <v>148</v>
      </c>
      <c r="L23" s="17">
        <v>157</v>
      </c>
      <c r="M23" s="17">
        <v>80</v>
      </c>
    </row>
    <row r="24" spans="1:13" s="30" customFormat="1" ht="12" customHeight="1">
      <c r="A24" s="41" t="s">
        <v>229</v>
      </c>
      <c r="B24" s="17">
        <v>401</v>
      </c>
      <c r="C24" s="17">
        <v>164</v>
      </c>
      <c r="D24" s="17">
        <v>20</v>
      </c>
      <c r="E24" s="17">
        <v>15</v>
      </c>
      <c r="F24" s="17">
        <v>51</v>
      </c>
      <c r="G24" s="14">
        <v>13</v>
      </c>
      <c r="H24" s="17">
        <v>55</v>
      </c>
      <c r="I24" s="17">
        <v>27</v>
      </c>
      <c r="J24" s="17">
        <v>3</v>
      </c>
      <c r="K24" s="17">
        <v>21</v>
      </c>
      <c r="L24" s="17">
        <v>45</v>
      </c>
      <c r="M24" s="17">
        <v>18</v>
      </c>
    </row>
    <row r="25" spans="1:13" s="30" customFormat="1" ht="12" customHeight="1">
      <c r="A25" s="35" t="s">
        <v>1424</v>
      </c>
      <c r="B25" s="17">
        <v>459</v>
      </c>
      <c r="C25" s="17">
        <v>156</v>
      </c>
      <c r="D25" s="17">
        <v>58</v>
      </c>
      <c r="E25" s="17">
        <v>34</v>
      </c>
      <c r="F25" s="17">
        <v>43</v>
      </c>
      <c r="G25" s="14">
        <v>12</v>
      </c>
      <c r="H25" s="17">
        <v>94</v>
      </c>
      <c r="I25" s="17">
        <v>29</v>
      </c>
      <c r="J25" s="17">
        <v>3</v>
      </c>
      <c r="K25" s="17">
        <v>9</v>
      </c>
      <c r="L25" s="17">
        <v>33</v>
      </c>
      <c r="M25" s="17">
        <v>30</v>
      </c>
    </row>
    <row r="26" spans="1:13" s="30" customFormat="1" ht="12" customHeight="1">
      <c r="A26" s="35" t="s">
        <v>220</v>
      </c>
      <c r="B26" s="17">
        <v>260</v>
      </c>
      <c r="C26" s="17">
        <v>90</v>
      </c>
      <c r="D26" s="17">
        <v>12</v>
      </c>
      <c r="E26" s="17">
        <v>14</v>
      </c>
      <c r="F26" s="17">
        <v>20</v>
      </c>
      <c r="G26" s="14">
        <v>6</v>
      </c>
      <c r="H26" s="17">
        <v>51</v>
      </c>
      <c r="I26" s="17">
        <v>12</v>
      </c>
      <c r="J26" s="17">
        <v>1</v>
      </c>
      <c r="K26" s="17">
        <v>1</v>
      </c>
      <c r="L26" s="17">
        <v>59</v>
      </c>
      <c r="M26" s="17">
        <v>22</v>
      </c>
    </row>
    <row r="27" spans="1:13" s="30" customFormat="1" ht="12" customHeight="1">
      <c r="A27" s="35" t="s">
        <v>906</v>
      </c>
      <c r="B27" s="17">
        <v>1010</v>
      </c>
      <c r="C27" s="17">
        <v>350</v>
      </c>
      <c r="D27" s="17">
        <v>96</v>
      </c>
      <c r="E27" s="17">
        <v>71</v>
      </c>
      <c r="F27" s="17">
        <v>126</v>
      </c>
      <c r="G27" s="14">
        <v>24</v>
      </c>
      <c r="H27" s="17">
        <v>188</v>
      </c>
      <c r="I27" s="17">
        <v>86</v>
      </c>
      <c r="J27" s="17">
        <v>7</v>
      </c>
      <c r="K27" s="17">
        <v>37</v>
      </c>
      <c r="L27" s="17">
        <v>49</v>
      </c>
      <c r="M27" s="17">
        <v>50</v>
      </c>
    </row>
    <row r="28" spans="1:13" s="30" customFormat="1" ht="12" customHeight="1">
      <c r="A28" s="72" t="s">
        <v>230</v>
      </c>
      <c r="B28" s="17">
        <v>120</v>
      </c>
      <c r="C28" s="17">
        <v>36</v>
      </c>
      <c r="D28" s="17">
        <v>25</v>
      </c>
      <c r="E28" s="17">
        <v>12</v>
      </c>
      <c r="F28" s="17">
        <v>12</v>
      </c>
      <c r="G28" s="14">
        <v>0</v>
      </c>
      <c r="H28" s="17">
        <v>11</v>
      </c>
      <c r="I28" s="17">
        <v>9</v>
      </c>
      <c r="J28" s="17">
        <v>0</v>
      </c>
      <c r="K28" s="17">
        <v>5</v>
      </c>
      <c r="L28" s="17">
        <v>10</v>
      </c>
      <c r="M28" s="17">
        <v>2</v>
      </c>
    </row>
    <row r="29" spans="1:13" s="30" customFormat="1" ht="12" customHeight="1">
      <c r="A29" s="43" t="s">
        <v>1392</v>
      </c>
      <c r="B29" s="17">
        <v>8851</v>
      </c>
      <c r="C29" s="17">
        <v>3680</v>
      </c>
      <c r="D29" s="17">
        <v>779</v>
      </c>
      <c r="E29" s="17">
        <v>537</v>
      </c>
      <c r="F29" s="17">
        <v>985</v>
      </c>
      <c r="G29" s="14">
        <v>142</v>
      </c>
      <c r="H29" s="17">
        <v>1200</v>
      </c>
      <c r="I29" s="17">
        <v>602</v>
      </c>
      <c r="J29" s="17">
        <v>74</v>
      </c>
      <c r="K29" s="17">
        <v>327</v>
      </c>
      <c r="L29" s="17">
        <v>667</v>
      </c>
      <c r="M29" s="17">
        <v>389</v>
      </c>
    </row>
    <row r="30" spans="1:13" s="30" customFormat="1" ht="10.95" customHeight="1">
      <c r="A30" s="43"/>
      <c r="B30" s="17"/>
      <c r="C30" s="17"/>
      <c r="D30" s="17"/>
      <c r="E30" s="17"/>
      <c r="F30" s="17"/>
      <c r="G30" s="14"/>
      <c r="H30" s="17"/>
      <c r="I30" s="17"/>
      <c r="J30" s="17"/>
      <c r="K30" s="17"/>
      <c r="L30" s="17"/>
      <c r="M30" s="17"/>
    </row>
    <row r="31" spans="1:13" s="30" customFormat="1" ht="12" customHeight="1">
      <c r="A31" s="43"/>
      <c r="B31" s="1217" t="s">
        <v>907</v>
      </c>
      <c r="C31" s="1217"/>
      <c r="D31" s="1217"/>
      <c r="E31" s="1217"/>
      <c r="F31" s="1217"/>
      <c r="G31" s="1217"/>
      <c r="H31" s="1217"/>
      <c r="I31" s="1217"/>
      <c r="J31" s="1217"/>
      <c r="K31" s="1217"/>
      <c r="L31" s="1217"/>
      <c r="M31" s="1217"/>
    </row>
    <row r="32" spans="1:13" s="30" customFormat="1" ht="12" customHeight="1">
      <c r="A32" s="35" t="s">
        <v>518</v>
      </c>
      <c r="B32" s="17">
        <v>3550</v>
      </c>
      <c r="C32" s="17">
        <v>1512</v>
      </c>
      <c r="D32" s="17">
        <v>241</v>
      </c>
      <c r="E32" s="17">
        <v>191</v>
      </c>
      <c r="F32" s="17">
        <v>296</v>
      </c>
      <c r="G32" s="14">
        <v>23</v>
      </c>
      <c r="H32" s="17">
        <v>530</v>
      </c>
      <c r="I32" s="17">
        <v>218</v>
      </c>
      <c r="J32" s="17">
        <v>22</v>
      </c>
      <c r="K32" s="17">
        <v>120</v>
      </c>
      <c r="L32" s="17">
        <v>420</v>
      </c>
      <c r="M32" s="17">
        <v>219</v>
      </c>
    </row>
    <row r="33" spans="1:13" s="30" customFormat="1" ht="12" customHeight="1">
      <c r="A33" s="370" t="s">
        <v>225</v>
      </c>
      <c r="B33" s="17">
        <v>894</v>
      </c>
      <c r="C33" s="17">
        <v>387</v>
      </c>
      <c r="D33" s="17">
        <v>40</v>
      </c>
      <c r="E33" s="17">
        <v>27</v>
      </c>
      <c r="F33" s="17">
        <v>38</v>
      </c>
      <c r="G33" s="14">
        <v>3</v>
      </c>
      <c r="H33" s="17">
        <v>142</v>
      </c>
      <c r="I33" s="17">
        <v>46</v>
      </c>
      <c r="J33" s="17">
        <v>6</v>
      </c>
      <c r="K33" s="17">
        <v>26</v>
      </c>
      <c r="L33" s="17">
        <v>182</v>
      </c>
      <c r="M33" s="17">
        <v>98</v>
      </c>
    </row>
    <row r="34" spans="1:13" s="30" customFormat="1" ht="10.050000000000001" customHeight="1">
      <c r="A34" s="37" t="s">
        <v>519</v>
      </c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</row>
    <row r="35" spans="1:13" s="30" customFormat="1" ht="12" customHeight="1">
      <c r="A35" s="38" t="s">
        <v>520</v>
      </c>
      <c r="B35" s="17">
        <v>79</v>
      </c>
      <c r="C35" s="17">
        <v>41</v>
      </c>
      <c r="D35" s="17">
        <v>7</v>
      </c>
      <c r="E35" s="17">
        <v>2</v>
      </c>
      <c r="F35" s="17">
        <v>3</v>
      </c>
      <c r="G35" s="14">
        <v>0</v>
      </c>
      <c r="H35" s="17">
        <v>11</v>
      </c>
      <c r="I35" s="17">
        <v>4</v>
      </c>
      <c r="J35" s="17">
        <v>0</v>
      </c>
      <c r="K35" s="17">
        <v>3</v>
      </c>
      <c r="L35" s="17">
        <v>8</v>
      </c>
      <c r="M35" s="17">
        <v>8</v>
      </c>
    </row>
    <row r="36" spans="1:13" s="30" customFormat="1" ht="12" customHeight="1">
      <c r="A36" s="38" t="s">
        <v>375</v>
      </c>
      <c r="B36" s="17">
        <v>114</v>
      </c>
      <c r="C36" s="17">
        <v>39</v>
      </c>
      <c r="D36" s="17">
        <v>3</v>
      </c>
      <c r="E36" s="17">
        <v>3</v>
      </c>
      <c r="F36" s="17">
        <v>8</v>
      </c>
      <c r="G36" s="14">
        <v>1</v>
      </c>
      <c r="H36" s="17">
        <v>22</v>
      </c>
      <c r="I36" s="17">
        <v>4</v>
      </c>
      <c r="J36" s="17">
        <v>3</v>
      </c>
      <c r="K36" s="17">
        <v>4</v>
      </c>
      <c r="L36" s="17">
        <v>28</v>
      </c>
      <c r="M36" s="17">
        <v>8</v>
      </c>
    </row>
    <row r="37" spans="1:13" s="30" customFormat="1" ht="12" customHeight="1">
      <c r="A37" s="38" t="s">
        <v>1082</v>
      </c>
      <c r="B37" s="17">
        <v>79</v>
      </c>
      <c r="C37" s="17">
        <v>36</v>
      </c>
      <c r="D37" s="17">
        <v>2</v>
      </c>
      <c r="E37" s="17">
        <v>0</v>
      </c>
      <c r="F37" s="17">
        <v>11</v>
      </c>
      <c r="G37" s="14">
        <v>0</v>
      </c>
      <c r="H37" s="17">
        <v>10</v>
      </c>
      <c r="I37" s="17">
        <v>7</v>
      </c>
      <c r="J37" s="17">
        <v>1</v>
      </c>
      <c r="K37" s="17">
        <v>3</v>
      </c>
      <c r="L37" s="17">
        <v>9</v>
      </c>
      <c r="M37" s="17">
        <v>6</v>
      </c>
    </row>
    <row r="38" spans="1:13" s="30" customFormat="1" ht="12" customHeight="1">
      <c r="A38" s="38" t="s">
        <v>376</v>
      </c>
      <c r="B38" s="17">
        <v>315</v>
      </c>
      <c r="C38" s="17">
        <v>129</v>
      </c>
      <c r="D38" s="17">
        <v>15</v>
      </c>
      <c r="E38" s="17">
        <v>11</v>
      </c>
      <c r="F38" s="17">
        <v>8</v>
      </c>
      <c r="G38" s="14">
        <v>1</v>
      </c>
      <c r="H38" s="17">
        <v>59</v>
      </c>
      <c r="I38" s="17">
        <v>20</v>
      </c>
      <c r="J38" s="17">
        <v>1</v>
      </c>
      <c r="K38" s="17">
        <v>8</v>
      </c>
      <c r="L38" s="17">
        <v>64</v>
      </c>
      <c r="M38" s="17">
        <v>32</v>
      </c>
    </row>
    <row r="39" spans="1:13" s="30" customFormat="1" ht="12" customHeight="1">
      <c r="A39" s="41" t="s">
        <v>226</v>
      </c>
      <c r="B39" s="17">
        <v>307</v>
      </c>
      <c r="C39" s="17">
        <v>142</v>
      </c>
      <c r="D39" s="17">
        <v>13</v>
      </c>
      <c r="E39" s="17">
        <v>11</v>
      </c>
      <c r="F39" s="17">
        <v>8</v>
      </c>
      <c r="G39" s="14">
        <v>1</v>
      </c>
      <c r="H39" s="17">
        <v>40</v>
      </c>
      <c r="I39" s="17">
        <v>11</v>
      </c>
      <c r="J39" s="17">
        <v>1</v>
      </c>
      <c r="K39" s="17">
        <v>8</v>
      </c>
      <c r="L39" s="17">
        <v>73</v>
      </c>
      <c r="M39" s="17">
        <v>44</v>
      </c>
    </row>
    <row r="40" spans="1:13" s="30" customFormat="1" ht="12" customHeight="1">
      <c r="A40" s="368" t="s">
        <v>227</v>
      </c>
      <c r="B40" s="17">
        <v>2656</v>
      </c>
      <c r="C40" s="17">
        <v>1125</v>
      </c>
      <c r="D40" s="17">
        <v>201</v>
      </c>
      <c r="E40" s="17">
        <v>164</v>
      </c>
      <c r="F40" s="17">
        <v>258</v>
      </c>
      <c r="G40" s="14">
        <v>20</v>
      </c>
      <c r="H40" s="17">
        <v>388</v>
      </c>
      <c r="I40" s="17">
        <v>172</v>
      </c>
      <c r="J40" s="17">
        <v>16</v>
      </c>
      <c r="K40" s="17">
        <v>94</v>
      </c>
      <c r="L40" s="17">
        <v>238</v>
      </c>
      <c r="M40" s="17">
        <v>121</v>
      </c>
    </row>
    <row r="41" spans="1:13" s="30" customFormat="1" ht="12" customHeight="1">
      <c r="A41" s="41" t="s">
        <v>228</v>
      </c>
      <c r="B41" s="17">
        <v>531</v>
      </c>
      <c r="C41" s="17">
        <v>287</v>
      </c>
      <c r="D41" s="17">
        <v>49</v>
      </c>
      <c r="E41" s="17">
        <v>27</v>
      </c>
      <c r="F41" s="17">
        <v>44</v>
      </c>
      <c r="G41" s="17">
        <v>2</v>
      </c>
      <c r="H41" s="17">
        <v>56</v>
      </c>
      <c r="I41" s="17">
        <v>29</v>
      </c>
      <c r="J41" s="17">
        <v>1</v>
      </c>
      <c r="K41" s="17">
        <v>12</v>
      </c>
      <c r="L41" s="17">
        <v>26</v>
      </c>
      <c r="M41" s="17">
        <v>14</v>
      </c>
    </row>
    <row r="42" spans="1:13" s="30" customFormat="1" ht="10.050000000000001" customHeight="1">
      <c r="A42" s="1028" t="s">
        <v>1055</v>
      </c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</row>
    <row r="43" spans="1:13" s="30" customFormat="1" ht="12" customHeight="1">
      <c r="A43" s="117" t="s">
        <v>1080</v>
      </c>
      <c r="B43" s="17">
        <v>166</v>
      </c>
      <c r="C43" s="17">
        <v>91</v>
      </c>
      <c r="D43" s="17">
        <v>20</v>
      </c>
      <c r="E43" s="17">
        <v>3</v>
      </c>
      <c r="F43" s="17">
        <v>16</v>
      </c>
      <c r="G43" s="14">
        <v>0</v>
      </c>
      <c r="H43" s="17">
        <v>11</v>
      </c>
      <c r="I43" s="17">
        <v>8</v>
      </c>
      <c r="J43" s="17">
        <v>1</v>
      </c>
      <c r="K43" s="17">
        <v>4</v>
      </c>
      <c r="L43" s="17">
        <v>12</v>
      </c>
      <c r="M43" s="17">
        <v>5</v>
      </c>
    </row>
    <row r="44" spans="1:13" s="30" customFormat="1" ht="12" customHeight="1">
      <c r="A44" s="1029" t="s">
        <v>1081</v>
      </c>
      <c r="B44" s="17">
        <v>99</v>
      </c>
      <c r="C44" s="17">
        <v>62</v>
      </c>
      <c r="D44" s="17">
        <v>5</v>
      </c>
      <c r="E44" s="17">
        <v>7</v>
      </c>
      <c r="F44" s="17">
        <v>8</v>
      </c>
      <c r="G44" s="14">
        <v>0</v>
      </c>
      <c r="H44" s="17">
        <v>7</v>
      </c>
      <c r="I44" s="17">
        <v>8</v>
      </c>
      <c r="J44" s="17">
        <v>0</v>
      </c>
      <c r="K44" s="17">
        <v>1</v>
      </c>
      <c r="L44" s="17">
        <v>1</v>
      </c>
      <c r="M44" s="17">
        <v>6</v>
      </c>
    </row>
    <row r="45" spans="1:13" s="30" customFormat="1" ht="12" customHeight="1">
      <c r="A45" s="117" t="s">
        <v>1083</v>
      </c>
      <c r="B45" s="17">
        <v>174</v>
      </c>
      <c r="C45" s="17">
        <v>82</v>
      </c>
      <c r="D45" s="17">
        <v>20</v>
      </c>
      <c r="E45" s="17">
        <v>10</v>
      </c>
      <c r="F45" s="17">
        <v>13</v>
      </c>
      <c r="G45" s="14">
        <v>1</v>
      </c>
      <c r="H45" s="17">
        <v>28</v>
      </c>
      <c r="I45" s="17">
        <v>8</v>
      </c>
      <c r="J45" s="17">
        <v>0</v>
      </c>
      <c r="K45" s="17">
        <v>4</v>
      </c>
      <c r="L45" s="17">
        <v>9</v>
      </c>
      <c r="M45" s="17">
        <v>1</v>
      </c>
    </row>
    <row r="46" spans="1:13" s="30" customFormat="1" ht="12" customHeight="1">
      <c r="A46" s="38" t="s">
        <v>377</v>
      </c>
      <c r="B46" s="17">
        <v>211</v>
      </c>
      <c r="C46" s="17">
        <v>81</v>
      </c>
      <c r="D46" s="17">
        <v>13</v>
      </c>
      <c r="E46" s="17">
        <v>5</v>
      </c>
      <c r="F46" s="17">
        <v>15</v>
      </c>
      <c r="G46" s="14">
        <v>0</v>
      </c>
      <c r="H46" s="17">
        <v>40</v>
      </c>
      <c r="I46" s="17">
        <v>10</v>
      </c>
      <c r="J46" s="17">
        <v>1</v>
      </c>
      <c r="K46" s="17">
        <v>7</v>
      </c>
      <c r="L46" s="17">
        <v>39</v>
      </c>
      <c r="M46" s="17">
        <v>28</v>
      </c>
    </row>
    <row r="47" spans="1:13" s="30" customFormat="1" ht="12" customHeight="1">
      <c r="A47" s="38" t="s">
        <v>1423</v>
      </c>
      <c r="B47" s="17">
        <v>1684</v>
      </c>
      <c r="C47" s="17">
        <v>663</v>
      </c>
      <c r="D47" s="17">
        <v>131</v>
      </c>
      <c r="E47" s="17">
        <v>125</v>
      </c>
      <c r="F47" s="17">
        <v>172</v>
      </c>
      <c r="G47" s="14">
        <v>9</v>
      </c>
      <c r="H47" s="17">
        <v>255</v>
      </c>
      <c r="I47" s="17">
        <v>121</v>
      </c>
      <c r="J47" s="17">
        <v>13</v>
      </c>
      <c r="K47" s="17">
        <v>68</v>
      </c>
      <c r="L47" s="17">
        <v>136</v>
      </c>
      <c r="M47" s="17">
        <v>64</v>
      </c>
    </row>
    <row r="48" spans="1:13" s="30" customFormat="1" ht="12" customHeight="1">
      <c r="A48" s="41" t="s">
        <v>229</v>
      </c>
      <c r="B48" s="17">
        <v>230</v>
      </c>
      <c r="C48" s="17">
        <v>94</v>
      </c>
      <c r="D48" s="17">
        <v>8</v>
      </c>
      <c r="E48" s="17">
        <v>7</v>
      </c>
      <c r="F48" s="17">
        <v>27</v>
      </c>
      <c r="G48" s="14">
        <v>9</v>
      </c>
      <c r="H48" s="17">
        <v>37</v>
      </c>
      <c r="I48" s="17">
        <v>12</v>
      </c>
      <c r="J48" s="17">
        <v>1</v>
      </c>
      <c r="K48" s="17">
        <v>7</v>
      </c>
      <c r="L48" s="17">
        <v>37</v>
      </c>
      <c r="M48" s="17">
        <v>15</v>
      </c>
    </row>
    <row r="49" spans="1:13" s="30" customFormat="1" ht="12" customHeight="1">
      <c r="A49" s="35" t="s">
        <v>1424</v>
      </c>
      <c r="B49" s="17">
        <v>206</v>
      </c>
      <c r="C49" s="17">
        <v>55</v>
      </c>
      <c r="D49" s="17">
        <v>17</v>
      </c>
      <c r="E49" s="17">
        <v>22</v>
      </c>
      <c r="F49" s="17">
        <v>13</v>
      </c>
      <c r="G49" s="14">
        <v>2</v>
      </c>
      <c r="H49" s="17">
        <v>60</v>
      </c>
      <c r="I49" s="17">
        <v>16</v>
      </c>
      <c r="J49" s="17">
        <v>1</v>
      </c>
      <c r="K49" s="17">
        <v>5</v>
      </c>
      <c r="L49" s="17">
        <v>17</v>
      </c>
      <c r="M49" s="17">
        <v>24</v>
      </c>
    </row>
    <row r="50" spans="1:13" s="30" customFormat="1" ht="12" customHeight="1">
      <c r="A50" s="35" t="s">
        <v>220</v>
      </c>
      <c r="B50" s="17">
        <v>137</v>
      </c>
      <c r="C50" s="17">
        <v>38</v>
      </c>
      <c r="D50" s="17">
        <v>3</v>
      </c>
      <c r="E50" s="17">
        <v>9</v>
      </c>
      <c r="F50" s="17">
        <v>8</v>
      </c>
      <c r="G50" s="14">
        <v>1</v>
      </c>
      <c r="H50" s="17">
        <v>30</v>
      </c>
      <c r="I50" s="17">
        <v>3</v>
      </c>
      <c r="J50" s="17">
        <v>1</v>
      </c>
      <c r="K50" s="17">
        <v>1</v>
      </c>
      <c r="L50" s="17">
        <v>44</v>
      </c>
      <c r="M50" s="17">
        <v>20</v>
      </c>
    </row>
    <row r="51" spans="1:13" s="30" customFormat="1" ht="12" customHeight="1">
      <c r="A51" s="35" t="s">
        <v>906</v>
      </c>
      <c r="B51" s="17">
        <v>487</v>
      </c>
      <c r="C51" s="17">
        <v>160</v>
      </c>
      <c r="D51" s="17">
        <v>29</v>
      </c>
      <c r="E51" s="17">
        <v>34</v>
      </c>
      <c r="F51" s="17">
        <v>47</v>
      </c>
      <c r="G51" s="14">
        <v>4</v>
      </c>
      <c r="H51" s="17">
        <v>119</v>
      </c>
      <c r="I51" s="17">
        <v>40</v>
      </c>
      <c r="J51" s="17">
        <v>3</v>
      </c>
      <c r="K51" s="17">
        <v>19</v>
      </c>
      <c r="L51" s="17">
        <v>36</v>
      </c>
      <c r="M51" s="17">
        <v>32</v>
      </c>
    </row>
    <row r="52" spans="1:13" s="30" customFormat="1" ht="12" customHeight="1">
      <c r="A52" s="72" t="s">
        <v>230</v>
      </c>
      <c r="B52" s="17">
        <v>54</v>
      </c>
      <c r="C52" s="17">
        <v>14</v>
      </c>
      <c r="D52" s="17">
        <v>12</v>
      </c>
      <c r="E52" s="17">
        <v>4</v>
      </c>
      <c r="F52" s="17">
        <v>7</v>
      </c>
      <c r="G52" s="14">
        <v>0</v>
      </c>
      <c r="H52" s="17">
        <v>6</v>
      </c>
      <c r="I52" s="17">
        <v>3</v>
      </c>
      <c r="J52" s="17">
        <v>0</v>
      </c>
      <c r="K52" s="17">
        <v>1</v>
      </c>
      <c r="L52" s="17">
        <v>7</v>
      </c>
      <c r="M52" s="17">
        <v>0</v>
      </c>
    </row>
    <row r="53" spans="1:13" s="30" customFormat="1" ht="12" customHeight="1">
      <c r="A53" s="43" t="s">
        <v>1392</v>
      </c>
      <c r="B53" s="17">
        <v>4434</v>
      </c>
      <c r="C53" s="17">
        <v>1779</v>
      </c>
      <c r="D53" s="17">
        <v>302</v>
      </c>
      <c r="E53" s="17">
        <v>260</v>
      </c>
      <c r="F53" s="17">
        <v>371</v>
      </c>
      <c r="G53" s="14">
        <v>30</v>
      </c>
      <c r="H53" s="17">
        <v>745</v>
      </c>
      <c r="I53" s="17">
        <v>280</v>
      </c>
      <c r="J53" s="17">
        <v>27</v>
      </c>
      <c r="K53" s="17">
        <v>146</v>
      </c>
      <c r="L53" s="17">
        <v>524</v>
      </c>
      <c r="M53" s="17">
        <v>295</v>
      </c>
    </row>
    <row r="54" spans="1:13" s="930" customFormat="1" ht="10.050000000000001" customHeight="1">
      <c r="A54" s="1214" t="s">
        <v>1399</v>
      </c>
      <c r="B54" s="1214"/>
      <c r="C54" s="1214"/>
      <c r="D54" s="1214"/>
      <c r="E54" s="1214"/>
      <c r="F54" s="1214"/>
      <c r="G54" s="1214"/>
      <c r="H54" s="1214"/>
      <c r="I54" s="1214"/>
      <c r="J54" s="1214"/>
      <c r="K54" s="1214"/>
      <c r="L54" s="1214"/>
      <c r="M54" s="1214"/>
    </row>
    <row r="55" spans="1:13" s="930" customFormat="1" ht="25.95" customHeight="1">
      <c r="A55" s="1215" t="s">
        <v>167</v>
      </c>
      <c r="B55" s="1216"/>
      <c r="C55" s="1216"/>
      <c r="D55" s="1216"/>
      <c r="E55" s="1216"/>
      <c r="F55" s="1216"/>
      <c r="G55" s="1216"/>
      <c r="H55" s="1216"/>
      <c r="I55" s="1216"/>
      <c r="J55" s="1216"/>
      <c r="K55" s="1216"/>
      <c r="L55" s="1216"/>
      <c r="M55" s="1216"/>
    </row>
    <row r="56" spans="1:13" s="30" customFormat="1" ht="10.199999999999999">
      <c r="A56" s="44"/>
      <c r="B56" s="44"/>
      <c r="C56" s="44"/>
      <c r="D56" s="44"/>
      <c r="E56" s="44"/>
      <c r="F56" s="44"/>
      <c r="G56" s="44"/>
      <c r="H56" s="44"/>
      <c r="I56" s="44"/>
      <c r="J56" s="44"/>
      <c r="K56" s="44"/>
      <c r="L56" s="44"/>
      <c r="M56" s="44"/>
    </row>
  </sheetData>
  <mergeCells count="17">
    <mergeCell ref="A1:M1"/>
    <mergeCell ref="A2:M2"/>
    <mergeCell ref="A3:A5"/>
    <mergeCell ref="B3:B5"/>
    <mergeCell ref="C3:L3"/>
    <mergeCell ref="M3:M5"/>
    <mergeCell ref="C4:D4"/>
    <mergeCell ref="E4:H4"/>
    <mergeCell ref="I4:I5"/>
    <mergeCell ref="J4:J5"/>
    <mergeCell ref="A54:M54"/>
    <mergeCell ref="A55:M55"/>
    <mergeCell ref="B31:M31"/>
    <mergeCell ref="K4:K5"/>
    <mergeCell ref="L4:L5"/>
    <mergeCell ref="B6:M6"/>
    <mergeCell ref="B7:M7"/>
  </mergeCells>
  <phoneticPr fontId="3" type="noConversion"/>
  <hyperlinks>
    <hyperlink ref="A1:M1" location="Inhaltsverzeichnis!E73" display="Inhaltsverzeichnis!E73"/>
  </hyperlinks>
  <pageMargins left="0.59055118110236227" right="0.59055118110236227" top="0.78740157480314965" bottom="0.59055118110236227" header="0.31496062992125984" footer="0.23622047244094491"/>
  <pageSetup paperSize="9" firstPageNumber="4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2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5546875" defaultRowHeight="13.2"/>
  <cols>
    <col min="1" max="1" width="23.44140625" style="20" customWidth="1"/>
    <col min="2" max="9" width="8.5546875" style="20" customWidth="1"/>
    <col min="10" max="10" width="8.77734375" style="20" customWidth="1"/>
    <col min="11" max="12" width="5.77734375" style="3" customWidth="1"/>
    <col min="13" max="16384" width="11.5546875" style="3"/>
  </cols>
  <sheetData>
    <row r="1" spans="1:20" ht="50.1" customHeight="1">
      <c r="A1" s="1230" t="s">
        <v>141</v>
      </c>
      <c r="B1" s="1230"/>
      <c r="C1" s="1230"/>
      <c r="D1" s="1230"/>
      <c r="E1" s="1230"/>
      <c r="F1" s="1230"/>
      <c r="G1" s="1230"/>
      <c r="H1" s="1230"/>
      <c r="I1" s="1230"/>
      <c r="J1" s="2"/>
    </row>
    <row r="2" spans="1:20" s="23" customFormat="1" ht="12" customHeight="1">
      <c r="A2" s="1231"/>
      <c r="B2" s="1231"/>
      <c r="C2" s="1231"/>
      <c r="D2" s="1231"/>
      <c r="E2" s="1231"/>
      <c r="F2" s="1231"/>
      <c r="G2" s="1231"/>
      <c r="H2" s="1231"/>
      <c r="I2" s="1231"/>
      <c r="J2" s="21"/>
      <c r="K2" s="22"/>
    </row>
    <row r="3" spans="1:20" s="26" customFormat="1" ht="30" customHeight="1">
      <c r="A3" s="25" t="s">
        <v>333</v>
      </c>
      <c r="B3" s="24" t="s">
        <v>1402</v>
      </c>
      <c r="C3" s="24" t="s">
        <v>1403</v>
      </c>
      <c r="D3" s="24" t="s">
        <v>1404</v>
      </c>
      <c r="E3" s="25" t="s">
        <v>1405</v>
      </c>
      <c r="F3" s="24" t="s">
        <v>173</v>
      </c>
      <c r="G3" s="25" t="s">
        <v>174</v>
      </c>
      <c r="H3" s="240" t="s">
        <v>865</v>
      </c>
      <c r="I3" s="241" t="s">
        <v>924</v>
      </c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</row>
    <row r="4" spans="1:20" s="28" customFormat="1" ht="9" customHeight="1">
      <c r="A4" s="26"/>
      <c r="B4" s="1232"/>
      <c r="C4" s="1232"/>
      <c r="D4" s="1232"/>
      <c r="E4" s="1232"/>
      <c r="F4" s="1232"/>
      <c r="G4" s="1232"/>
      <c r="H4" s="1233"/>
    </row>
    <row r="5" spans="1:20" s="4" customFormat="1" ht="11.1" customHeight="1">
      <c r="A5" s="8"/>
      <c r="B5" s="1236" t="s">
        <v>1410</v>
      </c>
      <c r="C5" s="1236"/>
      <c r="D5" s="1236"/>
      <c r="E5" s="1236"/>
      <c r="F5" s="1236"/>
      <c r="G5" s="1236"/>
      <c r="H5" s="1236"/>
      <c r="I5" s="1236"/>
      <c r="J5" s="205"/>
    </row>
    <row r="6" spans="1:20" s="4" customFormat="1" ht="11.1" customHeight="1">
      <c r="A6" s="9" t="s">
        <v>234</v>
      </c>
      <c r="B6" s="232" t="s">
        <v>867</v>
      </c>
      <c r="C6" s="14">
        <v>66</v>
      </c>
      <c r="D6" s="14">
        <v>16</v>
      </c>
      <c r="E6" s="14">
        <v>15</v>
      </c>
      <c r="F6" s="14">
        <v>14</v>
      </c>
      <c r="G6" s="14">
        <v>10</v>
      </c>
      <c r="H6" s="14">
        <v>7</v>
      </c>
      <c r="I6" s="14">
        <v>4</v>
      </c>
      <c r="J6" s="14"/>
    </row>
    <row r="7" spans="1:20" s="4" customFormat="1" ht="11.1" customHeight="1">
      <c r="A7" s="9" t="s">
        <v>235</v>
      </c>
      <c r="B7" s="232" t="s">
        <v>867</v>
      </c>
      <c r="C7" s="14">
        <v>16</v>
      </c>
      <c r="D7" s="14">
        <v>4</v>
      </c>
      <c r="E7" s="14">
        <v>4</v>
      </c>
      <c r="F7" s="14">
        <v>4</v>
      </c>
      <c r="G7" s="14">
        <v>3</v>
      </c>
      <c r="H7" s="14">
        <v>1</v>
      </c>
      <c r="I7" s="14">
        <v>0</v>
      </c>
      <c r="J7" s="14"/>
    </row>
    <row r="8" spans="1:20" s="4" customFormat="1" ht="11.1" customHeight="1">
      <c r="A8" s="9" t="s">
        <v>236</v>
      </c>
      <c r="B8" s="232" t="s">
        <v>867</v>
      </c>
      <c r="C8" s="14">
        <v>21</v>
      </c>
      <c r="D8" s="14">
        <v>5</v>
      </c>
      <c r="E8" s="14">
        <v>5</v>
      </c>
      <c r="F8" s="14">
        <v>4</v>
      </c>
      <c r="G8" s="14">
        <v>3</v>
      </c>
      <c r="H8" s="14">
        <v>3</v>
      </c>
      <c r="I8" s="14">
        <v>1</v>
      </c>
      <c r="J8" s="14"/>
    </row>
    <row r="9" spans="1:20" s="4" customFormat="1" ht="11.1" customHeight="1">
      <c r="A9" s="9" t="s">
        <v>237</v>
      </c>
      <c r="B9" s="232" t="s">
        <v>867</v>
      </c>
      <c r="C9" s="14">
        <v>7</v>
      </c>
      <c r="D9" s="14">
        <v>2</v>
      </c>
      <c r="E9" s="14">
        <v>2</v>
      </c>
      <c r="F9" s="14">
        <v>2</v>
      </c>
      <c r="G9" s="14">
        <v>1</v>
      </c>
      <c r="H9" s="14">
        <v>0</v>
      </c>
      <c r="I9" s="14">
        <v>0</v>
      </c>
      <c r="J9" s="14"/>
    </row>
    <row r="10" spans="1:20" s="4" customFormat="1" ht="11.1" customHeight="1">
      <c r="A10" s="9" t="s">
        <v>238</v>
      </c>
      <c r="B10" s="232" t="s">
        <v>867</v>
      </c>
      <c r="C10" s="14">
        <v>5</v>
      </c>
      <c r="D10" s="14">
        <v>1</v>
      </c>
      <c r="E10" s="14">
        <v>1</v>
      </c>
      <c r="F10" s="14">
        <v>1</v>
      </c>
      <c r="G10" s="14">
        <v>1</v>
      </c>
      <c r="H10" s="14">
        <v>1</v>
      </c>
      <c r="I10" s="14">
        <v>0</v>
      </c>
      <c r="J10" s="14"/>
    </row>
    <row r="11" spans="1:20" s="4" customFormat="1" ht="11.1" customHeight="1">
      <c r="A11" s="9" t="s">
        <v>1381</v>
      </c>
      <c r="B11" s="232" t="s">
        <v>867</v>
      </c>
      <c r="C11" s="14">
        <v>3</v>
      </c>
      <c r="D11" s="14">
        <v>1</v>
      </c>
      <c r="E11" s="14">
        <v>1</v>
      </c>
      <c r="F11" s="14">
        <v>1</v>
      </c>
      <c r="G11" s="14">
        <v>0</v>
      </c>
      <c r="H11" s="14">
        <v>0</v>
      </c>
      <c r="I11" s="14">
        <v>0</v>
      </c>
      <c r="J11" s="14"/>
    </row>
    <row r="12" spans="1:20" s="4" customFormat="1" ht="11.1" customHeight="1">
      <c r="A12" s="9" t="s">
        <v>1382</v>
      </c>
      <c r="B12" s="232" t="s">
        <v>867</v>
      </c>
      <c r="C12" s="14">
        <v>7</v>
      </c>
      <c r="D12" s="14">
        <v>1</v>
      </c>
      <c r="E12" s="14">
        <v>1</v>
      </c>
      <c r="F12" s="14">
        <v>1</v>
      </c>
      <c r="G12" s="14">
        <v>1</v>
      </c>
      <c r="H12" s="14">
        <v>1</v>
      </c>
      <c r="I12" s="14">
        <v>2</v>
      </c>
      <c r="J12" s="14"/>
    </row>
    <row r="13" spans="1:20" s="4" customFormat="1" ht="11.1" customHeight="1">
      <c r="A13" s="9" t="s">
        <v>1383</v>
      </c>
      <c r="B13" s="232" t="s">
        <v>867</v>
      </c>
      <c r="C13" s="14">
        <v>5</v>
      </c>
      <c r="D13" s="14">
        <v>1</v>
      </c>
      <c r="E13" s="14">
        <v>1</v>
      </c>
      <c r="F13" s="14">
        <v>1</v>
      </c>
      <c r="G13" s="14">
        <v>1</v>
      </c>
      <c r="H13" s="14">
        <v>0</v>
      </c>
      <c r="I13" s="14">
        <v>1</v>
      </c>
      <c r="J13" s="14"/>
    </row>
    <row r="14" spans="1:20" s="4" customFormat="1" ht="11.1" customHeight="1">
      <c r="A14" s="242" t="s">
        <v>1384</v>
      </c>
      <c r="B14" s="232" t="s">
        <v>867</v>
      </c>
      <c r="C14" s="14">
        <v>4</v>
      </c>
      <c r="D14" s="14">
        <v>1</v>
      </c>
      <c r="E14" s="14">
        <v>1</v>
      </c>
      <c r="F14" s="14">
        <v>1</v>
      </c>
      <c r="G14" s="14">
        <v>0</v>
      </c>
      <c r="H14" s="14">
        <v>0</v>
      </c>
      <c r="I14" s="14">
        <v>1</v>
      </c>
      <c r="J14" s="14"/>
    </row>
    <row r="15" spans="1:20" s="4" customFormat="1" ht="11.1" customHeight="1">
      <c r="A15" s="9" t="s">
        <v>1385</v>
      </c>
      <c r="B15" s="232" t="s">
        <v>867</v>
      </c>
      <c r="C15" s="14">
        <v>8</v>
      </c>
      <c r="D15" s="14">
        <v>2</v>
      </c>
      <c r="E15" s="14">
        <v>2</v>
      </c>
      <c r="F15" s="14">
        <v>1</v>
      </c>
      <c r="G15" s="14">
        <v>2</v>
      </c>
      <c r="H15" s="14">
        <v>1</v>
      </c>
      <c r="I15" s="14">
        <v>0</v>
      </c>
      <c r="J15" s="14"/>
    </row>
    <row r="16" spans="1:20" s="4" customFormat="1" ht="11.1" customHeight="1">
      <c r="A16" s="9" t="s">
        <v>1386</v>
      </c>
      <c r="B16" s="232" t="s">
        <v>867</v>
      </c>
      <c r="C16" s="14">
        <v>4</v>
      </c>
      <c r="D16" s="14">
        <v>2</v>
      </c>
      <c r="E16" s="14">
        <v>1</v>
      </c>
      <c r="F16" s="14">
        <v>1</v>
      </c>
      <c r="G16" s="14">
        <v>0</v>
      </c>
      <c r="H16" s="14">
        <v>0</v>
      </c>
      <c r="I16" s="14">
        <v>0</v>
      </c>
      <c r="J16" s="14"/>
    </row>
    <row r="17" spans="1:10" s="4" customFormat="1" ht="11.1" customHeight="1">
      <c r="A17" s="9" t="s">
        <v>1387</v>
      </c>
      <c r="B17" s="232" t="s">
        <v>867</v>
      </c>
      <c r="C17" s="14">
        <v>14</v>
      </c>
      <c r="D17" s="14">
        <v>3</v>
      </c>
      <c r="E17" s="14">
        <v>3</v>
      </c>
      <c r="F17" s="14">
        <v>2</v>
      </c>
      <c r="G17" s="14">
        <v>2</v>
      </c>
      <c r="H17" s="14">
        <v>2</v>
      </c>
      <c r="I17" s="14">
        <v>2</v>
      </c>
      <c r="J17" s="14"/>
    </row>
    <row r="18" spans="1:10" s="4" customFormat="1" ht="11.1" customHeight="1">
      <c r="A18" s="9" t="s">
        <v>1388</v>
      </c>
      <c r="B18" s="232" t="s">
        <v>867</v>
      </c>
      <c r="C18" s="14">
        <v>5</v>
      </c>
      <c r="D18" s="14">
        <v>1</v>
      </c>
      <c r="E18" s="14">
        <v>1</v>
      </c>
      <c r="F18" s="14">
        <v>1</v>
      </c>
      <c r="G18" s="14">
        <v>1</v>
      </c>
      <c r="H18" s="14">
        <v>0</v>
      </c>
      <c r="I18" s="14">
        <v>1</v>
      </c>
      <c r="J18" s="14"/>
    </row>
    <row r="19" spans="1:10" s="4" customFormat="1" ht="11.1" customHeight="1">
      <c r="A19" s="9" t="s">
        <v>239</v>
      </c>
      <c r="B19" s="232" t="s">
        <v>867</v>
      </c>
      <c r="C19" s="14">
        <v>96</v>
      </c>
      <c r="D19" s="14">
        <v>1</v>
      </c>
      <c r="E19" s="14">
        <v>43</v>
      </c>
      <c r="F19" s="14">
        <v>9</v>
      </c>
      <c r="G19" s="14">
        <v>2</v>
      </c>
      <c r="H19" s="14">
        <v>2</v>
      </c>
      <c r="I19" s="14">
        <v>39</v>
      </c>
      <c r="J19" s="14"/>
    </row>
    <row r="20" spans="1:10" s="4" customFormat="1" ht="11.1" customHeight="1">
      <c r="A20" s="9" t="s">
        <v>164</v>
      </c>
      <c r="B20" s="232" t="s">
        <v>867</v>
      </c>
      <c r="C20" s="14">
        <v>45</v>
      </c>
      <c r="D20" s="14">
        <v>14</v>
      </c>
      <c r="E20" s="14">
        <v>18</v>
      </c>
      <c r="F20" s="14">
        <v>6</v>
      </c>
      <c r="G20" s="14">
        <v>1</v>
      </c>
      <c r="H20" s="14">
        <v>1</v>
      </c>
      <c r="I20" s="14">
        <v>5</v>
      </c>
      <c r="J20" s="14"/>
    </row>
    <row r="21" spans="1:10" s="4" customFormat="1" ht="11.1" customHeight="1">
      <c r="A21" s="11" t="s">
        <v>1391</v>
      </c>
      <c r="B21" s="232" t="s">
        <v>867</v>
      </c>
      <c r="C21" s="14">
        <v>17</v>
      </c>
      <c r="D21" s="14">
        <v>12</v>
      </c>
      <c r="E21" s="14">
        <v>4</v>
      </c>
      <c r="F21" s="14">
        <v>0</v>
      </c>
      <c r="G21" s="14">
        <v>0</v>
      </c>
      <c r="H21" s="14">
        <v>0</v>
      </c>
      <c r="I21" s="14">
        <v>1</v>
      </c>
      <c r="J21" s="14"/>
    </row>
    <row r="22" spans="1:10" s="4" customFormat="1" ht="11.1" customHeight="1">
      <c r="A22" s="12" t="s">
        <v>868</v>
      </c>
      <c r="B22" s="232" t="s">
        <v>867</v>
      </c>
      <c r="C22" s="14">
        <v>306</v>
      </c>
      <c r="D22" s="14">
        <v>55</v>
      </c>
      <c r="E22" s="14">
        <v>99</v>
      </c>
      <c r="F22" s="14">
        <v>49</v>
      </c>
      <c r="G22" s="14">
        <v>28</v>
      </c>
      <c r="H22" s="14">
        <v>19</v>
      </c>
      <c r="I22" s="14">
        <v>56</v>
      </c>
      <c r="J22" s="14"/>
    </row>
    <row r="23" spans="1:10" s="4" customFormat="1" ht="11.1" customHeight="1">
      <c r="A23" s="233" t="s">
        <v>509</v>
      </c>
      <c r="B23" s="232" t="s">
        <v>867</v>
      </c>
      <c r="C23" s="14">
        <v>192</v>
      </c>
      <c r="D23" s="14">
        <v>46</v>
      </c>
      <c r="E23" s="14">
        <v>45</v>
      </c>
      <c r="F23" s="14">
        <v>37</v>
      </c>
      <c r="G23" s="14">
        <v>27</v>
      </c>
      <c r="H23" s="14">
        <v>18</v>
      </c>
      <c r="I23" s="14">
        <v>19</v>
      </c>
      <c r="J23" s="14"/>
    </row>
    <row r="24" spans="1:10" s="4" customFormat="1" ht="11.1" customHeight="1">
      <c r="A24" s="13" t="s">
        <v>510</v>
      </c>
      <c r="B24" s="232" t="s">
        <v>867</v>
      </c>
      <c r="C24" s="14">
        <v>114</v>
      </c>
      <c r="D24" s="14">
        <v>9</v>
      </c>
      <c r="E24" s="14">
        <v>54</v>
      </c>
      <c r="F24" s="14">
        <v>12</v>
      </c>
      <c r="G24" s="234">
        <v>1</v>
      </c>
      <c r="H24" s="234">
        <v>1</v>
      </c>
      <c r="I24" s="14">
        <v>37</v>
      </c>
      <c r="J24" s="14"/>
    </row>
    <row r="25" spans="1:10" s="4" customFormat="1" ht="11.1" customHeight="1">
      <c r="A25" s="13"/>
      <c r="B25" s="232"/>
      <c r="C25" s="14"/>
      <c r="D25" s="14"/>
      <c r="E25" s="14"/>
      <c r="F25" s="14"/>
      <c r="G25" s="234"/>
      <c r="H25" s="234"/>
      <c r="I25" s="14"/>
      <c r="J25" s="14"/>
    </row>
    <row r="26" spans="1:10" s="4" customFormat="1" ht="11.1" customHeight="1">
      <c r="A26" s="8"/>
      <c r="B26" s="1236" t="s">
        <v>511</v>
      </c>
      <c r="C26" s="1236"/>
      <c r="D26" s="1236"/>
      <c r="E26" s="1236"/>
      <c r="F26" s="1236"/>
      <c r="G26" s="1236"/>
      <c r="H26" s="1236"/>
      <c r="I26" s="1236"/>
      <c r="J26" s="205"/>
    </row>
    <row r="27" spans="1:10" s="4" customFormat="1" ht="11.1" customHeight="1">
      <c r="A27" s="9" t="s">
        <v>234</v>
      </c>
      <c r="B27" s="14">
        <v>12</v>
      </c>
      <c r="C27" s="14">
        <v>53</v>
      </c>
      <c r="D27" s="14">
        <v>12</v>
      </c>
      <c r="E27" s="14">
        <v>12</v>
      </c>
      <c r="F27" s="14">
        <v>11</v>
      </c>
      <c r="G27" s="14">
        <v>9</v>
      </c>
      <c r="H27" s="14">
        <v>6</v>
      </c>
      <c r="I27" s="14">
        <v>3</v>
      </c>
      <c r="J27" s="14"/>
    </row>
    <row r="28" spans="1:10" s="4" customFormat="1" ht="11.1" customHeight="1">
      <c r="A28" s="9" t="s">
        <v>235</v>
      </c>
      <c r="B28" s="14">
        <v>4</v>
      </c>
      <c r="C28" s="14">
        <v>16</v>
      </c>
      <c r="D28" s="14">
        <v>4</v>
      </c>
      <c r="E28" s="14">
        <v>4</v>
      </c>
      <c r="F28" s="14">
        <v>4</v>
      </c>
      <c r="G28" s="14">
        <v>3</v>
      </c>
      <c r="H28" s="14">
        <v>1</v>
      </c>
      <c r="I28" s="14">
        <v>0</v>
      </c>
      <c r="J28" s="14"/>
    </row>
    <row r="29" spans="1:10" s="4" customFormat="1" ht="11.1" customHeight="1">
      <c r="A29" s="9" t="s">
        <v>236</v>
      </c>
      <c r="B29" s="14">
        <v>4</v>
      </c>
      <c r="C29" s="14">
        <v>19</v>
      </c>
      <c r="D29" s="14">
        <v>4</v>
      </c>
      <c r="E29" s="14">
        <v>4</v>
      </c>
      <c r="F29" s="14">
        <v>4</v>
      </c>
      <c r="G29" s="14">
        <v>3</v>
      </c>
      <c r="H29" s="14">
        <v>3</v>
      </c>
      <c r="I29" s="14">
        <v>1</v>
      </c>
      <c r="J29" s="14"/>
    </row>
    <row r="30" spans="1:10" s="4" customFormat="1" ht="11.1" customHeight="1">
      <c r="A30" s="9" t="s">
        <v>237</v>
      </c>
      <c r="B30" s="14">
        <v>2</v>
      </c>
      <c r="C30" s="14">
        <v>7</v>
      </c>
      <c r="D30" s="14">
        <v>2</v>
      </c>
      <c r="E30" s="14">
        <v>2</v>
      </c>
      <c r="F30" s="14">
        <v>2</v>
      </c>
      <c r="G30" s="14">
        <v>1</v>
      </c>
      <c r="H30" s="14">
        <v>0</v>
      </c>
      <c r="I30" s="14">
        <v>0</v>
      </c>
      <c r="J30" s="14"/>
    </row>
    <row r="31" spans="1:10" s="4" customFormat="1" ht="11.1" customHeight="1">
      <c r="A31" s="9" t="s">
        <v>238</v>
      </c>
      <c r="B31" s="14">
        <v>1</v>
      </c>
      <c r="C31" s="14">
        <v>5</v>
      </c>
      <c r="D31" s="14">
        <v>1</v>
      </c>
      <c r="E31" s="14">
        <v>1</v>
      </c>
      <c r="F31" s="14">
        <v>1</v>
      </c>
      <c r="G31" s="14">
        <v>1</v>
      </c>
      <c r="H31" s="14">
        <v>1</v>
      </c>
      <c r="I31" s="14">
        <v>0</v>
      </c>
      <c r="J31" s="14"/>
    </row>
    <row r="32" spans="1:10" s="4" customFormat="1" ht="11.1" customHeight="1">
      <c r="A32" s="9" t="s">
        <v>1381</v>
      </c>
      <c r="B32" s="14">
        <v>1</v>
      </c>
      <c r="C32" s="14">
        <v>3</v>
      </c>
      <c r="D32" s="14">
        <v>1</v>
      </c>
      <c r="E32" s="14">
        <v>1</v>
      </c>
      <c r="F32" s="14">
        <v>1</v>
      </c>
      <c r="G32" s="14">
        <v>0</v>
      </c>
      <c r="H32" s="14">
        <v>0</v>
      </c>
      <c r="I32" s="14">
        <v>0</v>
      </c>
      <c r="J32" s="14"/>
    </row>
    <row r="33" spans="1:10" s="4" customFormat="1" ht="11.1" customHeight="1">
      <c r="A33" s="9" t="s">
        <v>1382</v>
      </c>
      <c r="B33" s="14">
        <v>1</v>
      </c>
      <c r="C33" s="14">
        <v>6</v>
      </c>
      <c r="D33" s="14">
        <v>1</v>
      </c>
      <c r="E33" s="14">
        <v>1</v>
      </c>
      <c r="F33" s="14">
        <v>1</v>
      </c>
      <c r="G33" s="14">
        <v>1</v>
      </c>
      <c r="H33" s="14">
        <v>1</v>
      </c>
      <c r="I33" s="14">
        <v>1</v>
      </c>
      <c r="J33" s="14"/>
    </row>
    <row r="34" spans="1:10" s="4" customFormat="1" ht="11.1" customHeight="1">
      <c r="A34" s="9" t="s">
        <v>1383</v>
      </c>
      <c r="B34" s="14">
        <v>1</v>
      </c>
      <c r="C34" s="14">
        <v>5</v>
      </c>
      <c r="D34" s="14">
        <v>1</v>
      </c>
      <c r="E34" s="14">
        <v>1</v>
      </c>
      <c r="F34" s="14">
        <v>1</v>
      </c>
      <c r="G34" s="14">
        <v>1</v>
      </c>
      <c r="H34" s="14">
        <v>0</v>
      </c>
      <c r="I34" s="14">
        <v>1</v>
      </c>
      <c r="J34" s="14"/>
    </row>
    <row r="35" spans="1:10" s="4" customFormat="1" ht="11.1" customHeight="1">
      <c r="A35" s="242" t="s">
        <v>1384</v>
      </c>
      <c r="B35" s="14">
        <v>1</v>
      </c>
      <c r="C35" s="14">
        <v>4</v>
      </c>
      <c r="D35" s="14">
        <v>1</v>
      </c>
      <c r="E35" s="14">
        <v>1</v>
      </c>
      <c r="F35" s="14">
        <v>1</v>
      </c>
      <c r="G35" s="14">
        <v>0</v>
      </c>
      <c r="H35" s="14">
        <v>0</v>
      </c>
      <c r="I35" s="14">
        <v>1</v>
      </c>
      <c r="J35" s="14"/>
    </row>
    <row r="36" spans="1:10" s="4" customFormat="1" ht="11.1" customHeight="1">
      <c r="A36" s="9" t="s">
        <v>1385</v>
      </c>
      <c r="B36" s="14">
        <v>2</v>
      </c>
      <c r="C36" s="14">
        <v>8</v>
      </c>
      <c r="D36" s="14">
        <v>2</v>
      </c>
      <c r="E36" s="14">
        <v>2</v>
      </c>
      <c r="F36" s="14">
        <v>1</v>
      </c>
      <c r="G36" s="14">
        <v>2</v>
      </c>
      <c r="H36" s="14">
        <v>1</v>
      </c>
      <c r="I36" s="14">
        <v>0</v>
      </c>
      <c r="J36" s="14"/>
    </row>
    <row r="37" spans="1:10" s="4" customFormat="1" ht="11.1" customHeight="1">
      <c r="A37" s="9" t="s">
        <v>1386</v>
      </c>
      <c r="B37" s="14">
        <v>1</v>
      </c>
      <c r="C37" s="14">
        <v>3</v>
      </c>
      <c r="D37" s="14">
        <v>1</v>
      </c>
      <c r="E37" s="14">
        <v>1</v>
      </c>
      <c r="F37" s="14">
        <v>1</v>
      </c>
      <c r="G37" s="14">
        <v>0</v>
      </c>
      <c r="H37" s="14">
        <v>0</v>
      </c>
      <c r="I37" s="14">
        <v>0</v>
      </c>
      <c r="J37" s="14"/>
    </row>
    <row r="38" spans="1:10" s="4" customFormat="1" ht="11.1" customHeight="1">
      <c r="A38" s="9" t="s">
        <v>1387</v>
      </c>
      <c r="B38" s="14">
        <v>2</v>
      </c>
      <c r="C38" s="14">
        <v>11</v>
      </c>
      <c r="D38" s="14">
        <v>2</v>
      </c>
      <c r="E38" s="14">
        <v>2</v>
      </c>
      <c r="F38" s="14">
        <v>2</v>
      </c>
      <c r="G38" s="14">
        <v>2</v>
      </c>
      <c r="H38" s="14">
        <v>2</v>
      </c>
      <c r="I38" s="14">
        <v>1</v>
      </c>
      <c r="J38" s="14"/>
    </row>
    <row r="39" spans="1:10" s="4" customFormat="1" ht="11.1" customHeight="1">
      <c r="A39" s="9" t="s">
        <v>1388</v>
      </c>
      <c r="B39" s="14">
        <v>1</v>
      </c>
      <c r="C39" s="14">
        <v>5</v>
      </c>
      <c r="D39" s="14">
        <v>1</v>
      </c>
      <c r="E39" s="14">
        <v>1</v>
      </c>
      <c r="F39" s="14">
        <v>1</v>
      </c>
      <c r="G39" s="14">
        <v>1</v>
      </c>
      <c r="H39" s="14">
        <v>0</v>
      </c>
      <c r="I39" s="14">
        <v>1</v>
      </c>
      <c r="J39" s="14"/>
    </row>
    <row r="40" spans="1:10" s="4" customFormat="1" ht="11.1" customHeight="1">
      <c r="A40" s="9" t="s">
        <v>239</v>
      </c>
      <c r="B40" s="14">
        <v>3</v>
      </c>
      <c r="C40" s="14">
        <v>13</v>
      </c>
      <c r="D40" s="14">
        <v>0</v>
      </c>
      <c r="E40" s="14">
        <v>3</v>
      </c>
      <c r="F40" s="14">
        <v>3</v>
      </c>
      <c r="G40" s="14">
        <v>2</v>
      </c>
      <c r="H40" s="14">
        <v>2</v>
      </c>
      <c r="I40" s="14">
        <v>3</v>
      </c>
      <c r="J40" s="14"/>
    </row>
    <row r="41" spans="1:10" s="4" customFormat="1" ht="11.1" customHeight="1">
      <c r="A41" s="235" t="s">
        <v>1395</v>
      </c>
      <c r="B41" s="14">
        <v>36</v>
      </c>
      <c r="C41" s="14">
        <v>158</v>
      </c>
      <c r="D41" s="14">
        <v>33</v>
      </c>
      <c r="E41" s="14">
        <v>36</v>
      </c>
      <c r="F41" s="14">
        <v>34</v>
      </c>
      <c r="G41" s="14">
        <v>26</v>
      </c>
      <c r="H41" s="14">
        <v>17</v>
      </c>
      <c r="I41" s="14">
        <v>12</v>
      </c>
      <c r="J41" s="14"/>
    </row>
    <row r="42" spans="1:10" s="4" customFormat="1" ht="11.1" customHeight="1">
      <c r="A42" s="235"/>
      <c r="B42" s="14"/>
      <c r="C42" s="14"/>
      <c r="D42" s="14"/>
      <c r="E42" s="14"/>
      <c r="F42" s="14"/>
      <c r="G42" s="14"/>
      <c r="H42" s="14"/>
      <c r="I42" s="14"/>
      <c r="J42" s="14"/>
    </row>
    <row r="43" spans="1:10" s="4" customFormat="1" ht="11.1" customHeight="1">
      <c r="A43" s="8"/>
      <c r="B43" s="1236" t="s">
        <v>512</v>
      </c>
      <c r="C43" s="1236"/>
      <c r="D43" s="1236"/>
      <c r="E43" s="1236"/>
      <c r="F43" s="1236"/>
      <c r="G43" s="1236"/>
      <c r="H43" s="1236"/>
      <c r="I43" s="1236"/>
      <c r="J43" s="205"/>
    </row>
    <row r="44" spans="1:10" s="4" customFormat="1" ht="11.1" customHeight="1">
      <c r="A44" s="9" t="s">
        <v>234</v>
      </c>
      <c r="B44" s="232" t="s">
        <v>867</v>
      </c>
      <c r="C44" s="14">
        <v>1</v>
      </c>
      <c r="D44" s="14">
        <v>0</v>
      </c>
      <c r="E44" s="14">
        <v>0</v>
      </c>
      <c r="F44" s="14">
        <v>0</v>
      </c>
      <c r="G44" s="14">
        <v>1</v>
      </c>
      <c r="H44" s="14">
        <v>0</v>
      </c>
      <c r="I44" s="14">
        <v>0</v>
      </c>
      <c r="J44" s="14"/>
    </row>
    <row r="45" spans="1:10" s="4" customFormat="1" ht="11.1" customHeight="1">
      <c r="A45" s="9" t="s">
        <v>1387</v>
      </c>
      <c r="B45" s="232" t="s">
        <v>867</v>
      </c>
      <c r="C45" s="14">
        <v>1</v>
      </c>
      <c r="D45" s="14">
        <v>0</v>
      </c>
      <c r="E45" s="14">
        <v>1</v>
      </c>
      <c r="F45" s="14">
        <v>0</v>
      </c>
      <c r="G45" s="14">
        <v>0</v>
      </c>
      <c r="H45" s="14">
        <v>0</v>
      </c>
      <c r="I45" s="14">
        <v>0</v>
      </c>
      <c r="J45" s="14"/>
    </row>
    <row r="46" spans="1:10" s="4" customFormat="1" ht="11.1" customHeight="1">
      <c r="A46" s="9" t="s">
        <v>239</v>
      </c>
      <c r="B46" s="232" t="s">
        <v>867</v>
      </c>
      <c r="C46" s="14">
        <v>9</v>
      </c>
      <c r="D46" s="14">
        <v>1</v>
      </c>
      <c r="E46" s="14">
        <v>2</v>
      </c>
      <c r="F46" s="14">
        <v>2</v>
      </c>
      <c r="G46" s="14">
        <v>0</v>
      </c>
      <c r="H46" s="14">
        <v>0</v>
      </c>
      <c r="I46" s="14">
        <v>4</v>
      </c>
      <c r="J46" s="14"/>
    </row>
    <row r="47" spans="1:10" s="4" customFormat="1" ht="11.1" customHeight="1">
      <c r="A47" s="9" t="s">
        <v>164</v>
      </c>
      <c r="B47" s="232" t="s">
        <v>867</v>
      </c>
      <c r="C47" s="14">
        <v>23</v>
      </c>
      <c r="D47" s="14">
        <v>12</v>
      </c>
      <c r="E47" s="14">
        <v>6</v>
      </c>
      <c r="F47" s="14">
        <v>1</v>
      </c>
      <c r="G47" s="14">
        <v>0</v>
      </c>
      <c r="H47" s="14">
        <v>1</v>
      </c>
      <c r="I47" s="14">
        <v>3</v>
      </c>
      <c r="J47" s="14"/>
    </row>
    <row r="48" spans="1:10" s="4" customFormat="1" ht="11.1" customHeight="1">
      <c r="A48" s="15" t="s">
        <v>1397</v>
      </c>
      <c r="B48" s="232" t="s">
        <v>867</v>
      </c>
      <c r="C48" s="14">
        <v>16</v>
      </c>
      <c r="D48" s="14">
        <v>11</v>
      </c>
      <c r="E48" s="14">
        <v>4</v>
      </c>
      <c r="F48" s="14">
        <v>0</v>
      </c>
      <c r="G48" s="14">
        <v>0</v>
      </c>
      <c r="H48" s="14">
        <v>0</v>
      </c>
      <c r="I48" s="14">
        <v>1</v>
      </c>
      <c r="J48" s="14"/>
    </row>
    <row r="49" spans="1:10" s="4" customFormat="1" ht="11.1" customHeight="1">
      <c r="A49" s="235" t="s">
        <v>1395</v>
      </c>
      <c r="B49" s="232" t="s">
        <v>867</v>
      </c>
      <c r="C49" s="14">
        <v>34</v>
      </c>
      <c r="D49" s="14">
        <v>13</v>
      </c>
      <c r="E49" s="14">
        <v>9</v>
      </c>
      <c r="F49" s="14">
        <v>3</v>
      </c>
      <c r="G49" s="14">
        <v>1</v>
      </c>
      <c r="H49" s="14">
        <v>1</v>
      </c>
      <c r="I49" s="14">
        <v>7</v>
      </c>
      <c r="J49" s="14"/>
    </row>
    <row r="50" spans="1:10" s="4" customFormat="1" ht="11.1" customHeight="1">
      <c r="A50" s="235"/>
      <c r="B50" s="232"/>
      <c r="C50" s="14"/>
      <c r="D50" s="14"/>
      <c r="E50" s="14"/>
      <c r="F50" s="14"/>
      <c r="G50" s="14"/>
      <c r="H50" s="14"/>
      <c r="I50" s="14"/>
      <c r="J50" s="14"/>
    </row>
    <row r="51" spans="1:10" s="4" customFormat="1" ht="11.1" customHeight="1">
      <c r="A51" s="8"/>
      <c r="B51" s="1236" t="s">
        <v>513</v>
      </c>
      <c r="C51" s="1236"/>
      <c r="D51" s="1236"/>
      <c r="E51" s="1236"/>
      <c r="F51" s="1236"/>
      <c r="G51" s="1236"/>
      <c r="H51" s="1236"/>
      <c r="I51" s="1236"/>
      <c r="J51" s="205"/>
    </row>
    <row r="52" spans="1:10" s="4" customFormat="1" ht="11.1" customHeight="1">
      <c r="A52" s="9" t="s">
        <v>234</v>
      </c>
      <c r="B52" s="232" t="s">
        <v>867</v>
      </c>
      <c r="C52" s="14">
        <v>12</v>
      </c>
      <c r="D52" s="14">
        <v>4</v>
      </c>
      <c r="E52" s="14">
        <v>3</v>
      </c>
      <c r="F52" s="14">
        <v>3</v>
      </c>
      <c r="G52" s="16">
        <v>0</v>
      </c>
      <c r="H52" s="16">
        <v>1</v>
      </c>
      <c r="I52" s="14">
        <v>1</v>
      </c>
      <c r="J52" s="14"/>
    </row>
    <row r="53" spans="1:10" s="4" customFormat="1" ht="11.1" customHeight="1">
      <c r="A53" s="9" t="s">
        <v>236</v>
      </c>
      <c r="B53" s="232" t="s">
        <v>867</v>
      </c>
      <c r="C53" s="14">
        <v>2</v>
      </c>
      <c r="D53" s="14">
        <v>1</v>
      </c>
      <c r="E53" s="14">
        <v>1</v>
      </c>
      <c r="F53" s="14">
        <v>0</v>
      </c>
      <c r="G53" s="16">
        <v>0</v>
      </c>
      <c r="H53" s="16">
        <v>0</v>
      </c>
      <c r="I53" s="14">
        <v>0</v>
      </c>
      <c r="J53" s="14"/>
    </row>
    <row r="54" spans="1:10" s="4" customFormat="1" ht="11.1" customHeight="1">
      <c r="A54" s="9" t="s">
        <v>1382</v>
      </c>
      <c r="B54" s="232" t="s">
        <v>867</v>
      </c>
      <c r="C54" s="14">
        <v>1</v>
      </c>
      <c r="D54" s="14">
        <v>0</v>
      </c>
      <c r="E54" s="14">
        <v>0</v>
      </c>
      <c r="F54" s="14">
        <v>0</v>
      </c>
      <c r="G54" s="16">
        <v>0</v>
      </c>
      <c r="H54" s="16">
        <v>0</v>
      </c>
      <c r="I54" s="14">
        <v>1</v>
      </c>
      <c r="J54" s="14"/>
    </row>
    <row r="55" spans="1:10" s="4" customFormat="1" ht="11.1" customHeight="1">
      <c r="A55" s="9" t="s">
        <v>1386</v>
      </c>
      <c r="B55" s="232" t="s">
        <v>867</v>
      </c>
      <c r="C55" s="14">
        <v>1</v>
      </c>
      <c r="D55" s="14">
        <v>1</v>
      </c>
      <c r="E55" s="14">
        <v>0</v>
      </c>
      <c r="F55" s="14">
        <v>0</v>
      </c>
      <c r="G55" s="16">
        <v>0</v>
      </c>
      <c r="H55" s="16">
        <v>0</v>
      </c>
      <c r="I55" s="14">
        <v>0</v>
      </c>
      <c r="J55" s="14"/>
    </row>
    <row r="56" spans="1:10" s="4" customFormat="1" ht="11.1" customHeight="1">
      <c r="A56" s="9" t="s">
        <v>1387</v>
      </c>
      <c r="B56" s="232" t="s">
        <v>867</v>
      </c>
      <c r="C56" s="14">
        <v>2</v>
      </c>
      <c r="D56" s="14">
        <v>1</v>
      </c>
      <c r="E56" s="14">
        <v>0</v>
      </c>
      <c r="F56" s="14">
        <v>0</v>
      </c>
      <c r="G56" s="16">
        <v>0</v>
      </c>
      <c r="H56" s="16">
        <v>0</v>
      </c>
      <c r="I56" s="14">
        <v>1</v>
      </c>
      <c r="J56" s="14"/>
    </row>
    <row r="57" spans="1:10" s="4" customFormat="1" ht="11.1" customHeight="1">
      <c r="A57" s="9" t="s">
        <v>239</v>
      </c>
      <c r="B57" s="232" t="s">
        <v>867</v>
      </c>
      <c r="C57" s="14">
        <v>74</v>
      </c>
      <c r="D57" s="14">
        <v>0</v>
      </c>
      <c r="E57" s="14">
        <v>38</v>
      </c>
      <c r="F57" s="14">
        <v>4</v>
      </c>
      <c r="G57" s="16">
        <v>0</v>
      </c>
      <c r="H57" s="16">
        <v>0</v>
      </c>
      <c r="I57" s="14">
        <v>32</v>
      </c>
      <c r="J57" s="14"/>
    </row>
    <row r="58" spans="1:10" s="4" customFormat="1" ht="11.1" customHeight="1">
      <c r="A58" s="9" t="s">
        <v>164</v>
      </c>
      <c r="B58" s="232" t="s">
        <v>867</v>
      </c>
      <c r="C58" s="14">
        <v>22</v>
      </c>
      <c r="D58" s="14">
        <v>2</v>
      </c>
      <c r="E58" s="14">
        <v>12</v>
      </c>
      <c r="F58" s="14">
        <v>5</v>
      </c>
      <c r="G58" s="16">
        <v>1</v>
      </c>
      <c r="H58" s="16">
        <v>0</v>
      </c>
      <c r="I58" s="14">
        <v>2</v>
      </c>
      <c r="J58" s="14"/>
    </row>
    <row r="59" spans="1:10" s="4" customFormat="1" ht="11.1" customHeight="1">
      <c r="A59" s="15" t="s">
        <v>1397</v>
      </c>
      <c r="B59" s="232" t="s">
        <v>867</v>
      </c>
      <c r="C59" s="14">
        <v>1</v>
      </c>
      <c r="D59" s="14">
        <v>1</v>
      </c>
      <c r="E59" s="14">
        <v>0</v>
      </c>
      <c r="F59" s="14">
        <v>0</v>
      </c>
      <c r="G59" s="16">
        <v>0</v>
      </c>
      <c r="H59" s="16">
        <v>0</v>
      </c>
      <c r="I59" s="14">
        <v>0</v>
      </c>
      <c r="J59" s="14"/>
    </row>
    <row r="60" spans="1:10" s="4" customFormat="1" ht="11.1" customHeight="1">
      <c r="A60" s="235" t="s">
        <v>1395</v>
      </c>
      <c r="B60" s="232" t="s">
        <v>867</v>
      </c>
      <c r="C60" s="14">
        <v>114</v>
      </c>
      <c r="D60" s="14">
        <v>9</v>
      </c>
      <c r="E60" s="14">
        <v>54</v>
      </c>
      <c r="F60" s="14">
        <v>12</v>
      </c>
      <c r="G60" s="234">
        <v>1</v>
      </c>
      <c r="H60" s="234">
        <v>1</v>
      </c>
      <c r="I60" s="14">
        <v>37</v>
      </c>
      <c r="J60" s="14"/>
    </row>
    <row r="61" spans="1:10" s="18" customFormat="1" ht="12" customHeight="1">
      <c r="A61" s="1234" t="s">
        <v>1399</v>
      </c>
      <c r="B61" s="1235"/>
      <c r="C61" s="1235"/>
      <c r="D61" s="1235"/>
      <c r="E61" s="1235"/>
      <c r="F61" s="1235"/>
      <c r="G61" s="1235"/>
      <c r="H61" s="1235"/>
      <c r="I61" s="1235"/>
      <c r="J61" s="236"/>
    </row>
    <row r="62" spans="1:10" s="4" customFormat="1" ht="12" customHeight="1">
      <c r="A62" s="237" t="s">
        <v>367</v>
      </c>
      <c r="B62" s="19"/>
      <c r="C62" s="19"/>
      <c r="D62" s="19"/>
      <c r="E62" s="19"/>
      <c r="F62" s="19"/>
      <c r="G62" s="19"/>
      <c r="H62" s="19"/>
      <c r="I62" s="19"/>
      <c r="J62" s="19"/>
    </row>
  </sheetData>
  <mergeCells count="8">
    <mergeCell ref="A1:I1"/>
    <mergeCell ref="A2:I2"/>
    <mergeCell ref="B4:H4"/>
    <mergeCell ref="A61:I61"/>
    <mergeCell ref="B5:I5"/>
    <mergeCell ref="B26:I26"/>
    <mergeCell ref="B43:I43"/>
    <mergeCell ref="B51:I51"/>
  </mergeCells>
  <phoneticPr fontId="3" type="noConversion"/>
  <hyperlinks>
    <hyperlink ref="A1:I1" location="Inhaltsverzeichnis!E77" display="Inhaltsverzeichnis!E77"/>
  </hyperlinks>
  <pageMargins left="0.59055118110236227" right="0.59055118110236227" top="0.78740157480314965" bottom="0.59055118110236227" header="0.31496062992125984" footer="0.23622047244094491"/>
  <pageSetup paperSize="9" firstPageNumber="4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4"/>
  <sheetViews>
    <sheetView zoomScaleNormal="100" zoomScaleSheetLayoutView="100" workbookViewId="0">
      <pane ySplit="6" topLeftCell="A7" activePane="bottomLeft" state="frozen"/>
      <selection pane="bottomLeft" activeCell="A7" sqref="A7"/>
    </sheetView>
  </sheetViews>
  <sheetFormatPr baseColWidth="10" defaultColWidth="11.5546875" defaultRowHeight="13.2"/>
  <cols>
    <col min="1" max="1" width="22.77734375" style="20" customWidth="1"/>
    <col min="2" max="2" width="6.21875" style="20" customWidth="1"/>
    <col min="3" max="3" width="5.5546875" style="20" customWidth="1"/>
    <col min="4" max="4" width="5.44140625" style="20" customWidth="1"/>
    <col min="5" max="5" width="6.6640625" style="20" customWidth="1"/>
    <col min="6" max="13" width="5.5546875" style="20" customWidth="1"/>
    <col min="14" max="15" width="5.77734375" style="3" customWidth="1"/>
    <col min="16" max="16384" width="11.5546875" style="3"/>
  </cols>
  <sheetData>
    <row r="1" spans="1:13" ht="50.1" customHeight="1">
      <c r="A1" s="1230" t="s">
        <v>142</v>
      </c>
      <c r="B1" s="1242"/>
      <c r="C1" s="1242"/>
      <c r="D1" s="1242"/>
      <c r="E1" s="1242"/>
      <c r="F1" s="1242"/>
      <c r="G1" s="1242"/>
      <c r="H1" s="1242"/>
      <c r="I1" s="1242"/>
      <c r="J1" s="1242"/>
      <c r="K1" s="1242"/>
      <c r="L1" s="1242"/>
      <c r="M1" s="1242"/>
    </row>
    <row r="2" spans="1:13" s="4" customFormat="1" ht="8.1" customHeight="1">
      <c r="A2" s="1243"/>
      <c r="B2" s="1243"/>
      <c r="C2" s="1243"/>
      <c r="D2" s="1243"/>
      <c r="E2" s="1243"/>
      <c r="F2" s="1243"/>
      <c r="G2" s="1243"/>
      <c r="H2" s="1243"/>
      <c r="I2" s="1243"/>
      <c r="J2" s="1243"/>
      <c r="K2" s="1243"/>
      <c r="L2" s="1243"/>
      <c r="M2" s="1243"/>
    </row>
    <row r="3" spans="1:13" s="4" customFormat="1" ht="12" customHeight="1">
      <c r="A3" s="1244" t="s">
        <v>333</v>
      </c>
      <c r="B3" s="1239" t="s">
        <v>214</v>
      </c>
      <c r="C3" s="1248" t="s">
        <v>538</v>
      </c>
      <c r="D3" s="1249"/>
      <c r="E3" s="1249"/>
      <c r="F3" s="1249"/>
      <c r="G3" s="1249"/>
      <c r="H3" s="1249"/>
      <c r="I3" s="1249"/>
      <c r="J3" s="1249"/>
      <c r="K3" s="1249"/>
      <c r="L3" s="1249"/>
      <c r="M3" s="1249"/>
    </row>
    <row r="4" spans="1:13" s="4" customFormat="1" ht="12" customHeight="1">
      <c r="A4" s="1245"/>
      <c r="B4" s="1247"/>
      <c r="C4" s="1238" t="s">
        <v>539</v>
      </c>
      <c r="D4" s="1238"/>
      <c r="E4" s="1238"/>
      <c r="F4" s="1238" t="s">
        <v>920</v>
      </c>
      <c r="G4" s="1238"/>
      <c r="H4" s="1238"/>
      <c r="I4" s="1238"/>
      <c r="J4" s="1239" t="s">
        <v>921</v>
      </c>
      <c r="K4" s="1239" t="s">
        <v>922</v>
      </c>
      <c r="L4" s="1250" t="s">
        <v>923</v>
      </c>
      <c r="M4" s="1252" t="s">
        <v>924</v>
      </c>
    </row>
    <row r="5" spans="1:13" s="4" customFormat="1" ht="55.35" customHeight="1">
      <c r="A5" s="1246"/>
      <c r="B5" s="1240"/>
      <c r="C5" s="5" t="s">
        <v>925</v>
      </c>
      <c r="D5" s="5" t="s">
        <v>970</v>
      </c>
      <c r="E5" s="966" t="s">
        <v>971</v>
      </c>
      <c r="F5" s="5" t="s">
        <v>925</v>
      </c>
      <c r="G5" s="5" t="s">
        <v>972</v>
      </c>
      <c r="H5" s="6" t="s">
        <v>973</v>
      </c>
      <c r="I5" s="6" t="s">
        <v>233</v>
      </c>
      <c r="J5" s="1240"/>
      <c r="K5" s="1240"/>
      <c r="L5" s="1251"/>
      <c r="M5" s="1253"/>
    </row>
    <row r="6" spans="1:13" s="4" customFormat="1" ht="9" customHeight="1">
      <c r="A6" s="7"/>
      <c r="B6" s="1241"/>
      <c r="C6" s="1241"/>
      <c r="D6" s="1241"/>
      <c r="E6" s="1241"/>
      <c r="F6" s="1241"/>
      <c r="G6" s="1241"/>
      <c r="H6" s="1241"/>
      <c r="I6" s="1241"/>
      <c r="J6" s="1241"/>
      <c r="K6" s="1241"/>
      <c r="L6" s="1241"/>
      <c r="M6" s="1241"/>
    </row>
    <row r="7" spans="1:13" s="4" customFormat="1" ht="10.5" customHeight="1">
      <c r="A7" s="8"/>
      <c r="B7" s="1236" t="s">
        <v>1408</v>
      </c>
      <c r="C7" s="1236"/>
      <c r="D7" s="1236"/>
      <c r="E7" s="1236"/>
      <c r="F7" s="1236"/>
      <c r="G7" s="1236"/>
      <c r="H7" s="1236"/>
      <c r="I7" s="1236"/>
      <c r="J7" s="1236"/>
      <c r="K7" s="1236"/>
      <c r="L7" s="1236"/>
      <c r="M7" s="1236"/>
    </row>
    <row r="8" spans="1:13" s="4" customFormat="1" ht="10.5" customHeight="1">
      <c r="A8" s="9" t="s">
        <v>234</v>
      </c>
      <c r="B8" s="810">
        <v>1098</v>
      </c>
      <c r="C8" s="810">
        <v>816</v>
      </c>
      <c r="D8" s="810">
        <v>804</v>
      </c>
      <c r="E8" s="810">
        <v>12</v>
      </c>
      <c r="F8" s="810">
        <v>155</v>
      </c>
      <c r="G8" s="810">
        <v>36</v>
      </c>
      <c r="H8" s="810">
        <v>91</v>
      </c>
      <c r="I8" s="810">
        <v>28</v>
      </c>
      <c r="J8" s="810">
        <v>54</v>
      </c>
      <c r="K8" s="810">
        <v>22</v>
      </c>
      <c r="L8" s="810">
        <v>20</v>
      </c>
      <c r="M8" s="810">
        <v>31</v>
      </c>
    </row>
    <row r="9" spans="1:13" s="4" customFormat="1" ht="10.5" customHeight="1">
      <c r="A9" s="9" t="s">
        <v>235</v>
      </c>
      <c r="B9" s="810">
        <v>350</v>
      </c>
      <c r="C9" s="810">
        <v>300</v>
      </c>
      <c r="D9" s="810">
        <v>275</v>
      </c>
      <c r="E9" s="810">
        <v>25</v>
      </c>
      <c r="F9" s="810">
        <v>31</v>
      </c>
      <c r="G9" s="810">
        <v>7</v>
      </c>
      <c r="H9" s="810">
        <v>17</v>
      </c>
      <c r="I9" s="810">
        <v>7</v>
      </c>
      <c r="J9" s="810">
        <v>11</v>
      </c>
      <c r="K9" s="810">
        <v>6</v>
      </c>
      <c r="L9" s="810">
        <v>2</v>
      </c>
      <c r="M9" s="810">
        <v>0</v>
      </c>
    </row>
    <row r="10" spans="1:13" s="4" customFormat="1" ht="10.5" customHeight="1">
      <c r="A10" s="9" t="s">
        <v>236</v>
      </c>
      <c r="B10" s="810">
        <v>325</v>
      </c>
      <c r="C10" s="810">
        <v>227</v>
      </c>
      <c r="D10" s="810">
        <v>220</v>
      </c>
      <c r="E10" s="810">
        <v>7</v>
      </c>
      <c r="F10" s="810">
        <v>75</v>
      </c>
      <c r="G10" s="810">
        <v>5</v>
      </c>
      <c r="H10" s="810">
        <v>21</v>
      </c>
      <c r="I10" s="810">
        <v>49</v>
      </c>
      <c r="J10" s="810">
        <v>8</v>
      </c>
      <c r="K10" s="810">
        <v>4</v>
      </c>
      <c r="L10" s="810">
        <v>9</v>
      </c>
      <c r="M10" s="810">
        <v>2</v>
      </c>
    </row>
    <row r="11" spans="1:13" s="4" customFormat="1" ht="10.5" customHeight="1">
      <c r="A11" s="9" t="s">
        <v>237</v>
      </c>
      <c r="B11" s="810">
        <v>167</v>
      </c>
      <c r="C11" s="810">
        <v>102</v>
      </c>
      <c r="D11" s="810">
        <v>87</v>
      </c>
      <c r="E11" s="810">
        <v>15</v>
      </c>
      <c r="F11" s="810">
        <v>57</v>
      </c>
      <c r="G11" s="810">
        <v>4</v>
      </c>
      <c r="H11" s="810">
        <v>40</v>
      </c>
      <c r="I11" s="810">
        <v>13</v>
      </c>
      <c r="J11" s="810">
        <v>6</v>
      </c>
      <c r="K11" s="810">
        <v>2</v>
      </c>
      <c r="L11" s="810">
        <v>0</v>
      </c>
      <c r="M11" s="810">
        <v>0</v>
      </c>
    </row>
    <row r="12" spans="1:13" s="4" customFormat="1" ht="10.5" customHeight="1">
      <c r="A12" s="9" t="s">
        <v>238</v>
      </c>
      <c r="B12" s="810">
        <v>83</v>
      </c>
      <c r="C12" s="810">
        <v>55</v>
      </c>
      <c r="D12" s="810">
        <v>49</v>
      </c>
      <c r="E12" s="810">
        <v>6</v>
      </c>
      <c r="F12" s="810">
        <v>19</v>
      </c>
      <c r="G12" s="810">
        <v>0</v>
      </c>
      <c r="H12" s="810">
        <v>5</v>
      </c>
      <c r="I12" s="810">
        <v>14</v>
      </c>
      <c r="J12" s="810">
        <v>2</v>
      </c>
      <c r="K12" s="810">
        <v>3</v>
      </c>
      <c r="L12" s="810">
        <v>4</v>
      </c>
      <c r="M12" s="810">
        <v>0</v>
      </c>
    </row>
    <row r="13" spans="1:13" s="4" customFormat="1" ht="10.5" customHeight="1">
      <c r="A13" s="9" t="s">
        <v>1381</v>
      </c>
      <c r="B13" s="810">
        <v>45</v>
      </c>
      <c r="C13" s="810">
        <v>24</v>
      </c>
      <c r="D13" s="810">
        <v>18</v>
      </c>
      <c r="E13" s="810">
        <v>6</v>
      </c>
      <c r="F13" s="810">
        <v>19</v>
      </c>
      <c r="G13" s="810">
        <v>4</v>
      </c>
      <c r="H13" s="810">
        <v>10</v>
      </c>
      <c r="I13" s="810">
        <v>5</v>
      </c>
      <c r="J13" s="810">
        <v>2</v>
      </c>
      <c r="K13" s="810">
        <v>0</v>
      </c>
      <c r="L13" s="810">
        <v>0</v>
      </c>
      <c r="M13" s="810">
        <v>0</v>
      </c>
    </row>
    <row r="14" spans="1:13" s="4" customFormat="1" ht="10.5" customHeight="1">
      <c r="A14" s="9" t="s">
        <v>1382</v>
      </c>
      <c r="B14" s="810">
        <v>74</v>
      </c>
      <c r="C14" s="810">
        <v>39</v>
      </c>
      <c r="D14" s="810">
        <v>39</v>
      </c>
      <c r="E14" s="810">
        <v>0</v>
      </c>
      <c r="F14" s="810">
        <v>25</v>
      </c>
      <c r="G14" s="810">
        <v>2</v>
      </c>
      <c r="H14" s="810">
        <v>0</v>
      </c>
      <c r="I14" s="810">
        <v>23</v>
      </c>
      <c r="J14" s="810">
        <v>1</v>
      </c>
      <c r="K14" s="810">
        <v>1</v>
      </c>
      <c r="L14" s="810">
        <v>5</v>
      </c>
      <c r="M14" s="810">
        <v>3</v>
      </c>
    </row>
    <row r="15" spans="1:13" s="4" customFormat="1" ht="10.5" customHeight="1">
      <c r="A15" s="9" t="s">
        <v>1383</v>
      </c>
      <c r="B15" s="810">
        <v>58</v>
      </c>
      <c r="C15" s="810">
        <v>38</v>
      </c>
      <c r="D15" s="810">
        <v>35</v>
      </c>
      <c r="E15" s="810">
        <v>3</v>
      </c>
      <c r="F15" s="810">
        <v>13</v>
      </c>
      <c r="G15" s="810">
        <v>3</v>
      </c>
      <c r="H15" s="810">
        <v>0</v>
      </c>
      <c r="I15" s="810">
        <v>10</v>
      </c>
      <c r="J15" s="810">
        <v>3</v>
      </c>
      <c r="K15" s="810">
        <v>2</v>
      </c>
      <c r="L15" s="810">
        <v>0</v>
      </c>
      <c r="M15" s="810">
        <v>2</v>
      </c>
    </row>
    <row r="16" spans="1:13" s="4" customFormat="1" ht="10.5" customHeight="1">
      <c r="A16" s="10" t="s">
        <v>1384</v>
      </c>
      <c r="B16" s="810">
        <v>76</v>
      </c>
      <c r="C16" s="810">
        <v>54</v>
      </c>
      <c r="D16" s="810">
        <v>49</v>
      </c>
      <c r="E16" s="810">
        <v>5</v>
      </c>
      <c r="F16" s="810">
        <v>15</v>
      </c>
      <c r="G16" s="810">
        <v>3</v>
      </c>
      <c r="H16" s="810">
        <v>3</v>
      </c>
      <c r="I16" s="810">
        <v>9</v>
      </c>
      <c r="J16" s="810">
        <v>3</v>
      </c>
      <c r="K16" s="810">
        <v>0</v>
      </c>
      <c r="L16" s="810">
        <v>0</v>
      </c>
      <c r="M16" s="810">
        <v>4</v>
      </c>
    </row>
    <row r="17" spans="1:13" s="4" customFormat="1" ht="10.5" customHeight="1">
      <c r="A17" s="9" t="s">
        <v>1385</v>
      </c>
      <c r="B17" s="810">
        <v>182</v>
      </c>
      <c r="C17" s="810">
        <v>162</v>
      </c>
      <c r="D17" s="810">
        <v>157</v>
      </c>
      <c r="E17" s="810">
        <v>5</v>
      </c>
      <c r="F17" s="810">
        <v>9</v>
      </c>
      <c r="G17" s="810">
        <v>4</v>
      </c>
      <c r="H17" s="810">
        <v>0</v>
      </c>
      <c r="I17" s="810">
        <v>5</v>
      </c>
      <c r="J17" s="810">
        <v>4</v>
      </c>
      <c r="K17" s="810">
        <v>4</v>
      </c>
      <c r="L17" s="810">
        <v>3</v>
      </c>
      <c r="M17" s="810">
        <v>0</v>
      </c>
    </row>
    <row r="18" spans="1:13" s="4" customFormat="1" ht="10.5" customHeight="1">
      <c r="A18" s="9" t="s">
        <v>1386</v>
      </c>
      <c r="B18" s="810">
        <v>93</v>
      </c>
      <c r="C18" s="810">
        <v>84</v>
      </c>
      <c r="D18" s="810">
        <v>79</v>
      </c>
      <c r="E18" s="810">
        <v>5</v>
      </c>
      <c r="F18" s="810">
        <v>7</v>
      </c>
      <c r="G18" s="810">
        <v>2</v>
      </c>
      <c r="H18" s="810">
        <v>2</v>
      </c>
      <c r="I18" s="810">
        <v>3</v>
      </c>
      <c r="J18" s="810">
        <v>2</v>
      </c>
      <c r="K18" s="810">
        <v>0</v>
      </c>
      <c r="L18" s="810">
        <v>0</v>
      </c>
      <c r="M18" s="810">
        <v>0</v>
      </c>
    </row>
    <row r="19" spans="1:13" s="4" customFormat="1" ht="10.5" customHeight="1">
      <c r="A19" s="242" t="s">
        <v>1387</v>
      </c>
      <c r="B19" s="810">
        <v>308</v>
      </c>
      <c r="C19" s="810">
        <v>264</v>
      </c>
      <c r="D19" s="810">
        <v>246</v>
      </c>
      <c r="E19" s="810">
        <v>18</v>
      </c>
      <c r="F19" s="810">
        <v>22</v>
      </c>
      <c r="G19" s="810">
        <v>7</v>
      </c>
      <c r="H19" s="810">
        <v>6</v>
      </c>
      <c r="I19" s="810">
        <v>9</v>
      </c>
      <c r="J19" s="810">
        <v>6</v>
      </c>
      <c r="K19" s="810">
        <v>5</v>
      </c>
      <c r="L19" s="810">
        <v>4</v>
      </c>
      <c r="M19" s="810">
        <v>7</v>
      </c>
    </row>
    <row r="20" spans="1:13" s="4" customFormat="1" ht="10.5" customHeight="1">
      <c r="A20" s="9" t="s">
        <v>1388</v>
      </c>
      <c r="B20" s="810">
        <v>81</v>
      </c>
      <c r="C20" s="810">
        <v>59</v>
      </c>
      <c r="D20" s="810">
        <v>54</v>
      </c>
      <c r="E20" s="810">
        <v>5</v>
      </c>
      <c r="F20" s="810">
        <v>11</v>
      </c>
      <c r="G20" s="810">
        <v>2</v>
      </c>
      <c r="H20" s="810">
        <v>9</v>
      </c>
      <c r="I20" s="810">
        <v>0</v>
      </c>
      <c r="J20" s="810">
        <v>4</v>
      </c>
      <c r="K20" s="810">
        <v>2</v>
      </c>
      <c r="L20" s="810">
        <v>0</v>
      </c>
      <c r="M20" s="810">
        <v>5</v>
      </c>
    </row>
    <row r="21" spans="1:13" s="4" customFormat="1" ht="10.5" customHeight="1">
      <c r="A21" s="9" t="s">
        <v>239</v>
      </c>
      <c r="B21" s="810">
        <v>689</v>
      </c>
      <c r="C21" s="810">
        <v>2</v>
      </c>
      <c r="D21" s="810">
        <v>0</v>
      </c>
      <c r="E21" s="810">
        <v>2</v>
      </c>
      <c r="F21" s="810">
        <v>246</v>
      </c>
      <c r="G21" s="810">
        <v>7</v>
      </c>
      <c r="H21" s="810">
        <v>0</v>
      </c>
      <c r="I21" s="810">
        <v>239</v>
      </c>
      <c r="J21" s="810">
        <v>63</v>
      </c>
      <c r="K21" s="810">
        <v>6</v>
      </c>
      <c r="L21" s="810">
        <v>11</v>
      </c>
      <c r="M21" s="810">
        <v>361</v>
      </c>
    </row>
    <row r="22" spans="1:13" s="4" customFormat="1" ht="10.5" customHeight="1">
      <c r="A22" s="9" t="s">
        <v>164</v>
      </c>
      <c r="B22" s="810">
        <v>654</v>
      </c>
      <c r="C22" s="810">
        <v>323</v>
      </c>
      <c r="D22" s="810">
        <v>204</v>
      </c>
      <c r="E22" s="810">
        <v>119</v>
      </c>
      <c r="F22" s="810">
        <v>179</v>
      </c>
      <c r="G22" s="810">
        <v>10</v>
      </c>
      <c r="H22" s="810">
        <v>38</v>
      </c>
      <c r="I22" s="810">
        <v>131</v>
      </c>
      <c r="J22" s="810">
        <v>52</v>
      </c>
      <c r="K22" s="810">
        <v>2</v>
      </c>
      <c r="L22" s="810">
        <v>1</v>
      </c>
      <c r="M22" s="810">
        <v>97</v>
      </c>
    </row>
    <row r="23" spans="1:13" s="4" customFormat="1" ht="10.5" customHeight="1">
      <c r="A23" s="11" t="s">
        <v>1391</v>
      </c>
      <c r="B23" s="810">
        <v>253</v>
      </c>
      <c r="C23" s="810">
        <v>235</v>
      </c>
      <c r="D23" s="810">
        <v>144</v>
      </c>
      <c r="E23" s="810">
        <v>91</v>
      </c>
      <c r="F23" s="810">
        <v>17</v>
      </c>
      <c r="G23" s="810">
        <v>0</v>
      </c>
      <c r="H23" s="810">
        <v>7</v>
      </c>
      <c r="I23" s="810">
        <v>10</v>
      </c>
      <c r="J23" s="810">
        <v>0</v>
      </c>
      <c r="K23" s="810">
        <v>0</v>
      </c>
      <c r="L23" s="810">
        <v>0</v>
      </c>
      <c r="M23" s="810">
        <v>1</v>
      </c>
    </row>
    <row r="24" spans="1:13" s="4" customFormat="1" ht="10.5" customHeight="1">
      <c r="A24" s="12" t="s">
        <v>1392</v>
      </c>
      <c r="B24" s="810">
        <v>4283</v>
      </c>
      <c r="C24" s="810">
        <v>2549</v>
      </c>
      <c r="D24" s="810">
        <v>2316</v>
      </c>
      <c r="E24" s="810">
        <v>233</v>
      </c>
      <c r="F24" s="810">
        <v>883</v>
      </c>
      <c r="G24" s="810">
        <v>96</v>
      </c>
      <c r="H24" s="810">
        <v>242</v>
      </c>
      <c r="I24" s="810">
        <v>545</v>
      </c>
      <c r="J24" s="810">
        <v>221</v>
      </c>
      <c r="K24" s="810">
        <v>59</v>
      </c>
      <c r="L24" s="810">
        <v>59</v>
      </c>
      <c r="M24" s="810">
        <v>512</v>
      </c>
    </row>
    <row r="25" spans="1:13" s="4" customFormat="1" ht="10.5" customHeight="1">
      <c r="A25" s="13" t="s">
        <v>1393</v>
      </c>
      <c r="B25" s="810">
        <v>3474</v>
      </c>
      <c r="C25" s="810">
        <v>2415</v>
      </c>
      <c r="D25" s="810">
        <v>2187</v>
      </c>
      <c r="E25" s="810">
        <v>228</v>
      </c>
      <c r="F25" s="810">
        <v>489</v>
      </c>
      <c r="G25" s="810">
        <v>84</v>
      </c>
      <c r="H25" s="810">
        <v>204</v>
      </c>
      <c r="I25" s="810">
        <v>201</v>
      </c>
      <c r="J25" s="810">
        <v>171</v>
      </c>
      <c r="K25" s="810">
        <v>57</v>
      </c>
      <c r="L25" s="810">
        <v>58</v>
      </c>
      <c r="M25" s="810">
        <v>284</v>
      </c>
    </row>
    <row r="26" spans="1:13" s="4" customFormat="1" ht="10.5" customHeight="1">
      <c r="A26" s="13" t="s">
        <v>1394</v>
      </c>
      <c r="B26" s="810">
        <v>809</v>
      </c>
      <c r="C26" s="810">
        <v>134</v>
      </c>
      <c r="D26" s="810">
        <v>129</v>
      </c>
      <c r="E26" s="810">
        <v>5</v>
      </c>
      <c r="F26" s="810">
        <v>394</v>
      </c>
      <c r="G26" s="810">
        <v>12</v>
      </c>
      <c r="H26" s="810">
        <v>38</v>
      </c>
      <c r="I26" s="810">
        <v>344</v>
      </c>
      <c r="J26" s="810">
        <v>50</v>
      </c>
      <c r="K26" s="811">
        <v>2</v>
      </c>
      <c r="L26" s="811">
        <v>1</v>
      </c>
      <c r="M26" s="810">
        <v>228</v>
      </c>
    </row>
    <row r="27" spans="1:13" s="4" customFormat="1" ht="9" customHeight="1">
      <c r="A27" s="13"/>
      <c r="B27" s="14"/>
      <c r="C27" s="14"/>
      <c r="D27" s="14"/>
      <c r="E27" s="14"/>
      <c r="F27" s="14"/>
      <c r="G27" s="14"/>
      <c r="H27" s="14"/>
      <c r="I27" s="14"/>
      <c r="J27" s="14"/>
      <c r="K27" s="234"/>
      <c r="L27" s="234"/>
      <c r="M27" s="14"/>
    </row>
    <row r="28" spans="1:13" s="4" customFormat="1" ht="10.5" customHeight="1">
      <c r="A28" s="8"/>
      <c r="B28" s="1236" t="s">
        <v>1369</v>
      </c>
      <c r="C28" s="1236"/>
      <c r="D28" s="1236"/>
      <c r="E28" s="1236"/>
      <c r="F28" s="1236"/>
      <c r="G28" s="1236"/>
      <c r="H28" s="1236"/>
      <c r="I28" s="1236"/>
      <c r="J28" s="1236"/>
      <c r="K28" s="1236"/>
      <c r="L28" s="1236"/>
      <c r="M28" s="1236"/>
    </row>
    <row r="29" spans="1:13" s="4" customFormat="1" ht="10.5" customHeight="1">
      <c r="A29" s="9" t="s">
        <v>234</v>
      </c>
      <c r="B29" s="810">
        <v>1024</v>
      </c>
      <c r="C29" s="810">
        <v>768</v>
      </c>
      <c r="D29" s="810">
        <v>756</v>
      </c>
      <c r="E29" s="810">
        <v>12</v>
      </c>
      <c r="F29" s="810">
        <v>142</v>
      </c>
      <c r="G29" s="810">
        <v>35</v>
      </c>
      <c r="H29" s="810">
        <v>83</v>
      </c>
      <c r="I29" s="810">
        <v>24</v>
      </c>
      <c r="J29" s="810">
        <v>50</v>
      </c>
      <c r="K29" s="810">
        <v>19</v>
      </c>
      <c r="L29" s="810">
        <v>19</v>
      </c>
      <c r="M29" s="810">
        <v>26</v>
      </c>
    </row>
    <row r="30" spans="1:13" s="4" customFormat="1" ht="10.5" customHeight="1">
      <c r="A30" s="9" t="s">
        <v>235</v>
      </c>
      <c r="B30" s="810">
        <v>350</v>
      </c>
      <c r="C30" s="810">
        <v>300</v>
      </c>
      <c r="D30" s="810">
        <v>275</v>
      </c>
      <c r="E30" s="810">
        <v>25</v>
      </c>
      <c r="F30" s="810">
        <v>31</v>
      </c>
      <c r="G30" s="810">
        <v>7</v>
      </c>
      <c r="H30" s="810">
        <v>17</v>
      </c>
      <c r="I30" s="810">
        <v>7</v>
      </c>
      <c r="J30" s="810">
        <v>11</v>
      </c>
      <c r="K30" s="810">
        <v>6</v>
      </c>
      <c r="L30" s="810">
        <v>2</v>
      </c>
      <c r="M30" s="810">
        <v>0</v>
      </c>
    </row>
    <row r="31" spans="1:13" s="4" customFormat="1" ht="10.5" customHeight="1">
      <c r="A31" s="9" t="s">
        <v>236</v>
      </c>
      <c r="B31" s="810">
        <v>321</v>
      </c>
      <c r="C31" s="810">
        <v>225</v>
      </c>
      <c r="D31" s="810">
        <v>218</v>
      </c>
      <c r="E31" s="810">
        <v>7</v>
      </c>
      <c r="F31" s="810">
        <v>73</v>
      </c>
      <c r="G31" s="810">
        <v>5</v>
      </c>
      <c r="H31" s="810">
        <v>21</v>
      </c>
      <c r="I31" s="810">
        <v>47</v>
      </c>
      <c r="J31" s="810">
        <v>8</v>
      </c>
      <c r="K31" s="810">
        <v>4</v>
      </c>
      <c r="L31" s="810">
        <v>9</v>
      </c>
      <c r="M31" s="810">
        <v>2</v>
      </c>
    </row>
    <row r="32" spans="1:13" s="4" customFormat="1" ht="10.5" customHeight="1">
      <c r="A32" s="9" t="s">
        <v>237</v>
      </c>
      <c r="B32" s="810">
        <v>167</v>
      </c>
      <c r="C32" s="810">
        <v>102</v>
      </c>
      <c r="D32" s="810">
        <v>87</v>
      </c>
      <c r="E32" s="810">
        <v>15</v>
      </c>
      <c r="F32" s="810">
        <v>57</v>
      </c>
      <c r="G32" s="810">
        <v>4</v>
      </c>
      <c r="H32" s="810">
        <v>40</v>
      </c>
      <c r="I32" s="810">
        <v>13</v>
      </c>
      <c r="J32" s="810">
        <v>6</v>
      </c>
      <c r="K32" s="810">
        <v>2</v>
      </c>
      <c r="L32" s="810">
        <v>0</v>
      </c>
      <c r="M32" s="810">
        <v>0</v>
      </c>
    </row>
    <row r="33" spans="1:13" s="4" customFormat="1" ht="10.5" customHeight="1">
      <c r="A33" s="9" t="s">
        <v>238</v>
      </c>
      <c r="B33" s="810">
        <v>83</v>
      </c>
      <c r="C33" s="810">
        <v>55</v>
      </c>
      <c r="D33" s="810">
        <v>49</v>
      </c>
      <c r="E33" s="810">
        <v>6</v>
      </c>
      <c r="F33" s="810">
        <v>19</v>
      </c>
      <c r="G33" s="810">
        <v>0</v>
      </c>
      <c r="H33" s="810">
        <v>5</v>
      </c>
      <c r="I33" s="810">
        <v>14</v>
      </c>
      <c r="J33" s="810">
        <v>2</v>
      </c>
      <c r="K33" s="810">
        <v>3</v>
      </c>
      <c r="L33" s="810">
        <v>4</v>
      </c>
      <c r="M33" s="810">
        <v>0</v>
      </c>
    </row>
    <row r="34" spans="1:13" s="4" customFormat="1" ht="10.5" customHeight="1">
      <c r="A34" s="9" t="s">
        <v>1381</v>
      </c>
      <c r="B34" s="810">
        <v>45</v>
      </c>
      <c r="C34" s="810">
        <v>24</v>
      </c>
      <c r="D34" s="810">
        <v>18</v>
      </c>
      <c r="E34" s="810">
        <v>6</v>
      </c>
      <c r="F34" s="810">
        <v>19</v>
      </c>
      <c r="G34" s="810">
        <v>4</v>
      </c>
      <c r="H34" s="810">
        <v>10</v>
      </c>
      <c r="I34" s="810">
        <v>5</v>
      </c>
      <c r="J34" s="810">
        <v>2</v>
      </c>
      <c r="K34" s="810">
        <v>0</v>
      </c>
      <c r="L34" s="810">
        <v>0</v>
      </c>
      <c r="M34" s="810">
        <v>0</v>
      </c>
    </row>
    <row r="35" spans="1:13" s="4" customFormat="1" ht="10.5" customHeight="1">
      <c r="A35" s="9" t="s">
        <v>1382</v>
      </c>
      <c r="B35" s="810">
        <v>72</v>
      </c>
      <c r="C35" s="810">
        <v>39</v>
      </c>
      <c r="D35" s="810">
        <v>39</v>
      </c>
      <c r="E35" s="810">
        <v>0</v>
      </c>
      <c r="F35" s="810">
        <v>25</v>
      </c>
      <c r="G35" s="810">
        <v>2</v>
      </c>
      <c r="H35" s="810">
        <v>0</v>
      </c>
      <c r="I35" s="810">
        <v>23</v>
      </c>
      <c r="J35" s="810">
        <v>1</v>
      </c>
      <c r="K35" s="810">
        <v>1</v>
      </c>
      <c r="L35" s="810">
        <v>5</v>
      </c>
      <c r="M35" s="810">
        <v>1</v>
      </c>
    </row>
    <row r="36" spans="1:13" s="4" customFormat="1" ht="10.5" customHeight="1">
      <c r="A36" s="9" t="s">
        <v>1383</v>
      </c>
      <c r="B36" s="810">
        <v>58</v>
      </c>
      <c r="C36" s="810">
        <v>38</v>
      </c>
      <c r="D36" s="810">
        <v>35</v>
      </c>
      <c r="E36" s="810">
        <v>3</v>
      </c>
      <c r="F36" s="810">
        <v>13</v>
      </c>
      <c r="G36" s="810">
        <v>3</v>
      </c>
      <c r="H36" s="810">
        <v>0</v>
      </c>
      <c r="I36" s="810">
        <v>10</v>
      </c>
      <c r="J36" s="810">
        <v>3</v>
      </c>
      <c r="K36" s="810">
        <v>2</v>
      </c>
      <c r="L36" s="810">
        <v>0</v>
      </c>
      <c r="M36" s="810">
        <v>2</v>
      </c>
    </row>
    <row r="37" spans="1:13" s="4" customFormat="1" ht="10.5" customHeight="1">
      <c r="A37" s="10" t="s">
        <v>1384</v>
      </c>
      <c r="B37" s="810">
        <v>76</v>
      </c>
      <c r="C37" s="810">
        <v>54</v>
      </c>
      <c r="D37" s="810">
        <v>49</v>
      </c>
      <c r="E37" s="810">
        <v>5</v>
      </c>
      <c r="F37" s="810">
        <v>15</v>
      </c>
      <c r="G37" s="810">
        <v>3</v>
      </c>
      <c r="H37" s="810">
        <v>3</v>
      </c>
      <c r="I37" s="810">
        <v>9</v>
      </c>
      <c r="J37" s="810">
        <v>3</v>
      </c>
      <c r="K37" s="810">
        <v>0</v>
      </c>
      <c r="L37" s="810">
        <v>0</v>
      </c>
      <c r="M37" s="810">
        <v>4</v>
      </c>
    </row>
    <row r="38" spans="1:13" s="4" customFormat="1" ht="10.5" customHeight="1">
      <c r="A38" s="9" t="s">
        <v>1385</v>
      </c>
      <c r="B38" s="810">
        <v>182</v>
      </c>
      <c r="C38" s="810">
        <v>162</v>
      </c>
      <c r="D38" s="810">
        <v>157</v>
      </c>
      <c r="E38" s="810">
        <v>5</v>
      </c>
      <c r="F38" s="810">
        <v>9</v>
      </c>
      <c r="G38" s="810">
        <v>4</v>
      </c>
      <c r="H38" s="810">
        <v>0</v>
      </c>
      <c r="I38" s="810">
        <v>5</v>
      </c>
      <c r="J38" s="810">
        <v>4</v>
      </c>
      <c r="K38" s="810">
        <v>4</v>
      </c>
      <c r="L38" s="810">
        <v>3</v>
      </c>
      <c r="M38" s="810">
        <v>0</v>
      </c>
    </row>
    <row r="39" spans="1:13" s="4" customFormat="1" ht="10.5" customHeight="1">
      <c r="A39" s="9" t="s">
        <v>1386</v>
      </c>
      <c r="B39" s="810">
        <v>87</v>
      </c>
      <c r="C39" s="810">
        <v>78</v>
      </c>
      <c r="D39" s="810">
        <v>73</v>
      </c>
      <c r="E39" s="810">
        <v>5</v>
      </c>
      <c r="F39" s="810">
        <v>7</v>
      </c>
      <c r="G39" s="810">
        <v>2</v>
      </c>
      <c r="H39" s="810">
        <v>2</v>
      </c>
      <c r="I39" s="810">
        <v>3</v>
      </c>
      <c r="J39" s="810">
        <v>2</v>
      </c>
      <c r="K39" s="810">
        <v>0</v>
      </c>
      <c r="L39" s="810">
        <v>0</v>
      </c>
      <c r="M39" s="810">
        <v>0</v>
      </c>
    </row>
    <row r="40" spans="1:13" s="4" customFormat="1" ht="10.5" customHeight="1">
      <c r="A40" s="242" t="s">
        <v>1387</v>
      </c>
      <c r="B40" s="810">
        <v>305</v>
      </c>
      <c r="C40" s="810">
        <v>263</v>
      </c>
      <c r="D40" s="810">
        <v>246</v>
      </c>
      <c r="E40" s="810">
        <v>17</v>
      </c>
      <c r="F40" s="810">
        <v>21</v>
      </c>
      <c r="G40" s="810">
        <v>6</v>
      </c>
      <c r="H40" s="810">
        <v>6</v>
      </c>
      <c r="I40" s="810">
        <v>9</v>
      </c>
      <c r="J40" s="810">
        <v>6</v>
      </c>
      <c r="K40" s="810">
        <v>5</v>
      </c>
      <c r="L40" s="810">
        <v>4</v>
      </c>
      <c r="M40" s="810">
        <v>6</v>
      </c>
    </row>
    <row r="41" spans="1:13" s="4" customFormat="1" ht="10.5" customHeight="1">
      <c r="A41" s="9" t="s">
        <v>1388</v>
      </c>
      <c r="B41" s="810">
        <v>81</v>
      </c>
      <c r="C41" s="810">
        <v>59</v>
      </c>
      <c r="D41" s="810">
        <v>54</v>
      </c>
      <c r="E41" s="810">
        <v>5</v>
      </c>
      <c r="F41" s="810">
        <v>11</v>
      </c>
      <c r="G41" s="810">
        <v>2</v>
      </c>
      <c r="H41" s="810">
        <v>9</v>
      </c>
      <c r="I41" s="810">
        <v>0</v>
      </c>
      <c r="J41" s="810">
        <v>4</v>
      </c>
      <c r="K41" s="810">
        <v>2</v>
      </c>
      <c r="L41" s="810">
        <v>0</v>
      </c>
      <c r="M41" s="810">
        <v>5</v>
      </c>
    </row>
    <row r="42" spans="1:13" s="4" customFormat="1" ht="10.5" customHeight="1">
      <c r="A42" s="9" t="s">
        <v>239</v>
      </c>
      <c r="B42" s="810">
        <v>188</v>
      </c>
      <c r="C42" s="810">
        <v>0</v>
      </c>
      <c r="D42" s="810">
        <v>0</v>
      </c>
      <c r="E42" s="810">
        <v>0</v>
      </c>
      <c r="F42" s="810">
        <v>16</v>
      </c>
      <c r="G42" s="810">
        <v>4</v>
      </c>
      <c r="H42" s="810">
        <v>0</v>
      </c>
      <c r="I42" s="810">
        <v>12</v>
      </c>
      <c r="J42" s="810">
        <v>39</v>
      </c>
      <c r="K42" s="810">
        <v>6</v>
      </c>
      <c r="L42" s="810">
        <v>11</v>
      </c>
      <c r="M42" s="810">
        <v>116</v>
      </c>
    </row>
    <row r="43" spans="1:13" s="4" customFormat="1" ht="10.5" customHeight="1">
      <c r="A43" s="235" t="s">
        <v>1395</v>
      </c>
      <c r="B43" s="810">
        <v>3039</v>
      </c>
      <c r="C43" s="810">
        <v>2167</v>
      </c>
      <c r="D43" s="810">
        <v>2056</v>
      </c>
      <c r="E43" s="810">
        <v>111</v>
      </c>
      <c r="F43" s="810">
        <v>458</v>
      </c>
      <c r="G43" s="810">
        <v>81</v>
      </c>
      <c r="H43" s="810">
        <v>196</v>
      </c>
      <c r="I43" s="810">
        <v>181</v>
      </c>
      <c r="J43" s="810">
        <v>141</v>
      </c>
      <c r="K43" s="810">
        <v>54</v>
      </c>
      <c r="L43" s="810">
        <v>57</v>
      </c>
      <c r="M43" s="810">
        <v>162</v>
      </c>
    </row>
    <row r="44" spans="1:13" s="4" customFormat="1" ht="9" customHeight="1">
      <c r="A44" s="13"/>
      <c r="B44" s="14"/>
      <c r="C44" s="14"/>
      <c r="D44" s="14"/>
      <c r="E44" s="14"/>
      <c r="F44" s="14"/>
      <c r="G44" s="14"/>
      <c r="H44" s="14"/>
      <c r="I44" s="14"/>
      <c r="J44" s="14"/>
      <c r="K44" s="234"/>
      <c r="L44" s="234"/>
      <c r="M44" s="14"/>
    </row>
    <row r="45" spans="1:13" s="4" customFormat="1" ht="10.5" customHeight="1">
      <c r="A45" s="8"/>
      <c r="B45" s="1236" t="s">
        <v>1396</v>
      </c>
      <c r="C45" s="1236"/>
      <c r="D45" s="1236"/>
      <c r="E45" s="1236"/>
      <c r="F45" s="1236"/>
      <c r="G45" s="1236"/>
      <c r="H45" s="1236"/>
      <c r="I45" s="1236"/>
      <c r="J45" s="1236"/>
      <c r="K45" s="1236"/>
      <c r="L45" s="1236"/>
      <c r="M45" s="1236"/>
    </row>
    <row r="46" spans="1:13" s="4" customFormat="1" ht="10.5" customHeight="1">
      <c r="A46" s="9" t="s">
        <v>234</v>
      </c>
      <c r="B46" s="810">
        <v>3</v>
      </c>
      <c r="C46" s="810">
        <v>0</v>
      </c>
      <c r="D46" s="810">
        <v>0</v>
      </c>
      <c r="E46" s="810">
        <v>0</v>
      </c>
      <c r="F46" s="810">
        <v>0</v>
      </c>
      <c r="G46" s="810">
        <v>0</v>
      </c>
      <c r="H46" s="810">
        <v>0</v>
      </c>
      <c r="I46" s="810">
        <v>0</v>
      </c>
      <c r="J46" s="810">
        <v>0</v>
      </c>
      <c r="K46" s="810">
        <v>3</v>
      </c>
      <c r="L46" s="810">
        <v>0</v>
      </c>
      <c r="M46" s="810">
        <v>0</v>
      </c>
    </row>
    <row r="47" spans="1:13" s="4" customFormat="1" ht="10.5" customHeight="1">
      <c r="A47" s="242" t="s">
        <v>1387</v>
      </c>
      <c r="B47" s="810">
        <v>1</v>
      </c>
      <c r="C47" s="810">
        <v>0</v>
      </c>
      <c r="D47" s="810">
        <v>0</v>
      </c>
      <c r="E47" s="810">
        <v>0</v>
      </c>
      <c r="F47" s="810">
        <v>1</v>
      </c>
      <c r="G47" s="810">
        <v>1</v>
      </c>
      <c r="H47" s="810">
        <v>0</v>
      </c>
      <c r="I47" s="810">
        <v>0</v>
      </c>
      <c r="J47" s="810">
        <v>0</v>
      </c>
      <c r="K47" s="810">
        <v>0</v>
      </c>
      <c r="L47" s="810">
        <v>0</v>
      </c>
      <c r="M47" s="810">
        <v>0</v>
      </c>
    </row>
    <row r="48" spans="1:13" s="4" customFormat="1" ht="10.5" customHeight="1">
      <c r="A48" s="9" t="s">
        <v>239</v>
      </c>
      <c r="B48" s="810">
        <v>62</v>
      </c>
      <c r="C48" s="810">
        <v>2</v>
      </c>
      <c r="D48" s="810"/>
      <c r="E48" s="810">
        <v>2</v>
      </c>
      <c r="F48" s="810">
        <v>8</v>
      </c>
      <c r="G48" s="810">
        <v>1</v>
      </c>
      <c r="H48" s="810">
        <v>0</v>
      </c>
      <c r="I48" s="810">
        <v>7</v>
      </c>
      <c r="J48" s="810">
        <v>10</v>
      </c>
      <c r="K48" s="810">
        <v>0</v>
      </c>
      <c r="L48" s="810">
        <v>0</v>
      </c>
      <c r="M48" s="810">
        <v>42</v>
      </c>
    </row>
    <row r="49" spans="1:13" s="4" customFormat="1" ht="10.5" customHeight="1">
      <c r="A49" s="9" t="s">
        <v>164</v>
      </c>
      <c r="B49" s="810">
        <v>369</v>
      </c>
      <c r="C49" s="810">
        <v>246</v>
      </c>
      <c r="D49" s="810">
        <v>131</v>
      </c>
      <c r="E49" s="810">
        <v>115</v>
      </c>
      <c r="F49" s="810">
        <v>22</v>
      </c>
      <c r="G49" s="810">
        <v>1</v>
      </c>
      <c r="H49" s="810">
        <v>8</v>
      </c>
      <c r="I49" s="810">
        <v>13</v>
      </c>
      <c r="J49" s="810">
        <v>20</v>
      </c>
      <c r="K49" s="810">
        <v>0</v>
      </c>
      <c r="L49" s="810">
        <v>1</v>
      </c>
      <c r="M49" s="810">
        <v>80</v>
      </c>
    </row>
    <row r="50" spans="1:13" s="4" customFormat="1" ht="10.5" customHeight="1">
      <c r="A50" s="15" t="s">
        <v>1397</v>
      </c>
      <c r="B50" s="810">
        <v>230</v>
      </c>
      <c r="C50" s="810">
        <v>212</v>
      </c>
      <c r="D50" s="810">
        <v>125</v>
      </c>
      <c r="E50" s="810">
        <v>87</v>
      </c>
      <c r="F50" s="810">
        <v>17</v>
      </c>
      <c r="G50" s="810">
        <v>0</v>
      </c>
      <c r="H50" s="810">
        <v>7</v>
      </c>
      <c r="I50" s="810">
        <v>10</v>
      </c>
      <c r="J50" s="810">
        <v>0</v>
      </c>
      <c r="K50" s="810">
        <v>0</v>
      </c>
      <c r="L50" s="810">
        <v>0</v>
      </c>
      <c r="M50" s="810">
        <v>1</v>
      </c>
    </row>
    <row r="51" spans="1:13" s="4" customFormat="1" ht="10.5" customHeight="1">
      <c r="A51" s="235" t="s">
        <v>1395</v>
      </c>
      <c r="B51" s="810">
        <v>435</v>
      </c>
      <c r="C51" s="810">
        <v>248</v>
      </c>
      <c r="D51" s="810">
        <v>131</v>
      </c>
      <c r="E51" s="810">
        <v>117</v>
      </c>
      <c r="F51" s="810">
        <v>31</v>
      </c>
      <c r="G51" s="810">
        <v>3</v>
      </c>
      <c r="H51" s="810">
        <v>8</v>
      </c>
      <c r="I51" s="810">
        <v>20</v>
      </c>
      <c r="J51" s="810">
        <v>30</v>
      </c>
      <c r="K51" s="810">
        <v>3</v>
      </c>
      <c r="L51" s="810">
        <v>1</v>
      </c>
      <c r="M51" s="810">
        <v>122</v>
      </c>
    </row>
    <row r="52" spans="1:13" s="4" customFormat="1" ht="9" customHeight="1">
      <c r="A52" s="13"/>
      <c r="B52" s="14"/>
      <c r="C52" s="14"/>
      <c r="D52" s="14"/>
      <c r="E52" s="14"/>
      <c r="F52" s="14"/>
      <c r="G52" s="14"/>
      <c r="H52" s="14"/>
      <c r="I52" s="14"/>
      <c r="J52" s="14"/>
      <c r="K52" s="234"/>
      <c r="L52" s="234"/>
      <c r="M52" s="14"/>
    </row>
    <row r="53" spans="1:13" s="4" customFormat="1" ht="10.5" customHeight="1">
      <c r="A53" s="8"/>
      <c r="B53" s="1236" t="s">
        <v>1398</v>
      </c>
      <c r="C53" s="1236"/>
      <c r="D53" s="1236"/>
      <c r="E53" s="1236"/>
      <c r="F53" s="1236"/>
      <c r="G53" s="1236"/>
      <c r="H53" s="1236"/>
      <c r="I53" s="1236"/>
      <c r="J53" s="1236"/>
      <c r="K53" s="1236"/>
      <c r="L53" s="1236"/>
      <c r="M53" s="1236"/>
    </row>
    <row r="54" spans="1:13" s="4" customFormat="1" ht="10.5" customHeight="1">
      <c r="A54" s="9" t="s">
        <v>234</v>
      </c>
      <c r="B54" s="810">
        <v>71</v>
      </c>
      <c r="C54" s="810">
        <v>48</v>
      </c>
      <c r="D54" s="810">
        <v>48</v>
      </c>
      <c r="E54" s="810">
        <v>0</v>
      </c>
      <c r="F54" s="810">
        <v>13</v>
      </c>
      <c r="G54" s="810">
        <v>1</v>
      </c>
      <c r="H54" s="810">
        <v>8</v>
      </c>
      <c r="I54" s="810">
        <v>4</v>
      </c>
      <c r="J54" s="810">
        <v>4</v>
      </c>
      <c r="K54" s="811">
        <v>0</v>
      </c>
      <c r="L54" s="811">
        <v>1</v>
      </c>
      <c r="M54" s="810">
        <v>5</v>
      </c>
    </row>
    <row r="55" spans="1:13" s="4" customFormat="1" ht="10.5" customHeight="1">
      <c r="A55" s="9" t="s">
        <v>236</v>
      </c>
      <c r="B55" s="810">
        <v>4</v>
      </c>
      <c r="C55" s="810">
        <v>2</v>
      </c>
      <c r="D55" s="810">
        <v>2</v>
      </c>
      <c r="E55" s="810">
        <v>0</v>
      </c>
      <c r="F55" s="810">
        <v>2</v>
      </c>
      <c r="G55" s="810">
        <v>0</v>
      </c>
      <c r="H55" s="810">
        <v>0</v>
      </c>
      <c r="I55" s="810">
        <v>2</v>
      </c>
      <c r="J55" s="810">
        <v>0</v>
      </c>
      <c r="K55" s="811">
        <v>0</v>
      </c>
      <c r="L55" s="811">
        <v>0</v>
      </c>
      <c r="M55" s="810">
        <v>0</v>
      </c>
    </row>
    <row r="56" spans="1:13" s="4" customFormat="1" ht="10.5" customHeight="1">
      <c r="A56" s="9" t="s">
        <v>1382</v>
      </c>
      <c r="B56" s="810">
        <v>2</v>
      </c>
      <c r="C56" s="810">
        <v>0</v>
      </c>
      <c r="D56" s="810">
        <v>0</v>
      </c>
      <c r="E56" s="810">
        <v>0</v>
      </c>
      <c r="F56" s="810">
        <v>0</v>
      </c>
      <c r="G56" s="810">
        <v>0</v>
      </c>
      <c r="H56" s="810">
        <v>0</v>
      </c>
      <c r="I56" s="810">
        <v>0</v>
      </c>
      <c r="J56" s="810">
        <v>0</v>
      </c>
      <c r="K56" s="811">
        <v>0</v>
      </c>
      <c r="L56" s="811">
        <v>0</v>
      </c>
      <c r="M56" s="810">
        <v>2</v>
      </c>
    </row>
    <row r="57" spans="1:13" s="4" customFormat="1" ht="10.5" customHeight="1">
      <c r="A57" s="9" t="s">
        <v>1386</v>
      </c>
      <c r="B57" s="810">
        <v>6</v>
      </c>
      <c r="C57" s="810">
        <v>6</v>
      </c>
      <c r="D57" s="810">
        <v>6</v>
      </c>
      <c r="E57" s="810">
        <v>0</v>
      </c>
      <c r="F57" s="810">
        <v>0</v>
      </c>
      <c r="G57" s="810">
        <v>0</v>
      </c>
      <c r="H57" s="810">
        <v>0</v>
      </c>
      <c r="I57" s="810">
        <v>0</v>
      </c>
      <c r="J57" s="810">
        <v>0</v>
      </c>
      <c r="K57" s="811">
        <v>0</v>
      </c>
      <c r="L57" s="811">
        <v>0</v>
      </c>
      <c r="M57" s="810">
        <v>0</v>
      </c>
    </row>
    <row r="58" spans="1:13" s="4" customFormat="1" ht="10.5" customHeight="1">
      <c r="A58" s="242" t="s">
        <v>1387</v>
      </c>
      <c r="B58" s="810">
        <v>2</v>
      </c>
      <c r="C58" s="810">
        <v>1</v>
      </c>
      <c r="D58" s="810">
        <v>0</v>
      </c>
      <c r="E58" s="810">
        <v>1</v>
      </c>
      <c r="F58" s="810">
        <v>0</v>
      </c>
      <c r="G58" s="810">
        <v>0</v>
      </c>
      <c r="H58" s="810">
        <v>0</v>
      </c>
      <c r="I58" s="810">
        <v>0</v>
      </c>
      <c r="J58" s="810">
        <v>0</v>
      </c>
      <c r="K58" s="811">
        <v>0</v>
      </c>
      <c r="L58" s="811">
        <v>0</v>
      </c>
      <c r="M58" s="810">
        <v>1</v>
      </c>
    </row>
    <row r="59" spans="1:13" s="4" customFormat="1" ht="10.5" customHeight="1">
      <c r="A59" s="9" t="s">
        <v>239</v>
      </c>
      <c r="B59" s="810">
        <v>439</v>
      </c>
      <c r="C59" s="810">
        <v>0</v>
      </c>
      <c r="D59" s="810">
        <v>0</v>
      </c>
      <c r="E59" s="810">
        <v>0</v>
      </c>
      <c r="F59" s="810">
        <v>222</v>
      </c>
      <c r="G59" s="810">
        <v>2</v>
      </c>
      <c r="H59" s="810">
        <v>0</v>
      </c>
      <c r="I59" s="810">
        <v>220</v>
      </c>
      <c r="J59" s="810">
        <v>14</v>
      </c>
      <c r="K59" s="811">
        <v>0</v>
      </c>
      <c r="L59" s="811">
        <v>0</v>
      </c>
      <c r="M59" s="810">
        <v>203</v>
      </c>
    </row>
    <row r="60" spans="1:13" s="4" customFormat="1" ht="10.5" customHeight="1">
      <c r="A60" s="9" t="s">
        <v>164</v>
      </c>
      <c r="B60" s="810">
        <v>285</v>
      </c>
      <c r="C60" s="810">
        <v>77</v>
      </c>
      <c r="D60" s="810">
        <v>73</v>
      </c>
      <c r="E60" s="810">
        <v>4</v>
      </c>
      <c r="F60" s="810">
        <v>157</v>
      </c>
      <c r="G60" s="810">
        <v>9</v>
      </c>
      <c r="H60" s="810">
        <v>30</v>
      </c>
      <c r="I60" s="810">
        <v>118</v>
      </c>
      <c r="J60" s="810">
        <v>32</v>
      </c>
      <c r="K60" s="811">
        <v>2</v>
      </c>
      <c r="L60" s="811">
        <v>0</v>
      </c>
      <c r="M60" s="810">
        <v>17</v>
      </c>
    </row>
    <row r="61" spans="1:13" s="4" customFormat="1" ht="10.5" customHeight="1">
      <c r="A61" s="15" t="s">
        <v>1397</v>
      </c>
      <c r="B61" s="810">
        <v>23</v>
      </c>
      <c r="C61" s="810">
        <v>23</v>
      </c>
      <c r="D61" s="810">
        <v>19</v>
      </c>
      <c r="E61" s="810">
        <v>4</v>
      </c>
      <c r="F61" s="810">
        <v>0</v>
      </c>
      <c r="G61" s="810">
        <v>0</v>
      </c>
      <c r="H61" s="810">
        <v>0</v>
      </c>
      <c r="I61" s="810">
        <v>0</v>
      </c>
      <c r="J61" s="810">
        <v>0</v>
      </c>
      <c r="K61" s="811">
        <v>0</v>
      </c>
      <c r="L61" s="811">
        <v>0</v>
      </c>
      <c r="M61" s="810">
        <v>0</v>
      </c>
    </row>
    <row r="62" spans="1:13" s="4" customFormat="1" ht="10.5" customHeight="1">
      <c r="A62" s="235" t="s">
        <v>1395</v>
      </c>
      <c r="B62" s="810">
        <v>809</v>
      </c>
      <c r="C62" s="810">
        <v>134</v>
      </c>
      <c r="D62" s="810">
        <v>129</v>
      </c>
      <c r="E62" s="810">
        <v>5</v>
      </c>
      <c r="F62" s="810">
        <v>394</v>
      </c>
      <c r="G62" s="810">
        <v>12</v>
      </c>
      <c r="H62" s="810">
        <v>38</v>
      </c>
      <c r="I62" s="810">
        <v>344</v>
      </c>
      <c r="J62" s="810">
        <v>50</v>
      </c>
      <c r="K62" s="811">
        <v>2</v>
      </c>
      <c r="L62" s="811">
        <v>1</v>
      </c>
      <c r="M62" s="810">
        <v>228</v>
      </c>
    </row>
    <row r="63" spans="1:13" s="4" customFormat="1" ht="9" customHeight="1">
      <c r="A63" s="13"/>
      <c r="B63" s="14"/>
      <c r="C63" s="14"/>
      <c r="D63" s="14"/>
      <c r="E63" s="14"/>
      <c r="F63" s="14"/>
      <c r="G63" s="14"/>
      <c r="H63" s="14"/>
      <c r="I63" s="14"/>
      <c r="J63" s="14"/>
      <c r="K63" s="234"/>
      <c r="L63" s="234"/>
      <c r="M63" s="14"/>
    </row>
    <row r="64" spans="1:13" s="4" customFormat="1" ht="10.5" customHeight="1">
      <c r="A64" s="8"/>
      <c r="B64" s="1236" t="s">
        <v>95</v>
      </c>
      <c r="C64" s="1236"/>
      <c r="D64" s="1236"/>
      <c r="E64" s="1236"/>
      <c r="F64" s="1236"/>
      <c r="G64" s="1236"/>
      <c r="H64" s="1236"/>
      <c r="I64" s="1236"/>
      <c r="J64" s="1236"/>
      <c r="K64" s="1236"/>
      <c r="L64" s="1236"/>
      <c r="M64" s="1236"/>
    </row>
    <row r="65" spans="1:13" s="4" customFormat="1" ht="10.5" customHeight="1">
      <c r="A65" s="9" t="s">
        <v>234</v>
      </c>
      <c r="B65" s="810">
        <v>25055</v>
      </c>
      <c r="C65" s="810">
        <v>17959</v>
      </c>
      <c r="D65" s="810">
        <v>17707</v>
      </c>
      <c r="E65" s="810">
        <v>252</v>
      </c>
      <c r="F65" s="810">
        <v>3506</v>
      </c>
      <c r="G65" s="810">
        <v>1003</v>
      </c>
      <c r="H65" s="810">
        <v>1909</v>
      </c>
      <c r="I65" s="810">
        <v>594</v>
      </c>
      <c r="J65" s="810">
        <v>1238</v>
      </c>
      <c r="K65" s="810">
        <v>433</v>
      </c>
      <c r="L65" s="810">
        <v>1307</v>
      </c>
      <c r="M65" s="810">
        <v>612</v>
      </c>
    </row>
    <row r="66" spans="1:13" s="4" customFormat="1" ht="10.5" customHeight="1">
      <c r="A66" s="9" t="s">
        <v>235</v>
      </c>
      <c r="B66" s="810">
        <v>6837</v>
      </c>
      <c r="C66" s="810">
        <v>5827</v>
      </c>
      <c r="D66" s="810">
        <v>5451</v>
      </c>
      <c r="E66" s="810">
        <v>376</v>
      </c>
      <c r="F66" s="810">
        <v>586</v>
      </c>
      <c r="G66" s="810">
        <v>185</v>
      </c>
      <c r="H66" s="810">
        <v>281</v>
      </c>
      <c r="I66" s="810">
        <v>120</v>
      </c>
      <c r="J66" s="810">
        <v>239</v>
      </c>
      <c r="K66" s="810">
        <v>92</v>
      </c>
      <c r="L66" s="810">
        <v>93</v>
      </c>
      <c r="M66" s="810">
        <v>0</v>
      </c>
    </row>
    <row r="67" spans="1:13" s="4" customFormat="1" ht="10.5" customHeight="1">
      <c r="A67" s="9" t="s">
        <v>236</v>
      </c>
      <c r="B67" s="810">
        <v>6841</v>
      </c>
      <c r="C67" s="810">
        <v>4399</v>
      </c>
      <c r="D67" s="810">
        <v>4270</v>
      </c>
      <c r="E67" s="810">
        <v>129</v>
      </c>
      <c r="F67" s="810">
        <v>1521</v>
      </c>
      <c r="G67" s="810">
        <v>131</v>
      </c>
      <c r="H67" s="810">
        <v>366</v>
      </c>
      <c r="I67" s="810">
        <v>1024</v>
      </c>
      <c r="J67" s="810">
        <v>208</v>
      </c>
      <c r="K67" s="810">
        <v>93</v>
      </c>
      <c r="L67" s="810">
        <v>565</v>
      </c>
      <c r="M67" s="810">
        <v>55</v>
      </c>
    </row>
    <row r="68" spans="1:13" s="4" customFormat="1" ht="10.5" customHeight="1">
      <c r="A68" s="9" t="s">
        <v>237</v>
      </c>
      <c r="B68" s="810">
        <v>3167</v>
      </c>
      <c r="C68" s="810">
        <v>1748</v>
      </c>
      <c r="D68" s="810">
        <v>1537</v>
      </c>
      <c r="E68" s="810">
        <v>211</v>
      </c>
      <c r="F68" s="810">
        <v>1252</v>
      </c>
      <c r="G68" s="810">
        <v>98</v>
      </c>
      <c r="H68" s="810">
        <v>857</v>
      </c>
      <c r="I68" s="810">
        <v>297</v>
      </c>
      <c r="J68" s="810">
        <v>119</v>
      </c>
      <c r="K68" s="810">
        <v>48</v>
      </c>
      <c r="L68" s="810">
        <v>0</v>
      </c>
      <c r="M68" s="810">
        <v>0</v>
      </c>
    </row>
    <row r="69" spans="1:13" s="4" customFormat="1" ht="10.5" customHeight="1">
      <c r="A69" s="9" t="s">
        <v>238</v>
      </c>
      <c r="B69" s="810">
        <v>2036</v>
      </c>
      <c r="C69" s="810">
        <v>1262</v>
      </c>
      <c r="D69" s="810">
        <v>1129</v>
      </c>
      <c r="E69" s="810">
        <v>133</v>
      </c>
      <c r="F69" s="810">
        <v>467</v>
      </c>
      <c r="G69" s="810">
        <v>0</v>
      </c>
      <c r="H69" s="810">
        <v>111</v>
      </c>
      <c r="I69" s="810">
        <v>356</v>
      </c>
      <c r="J69" s="810">
        <v>49</v>
      </c>
      <c r="K69" s="810">
        <v>68</v>
      </c>
      <c r="L69" s="810">
        <v>190</v>
      </c>
      <c r="M69" s="810">
        <v>0</v>
      </c>
    </row>
    <row r="70" spans="1:13" s="4" customFormat="1" ht="10.5" customHeight="1">
      <c r="A70" s="9" t="s">
        <v>1381</v>
      </c>
      <c r="B70" s="810">
        <v>859</v>
      </c>
      <c r="C70" s="810">
        <v>343</v>
      </c>
      <c r="D70" s="810">
        <v>252</v>
      </c>
      <c r="E70" s="810">
        <v>91</v>
      </c>
      <c r="F70" s="810">
        <v>466</v>
      </c>
      <c r="G70" s="810">
        <v>116</v>
      </c>
      <c r="H70" s="810">
        <v>242</v>
      </c>
      <c r="I70" s="810">
        <v>108</v>
      </c>
      <c r="J70" s="810">
        <v>50</v>
      </c>
      <c r="K70" s="810">
        <v>0</v>
      </c>
      <c r="L70" s="810">
        <v>0</v>
      </c>
      <c r="M70" s="810">
        <v>0</v>
      </c>
    </row>
    <row r="71" spans="1:13" s="4" customFormat="1" ht="10.5" customHeight="1">
      <c r="A71" s="9" t="s">
        <v>1382</v>
      </c>
      <c r="B71" s="810">
        <v>1501</v>
      </c>
      <c r="C71" s="810">
        <v>660</v>
      </c>
      <c r="D71" s="810">
        <v>660</v>
      </c>
      <c r="E71" s="810">
        <v>0</v>
      </c>
      <c r="F71" s="810">
        <v>461</v>
      </c>
      <c r="G71" s="810">
        <v>46</v>
      </c>
      <c r="H71" s="810">
        <v>0</v>
      </c>
      <c r="I71" s="810">
        <v>415</v>
      </c>
      <c r="J71" s="810">
        <v>27</v>
      </c>
      <c r="K71" s="810">
        <v>28</v>
      </c>
      <c r="L71" s="810">
        <v>307</v>
      </c>
      <c r="M71" s="810">
        <v>18</v>
      </c>
    </row>
    <row r="72" spans="1:13" s="4" customFormat="1" ht="10.5" customHeight="1">
      <c r="A72" s="9" t="s">
        <v>1383</v>
      </c>
      <c r="B72" s="810">
        <v>1257</v>
      </c>
      <c r="C72" s="810">
        <v>797</v>
      </c>
      <c r="D72" s="810">
        <v>735</v>
      </c>
      <c r="E72" s="810">
        <v>62</v>
      </c>
      <c r="F72" s="810">
        <v>313</v>
      </c>
      <c r="G72" s="810">
        <v>80</v>
      </c>
      <c r="H72" s="810">
        <v>0</v>
      </c>
      <c r="I72" s="810">
        <v>233</v>
      </c>
      <c r="J72" s="810">
        <v>58</v>
      </c>
      <c r="K72" s="810">
        <v>36</v>
      </c>
      <c r="L72" s="810">
        <v>0</v>
      </c>
      <c r="M72" s="810">
        <v>53</v>
      </c>
    </row>
    <row r="73" spans="1:13" s="4" customFormat="1" ht="10.5" customHeight="1">
      <c r="A73" s="10" t="s">
        <v>1384</v>
      </c>
      <c r="B73" s="810">
        <v>1550</v>
      </c>
      <c r="C73" s="810">
        <v>1056</v>
      </c>
      <c r="D73" s="810">
        <v>962</v>
      </c>
      <c r="E73" s="810">
        <v>94</v>
      </c>
      <c r="F73" s="810">
        <v>352</v>
      </c>
      <c r="G73" s="810">
        <v>74</v>
      </c>
      <c r="H73" s="810">
        <v>58</v>
      </c>
      <c r="I73" s="810">
        <v>220</v>
      </c>
      <c r="J73" s="810">
        <v>65</v>
      </c>
      <c r="K73" s="810">
        <v>0</v>
      </c>
      <c r="L73" s="810">
        <v>0</v>
      </c>
      <c r="M73" s="810">
        <v>77</v>
      </c>
    </row>
    <row r="74" spans="1:13" s="4" customFormat="1" ht="10.5" customHeight="1">
      <c r="A74" s="9" t="s">
        <v>1385</v>
      </c>
      <c r="B74" s="810">
        <v>4341</v>
      </c>
      <c r="C74" s="810">
        <v>3787</v>
      </c>
      <c r="D74" s="810">
        <v>3686</v>
      </c>
      <c r="E74" s="810">
        <v>101</v>
      </c>
      <c r="F74" s="810">
        <v>177</v>
      </c>
      <c r="G74" s="810">
        <v>108</v>
      </c>
      <c r="H74" s="810">
        <v>0</v>
      </c>
      <c r="I74" s="810">
        <v>69</v>
      </c>
      <c r="J74" s="810">
        <v>100</v>
      </c>
      <c r="K74" s="810">
        <v>85</v>
      </c>
      <c r="L74" s="810">
        <v>192</v>
      </c>
      <c r="M74" s="810">
        <v>0</v>
      </c>
    </row>
    <row r="75" spans="1:13" s="4" customFormat="1" ht="10.5" customHeight="1">
      <c r="A75" s="9" t="s">
        <v>1386</v>
      </c>
      <c r="B75" s="810">
        <v>2017</v>
      </c>
      <c r="C75" s="810">
        <v>1831</v>
      </c>
      <c r="D75" s="810">
        <v>1719</v>
      </c>
      <c r="E75" s="810">
        <v>112</v>
      </c>
      <c r="F75" s="810">
        <v>141</v>
      </c>
      <c r="G75" s="810">
        <v>56</v>
      </c>
      <c r="H75" s="810">
        <v>22</v>
      </c>
      <c r="I75" s="810">
        <v>63</v>
      </c>
      <c r="J75" s="810">
        <v>45</v>
      </c>
      <c r="K75" s="810">
        <v>0</v>
      </c>
      <c r="L75" s="810">
        <v>0</v>
      </c>
      <c r="M75" s="810">
        <v>0</v>
      </c>
    </row>
    <row r="76" spans="1:13" s="4" customFormat="1" ht="10.5" customHeight="1">
      <c r="A76" s="242" t="s">
        <v>1387</v>
      </c>
      <c r="B76" s="810">
        <v>7011</v>
      </c>
      <c r="C76" s="810">
        <v>6094</v>
      </c>
      <c r="D76" s="810">
        <v>5827</v>
      </c>
      <c r="E76" s="810">
        <v>267</v>
      </c>
      <c r="F76" s="810">
        <v>354</v>
      </c>
      <c r="G76" s="810">
        <v>139</v>
      </c>
      <c r="H76" s="810">
        <v>109</v>
      </c>
      <c r="I76" s="810">
        <v>106</v>
      </c>
      <c r="J76" s="810">
        <v>121</v>
      </c>
      <c r="K76" s="810">
        <v>87</v>
      </c>
      <c r="L76" s="810">
        <v>219</v>
      </c>
      <c r="M76" s="810">
        <v>136</v>
      </c>
    </row>
    <row r="77" spans="1:13" s="4" customFormat="1" ht="10.5" customHeight="1">
      <c r="A77" s="9" t="s">
        <v>1388</v>
      </c>
      <c r="B77" s="810">
        <v>1404</v>
      </c>
      <c r="C77" s="810">
        <v>1038</v>
      </c>
      <c r="D77" s="810">
        <v>960</v>
      </c>
      <c r="E77" s="810">
        <v>78</v>
      </c>
      <c r="F77" s="810">
        <v>185</v>
      </c>
      <c r="G77" s="810">
        <v>51</v>
      </c>
      <c r="H77" s="810">
        <v>134</v>
      </c>
      <c r="I77" s="810">
        <v>0</v>
      </c>
      <c r="J77" s="810">
        <v>88</v>
      </c>
      <c r="K77" s="810">
        <v>22</v>
      </c>
      <c r="L77" s="810">
        <v>0</v>
      </c>
      <c r="M77" s="810">
        <v>71</v>
      </c>
    </row>
    <row r="78" spans="1:13" s="4" customFormat="1" ht="10.5" customHeight="1">
      <c r="A78" s="9" t="s">
        <v>239</v>
      </c>
      <c r="B78" s="810">
        <v>15037</v>
      </c>
      <c r="C78" s="810">
        <v>58</v>
      </c>
      <c r="D78" s="810">
        <v>0</v>
      </c>
      <c r="E78" s="810">
        <v>58</v>
      </c>
      <c r="F78" s="810">
        <v>4461</v>
      </c>
      <c r="G78" s="810">
        <v>174</v>
      </c>
      <c r="H78" s="810">
        <v>0</v>
      </c>
      <c r="I78" s="810">
        <v>4287</v>
      </c>
      <c r="J78" s="810">
        <v>1565</v>
      </c>
      <c r="K78" s="810">
        <v>146</v>
      </c>
      <c r="L78" s="810">
        <v>812</v>
      </c>
      <c r="M78" s="810">
        <v>7995</v>
      </c>
    </row>
    <row r="79" spans="1:13" s="4" customFormat="1" ht="10.5" customHeight="1">
      <c r="A79" s="9" t="s">
        <v>164</v>
      </c>
      <c r="B79" s="810">
        <v>9169</v>
      </c>
      <c r="C79" s="810">
        <v>3793</v>
      </c>
      <c r="D79" s="810">
        <v>2149</v>
      </c>
      <c r="E79" s="810">
        <v>1644</v>
      </c>
      <c r="F79" s="810">
        <v>2876</v>
      </c>
      <c r="G79" s="810">
        <v>184</v>
      </c>
      <c r="H79" s="810">
        <v>423</v>
      </c>
      <c r="I79" s="810">
        <v>2269</v>
      </c>
      <c r="J79" s="810">
        <v>772</v>
      </c>
      <c r="K79" s="810">
        <v>13</v>
      </c>
      <c r="L79" s="810">
        <v>44</v>
      </c>
      <c r="M79" s="810">
        <v>1671</v>
      </c>
    </row>
    <row r="80" spans="1:13" s="4" customFormat="1" ht="10.5" customHeight="1">
      <c r="A80" s="11" t="s">
        <v>1391</v>
      </c>
      <c r="B80" s="810">
        <v>2633</v>
      </c>
      <c r="C80" s="810">
        <v>2448</v>
      </c>
      <c r="D80" s="810">
        <v>1201</v>
      </c>
      <c r="E80" s="810">
        <v>1247</v>
      </c>
      <c r="F80" s="810">
        <v>184</v>
      </c>
      <c r="G80" s="810">
        <v>0</v>
      </c>
      <c r="H80" s="810">
        <v>61</v>
      </c>
      <c r="I80" s="810">
        <v>123</v>
      </c>
      <c r="J80" s="810">
        <v>0</v>
      </c>
      <c r="K80" s="810">
        <v>0</v>
      </c>
      <c r="L80" s="810">
        <v>0</v>
      </c>
      <c r="M80" s="810">
        <v>1</v>
      </c>
    </row>
    <row r="81" spans="1:13" s="4" customFormat="1" ht="10.5" customHeight="1">
      <c r="A81" s="12" t="s">
        <v>1392</v>
      </c>
      <c r="B81" s="810">
        <v>88082</v>
      </c>
      <c r="C81" s="810">
        <v>50652</v>
      </c>
      <c r="D81" s="810">
        <v>47044</v>
      </c>
      <c r="E81" s="810">
        <v>3608</v>
      </c>
      <c r="F81" s="810">
        <v>17118</v>
      </c>
      <c r="G81" s="810">
        <v>2445</v>
      </c>
      <c r="H81" s="810">
        <v>4512</v>
      </c>
      <c r="I81" s="810">
        <v>10161</v>
      </c>
      <c r="J81" s="810">
        <v>4744</v>
      </c>
      <c r="K81" s="810">
        <v>1151</v>
      </c>
      <c r="L81" s="810">
        <v>3729</v>
      </c>
      <c r="M81" s="810">
        <v>10688</v>
      </c>
    </row>
    <row r="82" spans="1:13" s="4" customFormat="1" ht="10.5" customHeight="1">
      <c r="A82" s="13" t="s">
        <v>1393</v>
      </c>
      <c r="B82" s="810">
        <v>73924</v>
      </c>
      <c r="C82" s="810">
        <v>48745</v>
      </c>
      <c r="D82" s="810">
        <v>45200</v>
      </c>
      <c r="E82" s="810">
        <v>3545</v>
      </c>
      <c r="F82" s="810">
        <v>10452</v>
      </c>
      <c r="G82" s="810">
        <v>2216</v>
      </c>
      <c r="H82" s="810">
        <v>4086</v>
      </c>
      <c r="I82" s="810">
        <v>4150</v>
      </c>
      <c r="J82" s="810">
        <v>3958</v>
      </c>
      <c r="K82" s="810">
        <v>1138</v>
      </c>
      <c r="L82" s="810">
        <v>3679</v>
      </c>
      <c r="M82" s="810">
        <v>5952</v>
      </c>
    </row>
    <row r="83" spans="1:13" s="4" customFormat="1" ht="10.5" customHeight="1">
      <c r="A83" s="13" t="s">
        <v>1394</v>
      </c>
      <c r="B83" s="810">
        <v>14158</v>
      </c>
      <c r="C83" s="810">
        <v>1907</v>
      </c>
      <c r="D83" s="810">
        <v>1844</v>
      </c>
      <c r="E83" s="810">
        <v>63</v>
      </c>
      <c r="F83" s="810">
        <v>6666</v>
      </c>
      <c r="G83" s="810">
        <v>229</v>
      </c>
      <c r="H83" s="810">
        <v>426</v>
      </c>
      <c r="I83" s="810">
        <v>6011</v>
      </c>
      <c r="J83" s="810">
        <v>786</v>
      </c>
      <c r="K83" s="811">
        <v>13</v>
      </c>
      <c r="L83" s="811">
        <v>50</v>
      </c>
      <c r="M83" s="810">
        <v>4736</v>
      </c>
    </row>
    <row r="84" spans="1:13" s="4" customFormat="1" ht="9" customHeight="1">
      <c r="A84" s="13"/>
      <c r="B84" s="14"/>
      <c r="C84" s="14"/>
      <c r="D84" s="14"/>
      <c r="E84" s="14"/>
      <c r="F84" s="14"/>
      <c r="G84" s="14"/>
      <c r="H84" s="14"/>
      <c r="I84" s="14"/>
      <c r="J84" s="14"/>
      <c r="K84" s="234"/>
      <c r="L84" s="234"/>
      <c r="M84" s="14"/>
    </row>
    <row r="85" spans="1:13" s="4" customFormat="1" ht="10.5" customHeight="1">
      <c r="A85" s="8"/>
      <c r="B85" s="1236" t="s">
        <v>1369</v>
      </c>
      <c r="C85" s="1236"/>
      <c r="D85" s="1236"/>
      <c r="E85" s="1236"/>
      <c r="F85" s="1236"/>
      <c r="G85" s="1236"/>
      <c r="H85" s="1236"/>
      <c r="I85" s="1236"/>
      <c r="J85" s="1236"/>
      <c r="K85" s="1236"/>
      <c r="L85" s="1236"/>
      <c r="M85" s="1236"/>
    </row>
    <row r="86" spans="1:13" s="4" customFormat="1" ht="10.5" customHeight="1">
      <c r="A86" s="9" t="s">
        <v>234</v>
      </c>
      <c r="B86" s="810">
        <v>23960</v>
      </c>
      <c r="C86" s="810">
        <v>17271</v>
      </c>
      <c r="D86" s="810">
        <v>17019</v>
      </c>
      <c r="E86" s="810">
        <v>252</v>
      </c>
      <c r="F86" s="810">
        <v>3334</v>
      </c>
      <c r="G86" s="810">
        <v>983</v>
      </c>
      <c r="H86" s="810">
        <v>1817</v>
      </c>
      <c r="I86" s="810">
        <v>534</v>
      </c>
      <c r="J86" s="810">
        <v>1185</v>
      </c>
      <c r="K86" s="810">
        <v>377</v>
      </c>
      <c r="L86" s="810">
        <v>1257</v>
      </c>
      <c r="M86" s="810">
        <v>536</v>
      </c>
    </row>
    <row r="87" spans="1:13" s="4" customFormat="1" ht="10.5" customHeight="1">
      <c r="A87" s="9" t="s">
        <v>235</v>
      </c>
      <c r="B87" s="810">
        <v>6837</v>
      </c>
      <c r="C87" s="810">
        <v>5827</v>
      </c>
      <c r="D87" s="810">
        <v>5451</v>
      </c>
      <c r="E87" s="810">
        <v>376</v>
      </c>
      <c r="F87" s="810">
        <v>586</v>
      </c>
      <c r="G87" s="810">
        <v>185</v>
      </c>
      <c r="H87" s="810">
        <v>281</v>
      </c>
      <c r="I87" s="810">
        <v>120</v>
      </c>
      <c r="J87" s="810">
        <v>239</v>
      </c>
      <c r="K87" s="810">
        <v>92</v>
      </c>
      <c r="L87" s="810">
        <v>93</v>
      </c>
      <c r="M87" s="810">
        <v>0</v>
      </c>
    </row>
    <row r="88" spans="1:13" s="4" customFormat="1" ht="10.5" customHeight="1">
      <c r="A88" s="9" t="s">
        <v>236</v>
      </c>
      <c r="B88" s="810">
        <v>6776</v>
      </c>
      <c r="C88" s="810">
        <v>4373</v>
      </c>
      <c r="D88" s="810">
        <v>4244</v>
      </c>
      <c r="E88" s="810">
        <v>129</v>
      </c>
      <c r="F88" s="810">
        <v>1482</v>
      </c>
      <c r="G88" s="810">
        <v>131</v>
      </c>
      <c r="H88" s="810">
        <v>366</v>
      </c>
      <c r="I88" s="810">
        <v>985</v>
      </c>
      <c r="J88" s="810">
        <v>208</v>
      </c>
      <c r="K88" s="810">
        <v>93</v>
      </c>
      <c r="L88" s="810">
        <v>565</v>
      </c>
      <c r="M88" s="810">
        <v>55</v>
      </c>
    </row>
    <row r="89" spans="1:13" s="4" customFormat="1" ht="10.5" customHeight="1">
      <c r="A89" s="9" t="s">
        <v>237</v>
      </c>
      <c r="B89" s="810">
        <v>3167</v>
      </c>
      <c r="C89" s="810">
        <v>1748</v>
      </c>
      <c r="D89" s="810">
        <v>1537</v>
      </c>
      <c r="E89" s="810">
        <v>211</v>
      </c>
      <c r="F89" s="810">
        <v>1252</v>
      </c>
      <c r="G89" s="810">
        <v>98</v>
      </c>
      <c r="H89" s="810">
        <v>857</v>
      </c>
      <c r="I89" s="810">
        <v>297</v>
      </c>
      <c r="J89" s="810">
        <v>119</v>
      </c>
      <c r="K89" s="810">
        <v>48</v>
      </c>
      <c r="L89" s="810">
        <v>0</v>
      </c>
      <c r="M89" s="810">
        <v>0</v>
      </c>
    </row>
    <row r="90" spans="1:13" s="4" customFormat="1" ht="10.5" customHeight="1">
      <c r="A90" s="9" t="s">
        <v>238</v>
      </c>
      <c r="B90" s="810">
        <v>2036</v>
      </c>
      <c r="C90" s="810">
        <v>1262</v>
      </c>
      <c r="D90" s="810">
        <v>1129</v>
      </c>
      <c r="E90" s="810">
        <v>133</v>
      </c>
      <c r="F90" s="810">
        <v>467</v>
      </c>
      <c r="G90" s="810">
        <v>0</v>
      </c>
      <c r="H90" s="810">
        <v>111</v>
      </c>
      <c r="I90" s="810">
        <v>356</v>
      </c>
      <c r="J90" s="810">
        <v>49</v>
      </c>
      <c r="K90" s="810">
        <v>68</v>
      </c>
      <c r="L90" s="810">
        <v>190</v>
      </c>
      <c r="M90" s="810">
        <v>0</v>
      </c>
    </row>
    <row r="91" spans="1:13" s="4" customFormat="1" ht="10.5" customHeight="1">
      <c r="A91" s="9" t="s">
        <v>1381</v>
      </c>
      <c r="B91" s="810">
        <v>859</v>
      </c>
      <c r="C91" s="810">
        <v>343</v>
      </c>
      <c r="D91" s="810">
        <v>252</v>
      </c>
      <c r="E91" s="810">
        <v>91</v>
      </c>
      <c r="F91" s="810">
        <v>466</v>
      </c>
      <c r="G91" s="810">
        <v>116</v>
      </c>
      <c r="H91" s="810">
        <v>242</v>
      </c>
      <c r="I91" s="810">
        <v>108</v>
      </c>
      <c r="J91" s="810">
        <v>50</v>
      </c>
      <c r="K91" s="810">
        <v>0</v>
      </c>
      <c r="L91" s="810">
        <v>0</v>
      </c>
      <c r="M91" s="810">
        <v>0</v>
      </c>
    </row>
    <row r="92" spans="1:13" s="4" customFormat="1" ht="10.5" customHeight="1">
      <c r="A92" s="9" t="s">
        <v>1382</v>
      </c>
      <c r="B92" s="810">
        <v>1490</v>
      </c>
      <c r="C92" s="810">
        <v>660</v>
      </c>
      <c r="D92" s="810">
        <v>660</v>
      </c>
      <c r="E92" s="810">
        <v>0</v>
      </c>
      <c r="F92" s="810">
        <v>461</v>
      </c>
      <c r="G92" s="810">
        <v>46</v>
      </c>
      <c r="H92" s="810">
        <v>0</v>
      </c>
      <c r="I92" s="810">
        <v>415</v>
      </c>
      <c r="J92" s="810">
        <v>27</v>
      </c>
      <c r="K92" s="810">
        <v>28</v>
      </c>
      <c r="L92" s="810">
        <v>307</v>
      </c>
      <c r="M92" s="810">
        <v>7</v>
      </c>
    </row>
    <row r="93" spans="1:13" s="4" customFormat="1" ht="10.5" customHeight="1">
      <c r="A93" s="9" t="s">
        <v>1383</v>
      </c>
      <c r="B93" s="810">
        <v>1257</v>
      </c>
      <c r="C93" s="810">
        <v>797</v>
      </c>
      <c r="D93" s="810">
        <v>735</v>
      </c>
      <c r="E93" s="810">
        <v>62</v>
      </c>
      <c r="F93" s="810">
        <v>313</v>
      </c>
      <c r="G93" s="810">
        <v>80</v>
      </c>
      <c r="H93" s="810">
        <v>0</v>
      </c>
      <c r="I93" s="810">
        <v>233</v>
      </c>
      <c r="J93" s="810">
        <v>58</v>
      </c>
      <c r="K93" s="810">
        <v>36</v>
      </c>
      <c r="L93" s="810">
        <v>0</v>
      </c>
      <c r="M93" s="810">
        <v>53</v>
      </c>
    </row>
    <row r="94" spans="1:13" s="4" customFormat="1" ht="10.5" customHeight="1">
      <c r="A94" s="10" t="s">
        <v>1384</v>
      </c>
      <c r="B94" s="810">
        <v>1550</v>
      </c>
      <c r="C94" s="810">
        <v>1056</v>
      </c>
      <c r="D94" s="810">
        <v>962</v>
      </c>
      <c r="E94" s="810">
        <v>94</v>
      </c>
      <c r="F94" s="810">
        <v>352</v>
      </c>
      <c r="G94" s="810">
        <v>74</v>
      </c>
      <c r="H94" s="810">
        <v>58</v>
      </c>
      <c r="I94" s="810">
        <v>220</v>
      </c>
      <c r="J94" s="810">
        <v>65</v>
      </c>
      <c r="K94" s="810">
        <v>0</v>
      </c>
      <c r="L94" s="810">
        <v>0</v>
      </c>
      <c r="M94" s="810">
        <v>77</v>
      </c>
    </row>
    <row r="95" spans="1:13" s="4" customFormat="1" ht="10.5" customHeight="1">
      <c r="A95" s="9" t="s">
        <v>1385</v>
      </c>
      <c r="B95" s="810">
        <v>4341</v>
      </c>
      <c r="C95" s="810">
        <v>3787</v>
      </c>
      <c r="D95" s="810">
        <v>3686</v>
      </c>
      <c r="E95" s="810">
        <v>101</v>
      </c>
      <c r="F95" s="810">
        <v>177</v>
      </c>
      <c r="G95" s="810">
        <v>108</v>
      </c>
      <c r="H95" s="810">
        <v>0</v>
      </c>
      <c r="I95" s="810">
        <v>69</v>
      </c>
      <c r="J95" s="810">
        <v>100</v>
      </c>
      <c r="K95" s="810">
        <v>85</v>
      </c>
      <c r="L95" s="810">
        <v>192</v>
      </c>
      <c r="M95" s="810">
        <v>0</v>
      </c>
    </row>
    <row r="96" spans="1:13" s="4" customFormat="1" ht="10.5" customHeight="1">
      <c r="A96" s="9" t="s">
        <v>1386</v>
      </c>
      <c r="B96" s="810">
        <v>1944</v>
      </c>
      <c r="C96" s="810">
        <v>1758</v>
      </c>
      <c r="D96" s="810">
        <v>1646</v>
      </c>
      <c r="E96" s="810">
        <v>112</v>
      </c>
      <c r="F96" s="810">
        <v>141</v>
      </c>
      <c r="G96" s="810">
        <v>56</v>
      </c>
      <c r="H96" s="810">
        <v>22</v>
      </c>
      <c r="I96" s="810">
        <v>63</v>
      </c>
      <c r="J96" s="810">
        <v>45</v>
      </c>
      <c r="K96" s="810">
        <v>0</v>
      </c>
      <c r="L96" s="810">
        <v>0</v>
      </c>
      <c r="M96" s="810">
        <v>0</v>
      </c>
    </row>
    <row r="97" spans="1:13" s="4" customFormat="1" ht="10.5" customHeight="1">
      <c r="A97" s="242" t="s">
        <v>1387</v>
      </c>
      <c r="B97" s="810">
        <v>6955</v>
      </c>
      <c r="C97" s="810">
        <v>6074</v>
      </c>
      <c r="D97" s="810">
        <v>5827</v>
      </c>
      <c r="E97" s="810">
        <v>247</v>
      </c>
      <c r="F97" s="810">
        <v>326</v>
      </c>
      <c r="G97" s="810">
        <v>111</v>
      </c>
      <c r="H97" s="810">
        <v>109</v>
      </c>
      <c r="I97" s="810">
        <v>106</v>
      </c>
      <c r="J97" s="810">
        <v>121</v>
      </c>
      <c r="K97" s="810">
        <v>87</v>
      </c>
      <c r="L97" s="810">
        <v>219</v>
      </c>
      <c r="M97" s="810">
        <v>128</v>
      </c>
    </row>
    <row r="98" spans="1:13" s="4" customFormat="1" ht="10.5" customHeight="1">
      <c r="A98" s="9" t="s">
        <v>1388</v>
      </c>
      <c r="B98" s="810">
        <v>1404</v>
      </c>
      <c r="C98" s="810">
        <v>1038</v>
      </c>
      <c r="D98" s="810">
        <v>960</v>
      </c>
      <c r="E98" s="810">
        <v>78</v>
      </c>
      <c r="F98" s="810">
        <v>185</v>
      </c>
      <c r="G98" s="810">
        <v>51</v>
      </c>
      <c r="H98" s="810">
        <v>134</v>
      </c>
      <c r="I98" s="810">
        <v>0</v>
      </c>
      <c r="J98" s="810">
        <v>88</v>
      </c>
      <c r="K98" s="810">
        <v>22</v>
      </c>
      <c r="L98" s="810">
        <v>0</v>
      </c>
      <c r="M98" s="810">
        <v>71</v>
      </c>
    </row>
    <row r="99" spans="1:13" s="4" customFormat="1" ht="10.5" customHeight="1">
      <c r="A99" s="9" t="s">
        <v>239</v>
      </c>
      <c r="B99" s="810">
        <v>5106</v>
      </c>
      <c r="C99" s="810">
        <v>0</v>
      </c>
      <c r="D99" s="810">
        <v>0</v>
      </c>
      <c r="E99" s="810">
        <v>0</v>
      </c>
      <c r="F99" s="810">
        <v>427</v>
      </c>
      <c r="G99" s="810">
        <v>95</v>
      </c>
      <c r="H99" s="810">
        <v>0</v>
      </c>
      <c r="I99" s="810">
        <v>332</v>
      </c>
      <c r="J99" s="810">
        <v>979</v>
      </c>
      <c r="K99" s="810">
        <v>146</v>
      </c>
      <c r="L99" s="810">
        <v>812</v>
      </c>
      <c r="M99" s="810">
        <v>2742</v>
      </c>
    </row>
    <row r="100" spans="1:13" s="4" customFormat="1" ht="10.5" customHeight="1">
      <c r="A100" s="235" t="s">
        <v>1395</v>
      </c>
      <c r="B100" s="810">
        <v>67682</v>
      </c>
      <c r="C100" s="810">
        <v>45994</v>
      </c>
      <c r="D100" s="810">
        <v>44108</v>
      </c>
      <c r="E100" s="810">
        <v>1886</v>
      </c>
      <c r="F100" s="810">
        <v>9969</v>
      </c>
      <c r="G100" s="810">
        <v>2134</v>
      </c>
      <c r="H100" s="810">
        <v>3997</v>
      </c>
      <c r="I100" s="810">
        <v>3838</v>
      </c>
      <c r="J100" s="810">
        <v>3333</v>
      </c>
      <c r="K100" s="810">
        <v>1082</v>
      </c>
      <c r="L100" s="810">
        <v>3635</v>
      </c>
      <c r="M100" s="810">
        <v>3669</v>
      </c>
    </row>
    <row r="101" spans="1:13" s="4" customFormat="1" ht="9" customHeight="1">
      <c r="A101" s="13"/>
      <c r="B101" s="14"/>
      <c r="C101" s="14"/>
      <c r="D101" s="14"/>
      <c r="E101" s="14"/>
      <c r="F101" s="14"/>
      <c r="G101" s="14"/>
      <c r="H101" s="14"/>
      <c r="I101" s="14"/>
      <c r="J101" s="14"/>
      <c r="K101" s="234"/>
      <c r="L101" s="234"/>
      <c r="M101" s="14"/>
    </row>
    <row r="102" spans="1:13" s="4" customFormat="1" ht="10.5" customHeight="1">
      <c r="A102" s="8"/>
      <c r="B102" s="1236" t="s">
        <v>1401</v>
      </c>
      <c r="C102" s="1236"/>
      <c r="D102" s="1236"/>
      <c r="E102" s="1236"/>
      <c r="F102" s="1236"/>
      <c r="G102" s="1236"/>
      <c r="H102" s="1236"/>
      <c r="I102" s="1236"/>
      <c r="J102" s="1236"/>
      <c r="K102" s="1236"/>
      <c r="L102" s="1236"/>
      <c r="M102" s="1236"/>
    </row>
    <row r="103" spans="1:13" s="4" customFormat="1" ht="10.5" customHeight="1">
      <c r="A103" s="9" t="s">
        <v>234</v>
      </c>
      <c r="B103" s="810">
        <v>56</v>
      </c>
      <c r="C103" s="810">
        <v>0</v>
      </c>
      <c r="D103" s="810">
        <v>0</v>
      </c>
      <c r="E103" s="810">
        <v>0</v>
      </c>
      <c r="F103" s="810">
        <v>0</v>
      </c>
      <c r="G103" s="810">
        <v>0</v>
      </c>
      <c r="H103" s="810">
        <v>0</v>
      </c>
      <c r="I103" s="810">
        <v>0</v>
      </c>
      <c r="J103" s="810">
        <v>0</v>
      </c>
      <c r="K103" s="810">
        <v>56</v>
      </c>
      <c r="L103" s="810">
        <v>0</v>
      </c>
      <c r="M103" s="810">
        <v>0</v>
      </c>
    </row>
    <row r="104" spans="1:13" s="4" customFormat="1" ht="10.5" customHeight="1">
      <c r="A104" s="242" t="s">
        <v>1387</v>
      </c>
      <c r="B104" s="810">
        <v>28</v>
      </c>
      <c r="C104" s="810">
        <v>0</v>
      </c>
      <c r="D104" s="810">
        <v>0</v>
      </c>
      <c r="E104" s="810">
        <v>0</v>
      </c>
      <c r="F104" s="810">
        <v>28</v>
      </c>
      <c r="G104" s="810">
        <v>28</v>
      </c>
      <c r="H104" s="810">
        <v>0</v>
      </c>
      <c r="I104" s="810">
        <v>0</v>
      </c>
      <c r="J104" s="810">
        <v>0</v>
      </c>
      <c r="K104" s="810">
        <v>0</v>
      </c>
      <c r="L104" s="810">
        <v>0</v>
      </c>
      <c r="M104" s="810">
        <v>0</v>
      </c>
    </row>
    <row r="105" spans="1:13" s="4" customFormat="1" ht="10.5" customHeight="1">
      <c r="A105" s="9" t="s">
        <v>239</v>
      </c>
      <c r="B105" s="810">
        <v>1375</v>
      </c>
      <c r="C105" s="810">
        <v>58</v>
      </c>
      <c r="D105" s="810">
        <v>0</v>
      </c>
      <c r="E105" s="810">
        <v>58</v>
      </c>
      <c r="F105" s="810">
        <v>170</v>
      </c>
      <c r="G105" s="810">
        <v>28</v>
      </c>
      <c r="H105" s="810">
        <v>0</v>
      </c>
      <c r="I105" s="810">
        <v>142</v>
      </c>
      <c r="J105" s="810">
        <v>261</v>
      </c>
      <c r="K105" s="810">
        <v>0</v>
      </c>
      <c r="L105" s="810">
        <v>0</v>
      </c>
      <c r="M105" s="810">
        <v>886</v>
      </c>
    </row>
    <row r="106" spans="1:13" s="4" customFormat="1" ht="10.5" customHeight="1">
      <c r="A106" s="9" t="s">
        <v>164</v>
      </c>
      <c r="B106" s="810">
        <v>4783</v>
      </c>
      <c r="C106" s="810">
        <v>2693</v>
      </c>
      <c r="D106" s="810">
        <v>1092</v>
      </c>
      <c r="E106" s="810">
        <v>1601</v>
      </c>
      <c r="F106" s="810">
        <v>285</v>
      </c>
      <c r="G106" s="810">
        <v>26</v>
      </c>
      <c r="H106" s="810">
        <v>89</v>
      </c>
      <c r="I106" s="810">
        <v>170</v>
      </c>
      <c r="J106" s="810">
        <v>364</v>
      </c>
      <c r="K106" s="810">
        <v>0</v>
      </c>
      <c r="L106" s="810">
        <v>44</v>
      </c>
      <c r="M106" s="810">
        <v>1397</v>
      </c>
    </row>
    <row r="107" spans="1:13" s="4" customFormat="1" ht="10.5" customHeight="1">
      <c r="A107" s="15" t="s">
        <v>1397</v>
      </c>
      <c r="B107" s="810">
        <v>2422</v>
      </c>
      <c r="C107" s="810">
        <v>2237</v>
      </c>
      <c r="D107" s="810">
        <v>1022</v>
      </c>
      <c r="E107" s="810">
        <v>1215</v>
      </c>
      <c r="F107" s="810">
        <v>184</v>
      </c>
      <c r="G107" s="810">
        <v>0</v>
      </c>
      <c r="H107" s="810">
        <v>61</v>
      </c>
      <c r="I107" s="810">
        <v>123</v>
      </c>
      <c r="J107" s="810">
        <v>0</v>
      </c>
      <c r="K107" s="810">
        <v>0</v>
      </c>
      <c r="L107" s="810">
        <v>0</v>
      </c>
      <c r="M107" s="810">
        <v>1</v>
      </c>
    </row>
    <row r="108" spans="1:13" s="4" customFormat="1" ht="10.5" customHeight="1">
      <c r="A108" s="235" t="s">
        <v>1395</v>
      </c>
      <c r="B108" s="810">
        <v>6242</v>
      </c>
      <c r="C108" s="810">
        <v>2751</v>
      </c>
      <c r="D108" s="810">
        <v>1092</v>
      </c>
      <c r="E108" s="810">
        <v>1659</v>
      </c>
      <c r="F108" s="810">
        <v>483</v>
      </c>
      <c r="G108" s="810">
        <v>82</v>
      </c>
      <c r="H108" s="810">
        <v>89</v>
      </c>
      <c r="I108" s="810">
        <v>312</v>
      </c>
      <c r="J108" s="810">
        <v>625</v>
      </c>
      <c r="K108" s="810">
        <v>56</v>
      </c>
      <c r="L108" s="810">
        <v>44</v>
      </c>
      <c r="M108" s="810">
        <v>2283</v>
      </c>
    </row>
    <row r="109" spans="1:13" s="4" customFormat="1" ht="9" customHeight="1">
      <c r="A109" s="13"/>
      <c r="B109" s="14"/>
      <c r="C109" s="14"/>
      <c r="D109" s="14"/>
      <c r="E109" s="14"/>
      <c r="F109" s="14"/>
      <c r="G109" s="14"/>
      <c r="H109" s="14"/>
      <c r="I109" s="14"/>
      <c r="J109" s="14"/>
      <c r="K109" s="234"/>
      <c r="L109" s="234"/>
      <c r="M109" s="14"/>
    </row>
    <row r="110" spans="1:13" s="4" customFormat="1" ht="10.5" customHeight="1">
      <c r="A110" s="8"/>
      <c r="B110" s="1236" t="s">
        <v>1398</v>
      </c>
      <c r="C110" s="1236"/>
      <c r="D110" s="1236"/>
      <c r="E110" s="1236"/>
      <c r="F110" s="1236"/>
      <c r="G110" s="1236"/>
      <c r="H110" s="1236"/>
      <c r="I110" s="1236"/>
      <c r="J110" s="1236"/>
      <c r="K110" s="1236"/>
      <c r="L110" s="1236"/>
      <c r="M110" s="1236"/>
    </row>
    <row r="111" spans="1:13" s="4" customFormat="1" ht="10.5" customHeight="1">
      <c r="A111" s="9" t="s">
        <v>234</v>
      </c>
      <c r="B111" s="810">
        <v>1039</v>
      </c>
      <c r="C111" s="810">
        <v>688</v>
      </c>
      <c r="D111" s="810">
        <v>688</v>
      </c>
      <c r="E111" s="810">
        <v>0</v>
      </c>
      <c r="F111" s="810">
        <v>172</v>
      </c>
      <c r="G111" s="810">
        <v>20</v>
      </c>
      <c r="H111" s="810">
        <v>92</v>
      </c>
      <c r="I111" s="810">
        <v>60</v>
      </c>
      <c r="J111" s="810">
        <v>53</v>
      </c>
      <c r="K111" s="811">
        <v>0</v>
      </c>
      <c r="L111" s="811">
        <v>50</v>
      </c>
      <c r="M111" s="810">
        <v>76</v>
      </c>
    </row>
    <row r="112" spans="1:13" s="4" customFormat="1" ht="10.5" customHeight="1">
      <c r="A112" s="9" t="s">
        <v>236</v>
      </c>
      <c r="B112" s="810">
        <v>65</v>
      </c>
      <c r="C112" s="810">
        <v>26</v>
      </c>
      <c r="D112" s="810">
        <v>26</v>
      </c>
      <c r="E112" s="810">
        <v>0</v>
      </c>
      <c r="F112" s="810">
        <v>39</v>
      </c>
      <c r="G112" s="810">
        <v>0</v>
      </c>
      <c r="H112" s="810">
        <v>0</v>
      </c>
      <c r="I112" s="810">
        <v>39</v>
      </c>
      <c r="J112" s="810">
        <v>0</v>
      </c>
      <c r="K112" s="811">
        <v>0</v>
      </c>
      <c r="L112" s="811">
        <v>0</v>
      </c>
      <c r="M112" s="810">
        <v>0</v>
      </c>
    </row>
    <row r="113" spans="1:13" s="4" customFormat="1" ht="10.5" customHeight="1">
      <c r="A113" s="9" t="s">
        <v>1382</v>
      </c>
      <c r="B113" s="810">
        <v>11</v>
      </c>
      <c r="C113" s="810">
        <v>0</v>
      </c>
      <c r="D113" s="810">
        <v>0</v>
      </c>
      <c r="E113" s="810">
        <v>0</v>
      </c>
      <c r="F113" s="810">
        <v>0</v>
      </c>
      <c r="G113" s="810">
        <v>0</v>
      </c>
      <c r="H113" s="810">
        <v>0</v>
      </c>
      <c r="I113" s="810">
        <v>0</v>
      </c>
      <c r="J113" s="810">
        <v>0</v>
      </c>
      <c r="K113" s="811">
        <v>0</v>
      </c>
      <c r="L113" s="811">
        <v>0</v>
      </c>
      <c r="M113" s="810">
        <v>11</v>
      </c>
    </row>
    <row r="114" spans="1:13" s="4" customFormat="1" ht="10.5" customHeight="1">
      <c r="A114" s="9" t="s">
        <v>1386</v>
      </c>
      <c r="B114" s="810">
        <v>73</v>
      </c>
      <c r="C114" s="810">
        <v>73</v>
      </c>
      <c r="D114" s="810">
        <v>73</v>
      </c>
      <c r="E114" s="810">
        <v>0</v>
      </c>
      <c r="F114" s="810">
        <v>0</v>
      </c>
      <c r="G114" s="810">
        <v>0</v>
      </c>
      <c r="H114" s="810">
        <v>0</v>
      </c>
      <c r="I114" s="810">
        <v>0</v>
      </c>
      <c r="J114" s="810">
        <v>0</v>
      </c>
      <c r="K114" s="811">
        <v>0</v>
      </c>
      <c r="L114" s="811">
        <v>0</v>
      </c>
      <c r="M114" s="810">
        <v>0</v>
      </c>
    </row>
    <row r="115" spans="1:13" s="4" customFormat="1" ht="10.5" customHeight="1">
      <c r="A115" s="242" t="s">
        <v>1387</v>
      </c>
      <c r="B115" s="810">
        <v>28</v>
      </c>
      <c r="C115" s="810">
        <v>20</v>
      </c>
      <c r="D115" s="810">
        <v>0</v>
      </c>
      <c r="E115" s="810">
        <v>20</v>
      </c>
      <c r="F115" s="810">
        <v>0</v>
      </c>
      <c r="G115" s="810">
        <v>0</v>
      </c>
      <c r="H115" s="810">
        <v>0</v>
      </c>
      <c r="I115" s="810">
        <v>0</v>
      </c>
      <c r="J115" s="810">
        <v>0</v>
      </c>
      <c r="K115" s="811">
        <v>0</v>
      </c>
      <c r="L115" s="811">
        <v>0</v>
      </c>
      <c r="M115" s="810">
        <v>8</v>
      </c>
    </row>
    <row r="116" spans="1:13" s="4" customFormat="1" ht="10.5" customHeight="1">
      <c r="A116" s="9" t="s">
        <v>239</v>
      </c>
      <c r="B116" s="810">
        <v>8556</v>
      </c>
      <c r="C116" s="810">
        <v>0</v>
      </c>
      <c r="D116" s="810">
        <v>0</v>
      </c>
      <c r="E116" s="810">
        <v>0</v>
      </c>
      <c r="F116" s="810">
        <v>3864</v>
      </c>
      <c r="G116" s="810">
        <v>51</v>
      </c>
      <c r="H116" s="810">
        <v>0</v>
      </c>
      <c r="I116" s="810">
        <v>3813</v>
      </c>
      <c r="J116" s="810">
        <v>325</v>
      </c>
      <c r="K116" s="811">
        <v>0</v>
      </c>
      <c r="L116" s="811">
        <v>0</v>
      </c>
      <c r="M116" s="810">
        <v>4367</v>
      </c>
    </row>
    <row r="117" spans="1:13" s="4" customFormat="1" ht="10.5" customHeight="1">
      <c r="A117" s="9" t="s">
        <v>164</v>
      </c>
      <c r="B117" s="810">
        <v>4386</v>
      </c>
      <c r="C117" s="810">
        <v>1100</v>
      </c>
      <c r="D117" s="810">
        <v>1057</v>
      </c>
      <c r="E117" s="810">
        <v>43</v>
      </c>
      <c r="F117" s="810">
        <v>2591</v>
      </c>
      <c r="G117" s="810">
        <v>158</v>
      </c>
      <c r="H117" s="810">
        <v>334</v>
      </c>
      <c r="I117" s="810">
        <v>2099</v>
      </c>
      <c r="J117" s="810">
        <v>408</v>
      </c>
      <c r="K117" s="811">
        <v>13</v>
      </c>
      <c r="L117" s="811">
        <v>0</v>
      </c>
      <c r="M117" s="810">
        <v>274</v>
      </c>
    </row>
    <row r="118" spans="1:13" s="4" customFormat="1" ht="10.5" customHeight="1">
      <c r="A118" s="15" t="s">
        <v>1397</v>
      </c>
      <c r="B118" s="810">
        <v>211</v>
      </c>
      <c r="C118" s="810">
        <v>211</v>
      </c>
      <c r="D118" s="810">
        <v>179</v>
      </c>
      <c r="E118" s="810">
        <v>32</v>
      </c>
      <c r="F118" s="810">
        <v>0</v>
      </c>
      <c r="G118" s="810">
        <v>0</v>
      </c>
      <c r="H118" s="810">
        <v>0</v>
      </c>
      <c r="I118" s="810">
        <v>0</v>
      </c>
      <c r="J118" s="810">
        <v>0</v>
      </c>
      <c r="K118" s="811">
        <v>0</v>
      </c>
      <c r="L118" s="811">
        <v>0</v>
      </c>
      <c r="M118" s="810">
        <v>0</v>
      </c>
    </row>
    <row r="119" spans="1:13" s="4" customFormat="1" ht="10.5" customHeight="1">
      <c r="A119" s="235" t="s">
        <v>1395</v>
      </c>
      <c r="B119" s="810">
        <v>14158</v>
      </c>
      <c r="C119" s="810">
        <v>1907</v>
      </c>
      <c r="D119" s="810">
        <v>1844</v>
      </c>
      <c r="E119" s="810">
        <v>63</v>
      </c>
      <c r="F119" s="810">
        <v>6666</v>
      </c>
      <c r="G119" s="810">
        <v>229</v>
      </c>
      <c r="H119" s="810">
        <v>426</v>
      </c>
      <c r="I119" s="810">
        <v>6011</v>
      </c>
      <c r="J119" s="810">
        <v>786</v>
      </c>
      <c r="K119" s="811">
        <v>13</v>
      </c>
      <c r="L119" s="811">
        <v>50</v>
      </c>
      <c r="M119" s="810">
        <v>4736</v>
      </c>
    </row>
    <row r="120" spans="1:13" s="4" customFormat="1" ht="8.25" customHeight="1">
      <c r="A120" s="1237" t="s">
        <v>1399</v>
      </c>
      <c r="B120" s="1237"/>
      <c r="C120" s="1237"/>
      <c r="D120" s="1237"/>
      <c r="E120" s="1237"/>
      <c r="F120" s="1237"/>
      <c r="G120" s="1237"/>
      <c r="H120" s="1237"/>
      <c r="I120" s="1237"/>
      <c r="J120" s="1237"/>
      <c r="K120" s="1237"/>
      <c r="L120" s="1237"/>
      <c r="M120" s="1237"/>
    </row>
    <row r="121" spans="1:13" s="18" customFormat="1" ht="12" customHeight="1">
      <c r="A121" s="1235" t="s">
        <v>1400</v>
      </c>
      <c r="B121" s="1234"/>
      <c r="C121" s="1234"/>
      <c r="D121" s="1234"/>
      <c r="E121" s="1234"/>
      <c r="F121" s="1234"/>
      <c r="G121" s="1234"/>
      <c r="H121" s="1234"/>
      <c r="I121" s="1234"/>
      <c r="J121" s="1234"/>
      <c r="K121" s="1234"/>
      <c r="L121" s="1234"/>
      <c r="M121" s="1234"/>
    </row>
    <row r="122" spans="1:13" s="4" customFormat="1" ht="10.199999999999999" customHeight="1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</row>
    <row r="123" spans="1:13" s="4" customFormat="1" ht="10.5" customHeight="1">
      <c r="A123" s="8"/>
      <c r="B123" s="1236" t="s">
        <v>1194</v>
      </c>
      <c r="C123" s="1236"/>
      <c r="D123" s="1236"/>
      <c r="E123" s="1236"/>
      <c r="F123" s="1236"/>
      <c r="G123" s="1236"/>
      <c r="H123" s="1236"/>
      <c r="I123" s="1236"/>
      <c r="J123" s="1236"/>
      <c r="K123" s="1236"/>
      <c r="L123" s="1236"/>
      <c r="M123" s="1236"/>
    </row>
    <row r="124" spans="1:13" s="4" customFormat="1" ht="10.5" customHeight="1">
      <c r="A124" s="9" t="s">
        <v>234</v>
      </c>
      <c r="B124" s="810">
        <v>13618</v>
      </c>
      <c r="C124" s="810">
        <v>10062</v>
      </c>
      <c r="D124" s="810">
        <v>9942</v>
      </c>
      <c r="E124" s="810">
        <v>120</v>
      </c>
      <c r="F124" s="810">
        <v>1807</v>
      </c>
      <c r="G124" s="810">
        <v>469</v>
      </c>
      <c r="H124" s="810">
        <v>972</v>
      </c>
      <c r="I124" s="810">
        <v>366</v>
      </c>
      <c r="J124" s="810">
        <v>561</v>
      </c>
      <c r="K124" s="810">
        <v>207</v>
      </c>
      <c r="L124" s="810">
        <v>567</v>
      </c>
      <c r="M124" s="810">
        <v>414</v>
      </c>
    </row>
    <row r="125" spans="1:13" s="4" customFormat="1" ht="10.5" customHeight="1">
      <c r="A125" s="9" t="s">
        <v>235</v>
      </c>
      <c r="B125" s="810">
        <v>436</v>
      </c>
      <c r="C125" s="810">
        <v>374</v>
      </c>
      <c r="D125" s="810">
        <v>329</v>
      </c>
      <c r="E125" s="810">
        <v>45</v>
      </c>
      <c r="F125" s="810">
        <v>32</v>
      </c>
      <c r="G125" s="810">
        <v>15</v>
      </c>
      <c r="H125" s="810">
        <v>10</v>
      </c>
      <c r="I125" s="810">
        <v>7</v>
      </c>
      <c r="J125" s="810">
        <v>8</v>
      </c>
      <c r="K125" s="810">
        <v>4</v>
      </c>
      <c r="L125" s="810">
        <v>18</v>
      </c>
      <c r="M125" s="810">
        <v>0</v>
      </c>
    </row>
    <row r="126" spans="1:13" s="4" customFormat="1" ht="10.5" customHeight="1">
      <c r="A126" s="9" t="s">
        <v>236</v>
      </c>
      <c r="B126" s="810">
        <v>775</v>
      </c>
      <c r="C126" s="810">
        <v>519</v>
      </c>
      <c r="D126" s="810">
        <v>498</v>
      </c>
      <c r="E126" s="810">
        <v>21</v>
      </c>
      <c r="F126" s="810">
        <v>135</v>
      </c>
      <c r="G126" s="810">
        <v>6</v>
      </c>
      <c r="H126" s="810">
        <v>37</v>
      </c>
      <c r="I126" s="810">
        <v>92</v>
      </c>
      <c r="J126" s="810">
        <v>20</v>
      </c>
      <c r="K126" s="810">
        <v>8</v>
      </c>
      <c r="L126" s="810">
        <v>88</v>
      </c>
      <c r="M126" s="810">
        <v>5</v>
      </c>
    </row>
    <row r="127" spans="1:13" s="4" customFormat="1" ht="10.5" customHeight="1">
      <c r="A127" s="9" t="s">
        <v>237</v>
      </c>
      <c r="B127" s="810">
        <v>400</v>
      </c>
      <c r="C127" s="810">
        <v>160</v>
      </c>
      <c r="D127" s="810">
        <v>97</v>
      </c>
      <c r="E127" s="810">
        <v>63</v>
      </c>
      <c r="F127" s="810">
        <v>207</v>
      </c>
      <c r="G127" s="810">
        <v>16</v>
      </c>
      <c r="H127" s="810">
        <v>133</v>
      </c>
      <c r="I127" s="810">
        <v>58</v>
      </c>
      <c r="J127" s="810">
        <v>22</v>
      </c>
      <c r="K127" s="810">
        <v>11</v>
      </c>
      <c r="L127" s="810">
        <v>0</v>
      </c>
      <c r="M127" s="810">
        <v>0</v>
      </c>
    </row>
    <row r="128" spans="1:13" s="4" customFormat="1" ht="10.5" customHeight="1">
      <c r="A128" s="9" t="s">
        <v>238</v>
      </c>
      <c r="B128" s="810">
        <v>478</v>
      </c>
      <c r="C128" s="810">
        <v>171</v>
      </c>
      <c r="D128" s="810">
        <v>139</v>
      </c>
      <c r="E128" s="810">
        <v>32</v>
      </c>
      <c r="F128" s="810">
        <v>186</v>
      </c>
      <c r="G128" s="810">
        <v>0</v>
      </c>
      <c r="H128" s="810">
        <v>11</v>
      </c>
      <c r="I128" s="810">
        <v>175</v>
      </c>
      <c r="J128" s="810">
        <v>16</v>
      </c>
      <c r="K128" s="810">
        <v>15</v>
      </c>
      <c r="L128" s="810">
        <v>90</v>
      </c>
      <c r="M128" s="810">
        <v>0</v>
      </c>
    </row>
    <row r="129" spans="1:13" s="4" customFormat="1" ht="10.5" customHeight="1">
      <c r="A129" s="9" t="s">
        <v>1381</v>
      </c>
      <c r="B129" s="810">
        <v>705</v>
      </c>
      <c r="C129" s="810">
        <v>244</v>
      </c>
      <c r="D129" s="810">
        <v>177</v>
      </c>
      <c r="E129" s="810">
        <v>67</v>
      </c>
      <c r="F129" s="810">
        <v>415</v>
      </c>
      <c r="G129" s="810">
        <v>87</v>
      </c>
      <c r="H129" s="810">
        <v>224</v>
      </c>
      <c r="I129" s="810">
        <v>104</v>
      </c>
      <c r="J129" s="810">
        <v>46</v>
      </c>
      <c r="K129" s="810">
        <v>0</v>
      </c>
      <c r="L129" s="810">
        <v>0</v>
      </c>
      <c r="M129" s="810">
        <v>0</v>
      </c>
    </row>
    <row r="130" spans="1:13" s="4" customFormat="1" ht="10.5" customHeight="1">
      <c r="A130" s="9" t="s">
        <v>1382</v>
      </c>
      <c r="B130" s="810">
        <v>639</v>
      </c>
      <c r="C130" s="810">
        <v>326</v>
      </c>
      <c r="D130" s="810">
        <v>326</v>
      </c>
      <c r="E130" s="810">
        <v>0</v>
      </c>
      <c r="F130" s="810">
        <v>180</v>
      </c>
      <c r="G130" s="810">
        <v>19</v>
      </c>
      <c r="H130" s="810">
        <v>0</v>
      </c>
      <c r="I130" s="810">
        <v>161</v>
      </c>
      <c r="J130" s="810">
        <v>11</v>
      </c>
      <c r="K130" s="810">
        <v>4</v>
      </c>
      <c r="L130" s="810">
        <v>117</v>
      </c>
      <c r="M130" s="810">
        <v>1</v>
      </c>
    </row>
    <row r="131" spans="1:13" s="4" customFormat="1" ht="10.5" customHeight="1">
      <c r="A131" s="9" t="s">
        <v>1383</v>
      </c>
      <c r="B131" s="810">
        <v>492</v>
      </c>
      <c r="C131" s="810">
        <v>329</v>
      </c>
      <c r="D131" s="810">
        <v>311</v>
      </c>
      <c r="E131" s="810">
        <v>18</v>
      </c>
      <c r="F131" s="810">
        <v>107</v>
      </c>
      <c r="G131" s="810">
        <v>30</v>
      </c>
      <c r="H131" s="810">
        <v>0</v>
      </c>
      <c r="I131" s="810">
        <v>77</v>
      </c>
      <c r="J131" s="810">
        <v>27</v>
      </c>
      <c r="K131" s="810">
        <v>20</v>
      </c>
      <c r="L131" s="810">
        <v>0</v>
      </c>
      <c r="M131" s="810">
        <v>9</v>
      </c>
    </row>
    <row r="132" spans="1:13" s="4" customFormat="1" ht="10.5" customHeight="1">
      <c r="A132" s="10" t="s">
        <v>1384</v>
      </c>
      <c r="B132" s="810">
        <v>453</v>
      </c>
      <c r="C132" s="810">
        <v>183</v>
      </c>
      <c r="D132" s="810">
        <v>158</v>
      </c>
      <c r="E132" s="810">
        <v>25</v>
      </c>
      <c r="F132" s="810">
        <v>218</v>
      </c>
      <c r="G132" s="810">
        <v>36</v>
      </c>
      <c r="H132" s="810">
        <v>15</v>
      </c>
      <c r="I132" s="810">
        <v>167</v>
      </c>
      <c r="J132" s="810">
        <v>33</v>
      </c>
      <c r="K132" s="810">
        <v>0</v>
      </c>
      <c r="L132" s="810">
        <v>0</v>
      </c>
      <c r="M132" s="810">
        <v>19</v>
      </c>
    </row>
    <row r="133" spans="1:13" s="4" customFormat="1" ht="10.5" customHeight="1">
      <c r="A133" s="9" t="s">
        <v>1385</v>
      </c>
      <c r="B133" s="810">
        <v>3996</v>
      </c>
      <c r="C133" s="810">
        <v>3564</v>
      </c>
      <c r="D133" s="810">
        <v>3490</v>
      </c>
      <c r="E133" s="810">
        <v>74</v>
      </c>
      <c r="F133" s="810">
        <v>152</v>
      </c>
      <c r="G133" s="810">
        <v>92</v>
      </c>
      <c r="H133" s="810">
        <v>0</v>
      </c>
      <c r="I133" s="810">
        <v>60</v>
      </c>
      <c r="J133" s="810">
        <v>73</v>
      </c>
      <c r="K133" s="810">
        <v>68</v>
      </c>
      <c r="L133" s="810">
        <v>139</v>
      </c>
      <c r="M133" s="810">
        <v>0</v>
      </c>
    </row>
    <row r="134" spans="1:13" s="4" customFormat="1" ht="10.5" customHeight="1">
      <c r="A134" s="9" t="s">
        <v>1386</v>
      </c>
      <c r="B134" s="810">
        <v>1631</v>
      </c>
      <c r="C134" s="810">
        <v>1470</v>
      </c>
      <c r="D134" s="810">
        <v>1376</v>
      </c>
      <c r="E134" s="810">
        <v>94</v>
      </c>
      <c r="F134" s="810">
        <v>122</v>
      </c>
      <c r="G134" s="810">
        <v>48</v>
      </c>
      <c r="H134" s="810">
        <v>17</v>
      </c>
      <c r="I134" s="810">
        <v>57</v>
      </c>
      <c r="J134" s="810">
        <v>39</v>
      </c>
      <c r="K134" s="810">
        <v>0</v>
      </c>
      <c r="L134" s="810">
        <v>0</v>
      </c>
      <c r="M134" s="810">
        <v>0</v>
      </c>
    </row>
    <row r="135" spans="1:13" s="4" customFormat="1" ht="10.5" customHeight="1">
      <c r="A135" s="242" t="s">
        <v>1387</v>
      </c>
      <c r="B135" s="810">
        <v>3371</v>
      </c>
      <c r="C135" s="810">
        <v>2931</v>
      </c>
      <c r="D135" s="810">
        <v>2803</v>
      </c>
      <c r="E135" s="810">
        <v>128</v>
      </c>
      <c r="F135" s="810">
        <v>203</v>
      </c>
      <c r="G135" s="810">
        <v>69</v>
      </c>
      <c r="H135" s="810">
        <v>68</v>
      </c>
      <c r="I135" s="810">
        <v>66</v>
      </c>
      <c r="J135" s="810">
        <v>49</v>
      </c>
      <c r="K135" s="810">
        <v>40</v>
      </c>
      <c r="L135" s="810">
        <v>119</v>
      </c>
      <c r="M135" s="810">
        <v>29</v>
      </c>
    </row>
    <row r="136" spans="1:13" s="4" customFormat="1" ht="10.5" customHeight="1">
      <c r="A136" s="9" t="s">
        <v>1388</v>
      </c>
      <c r="B136" s="810">
        <v>592</v>
      </c>
      <c r="C136" s="810">
        <v>412</v>
      </c>
      <c r="D136" s="810">
        <v>374</v>
      </c>
      <c r="E136" s="810">
        <v>38</v>
      </c>
      <c r="F136" s="810">
        <v>120</v>
      </c>
      <c r="G136" s="810">
        <v>28</v>
      </c>
      <c r="H136" s="810">
        <v>92</v>
      </c>
      <c r="I136" s="810">
        <v>0</v>
      </c>
      <c r="J136" s="810">
        <v>40</v>
      </c>
      <c r="K136" s="810">
        <v>11</v>
      </c>
      <c r="L136" s="810">
        <v>0</v>
      </c>
      <c r="M136" s="810">
        <v>9</v>
      </c>
    </row>
    <row r="137" spans="1:13" s="4" customFormat="1" ht="10.5" customHeight="1">
      <c r="A137" s="9" t="s">
        <v>239</v>
      </c>
      <c r="B137" s="810">
        <v>11162</v>
      </c>
      <c r="C137" s="810">
        <v>43</v>
      </c>
      <c r="D137" s="810">
        <v>0</v>
      </c>
      <c r="E137" s="810">
        <v>43</v>
      </c>
      <c r="F137" s="810">
        <v>3328</v>
      </c>
      <c r="G137" s="810">
        <v>125</v>
      </c>
      <c r="H137" s="810">
        <v>0</v>
      </c>
      <c r="I137" s="810">
        <v>3203</v>
      </c>
      <c r="J137" s="810">
        <v>1067</v>
      </c>
      <c r="K137" s="810">
        <v>101</v>
      </c>
      <c r="L137" s="810">
        <v>629</v>
      </c>
      <c r="M137" s="810">
        <v>5994</v>
      </c>
    </row>
    <row r="138" spans="1:13" s="4" customFormat="1" ht="10.5" customHeight="1">
      <c r="A138" s="9" t="s">
        <v>164</v>
      </c>
      <c r="B138" s="810">
        <v>3948</v>
      </c>
      <c r="C138" s="810">
        <v>1483</v>
      </c>
      <c r="D138" s="810">
        <v>771</v>
      </c>
      <c r="E138" s="810">
        <v>712</v>
      </c>
      <c r="F138" s="810">
        <v>1570</v>
      </c>
      <c r="G138" s="810">
        <v>76</v>
      </c>
      <c r="H138" s="810">
        <v>164</v>
      </c>
      <c r="I138" s="810">
        <v>1330</v>
      </c>
      <c r="J138" s="810">
        <v>388</v>
      </c>
      <c r="K138" s="810">
        <v>10</v>
      </c>
      <c r="L138" s="810">
        <v>32</v>
      </c>
      <c r="M138" s="810">
        <v>465</v>
      </c>
    </row>
    <row r="139" spans="1:13" s="4" customFormat="1" ht="10.5" customHeight="1">
      <c r="A139" s="11" t="s">
        <v>1391</v>
      </c>
      <c r="B139" s="810">
        <v>1210</v>
      </c>
      <c r="C139" s="810">
        <v>1083</v>
      </c>
      <c r="D139" s="810">
        <v>571</v>
      </c>
      <c r="E139" s="810">
        <v>512</v>
      </c>
      <c r="F139" s="810">
        <v>126</v>
      </c>
      <c r="G139" s="810">
        <v>0</v>
      </c>
      <c r="H139" s="810">
        <v>26</v>
      </c>
      <c r="I139" s="810">
        <v>100</v>
      </c>
      <c r="J139" s="810">
        <v>0</v>
      </c>
      <c r="K139" s="810">
        <v>0</v>
      </c>
      <c r="L139" s="810">
        <v>0</v>
      </c>
      <c r="M139" s="810">
        <v>1</v>
      </c>
    </row>
    <row r="140" spans="1:13" s="4" customFormat="1" ht="10.5" customHeight="1">
      <c r="A140" s="12" t="s">
        <v>1392</v>
      </c>
      <c r="B140" s="810">
        <v>42696</v>
      </c>
      <c r="C140" s="810">
        <v>22271</v>
      </c>
      <c r="D140" s="810">
        <v>20791</v>
      </c>
      <c r="E140" s="810">
        <v>1480</v>
      </c>
      <c r="F140" s="810">
        <v>8782</v>
      </c>
      <c r="G140" s="810">
        <v>1116</v>
      </c>
      <c r="H140" s="810">
        <v>1743</v>
      </c>
      <c r="I140" s="810">
        <v>5923</v>
      </c>
      <c r="J140" s="810">
        <v>2400</v>
      </c>
      <c r="K140" s="810">
        <v>499</v>
      </c>
      <c r="L140" s="810">
        <v>1799</v>
      </c>
      <c r="M140" s="810">
        <v>6945</v>
      </c>
    </row>
    <row r="141" spans="1:13" s="4" customFormat="1" ht="10.5" customHeight="1">
      <c r="A141" s="13" t="s">
        <v>1393</v>
      </c>
      <c r="B141" s="810">
        <v>33659</v>
      </c>
      <c r="C141" s="810">
        <v>21605</v>
      </c>
      <c r="D141" s="810">
        <v>20152</v>
      </c>
      <c r="E141" s="810">
        <v>1453</v>
      </c>
      <c r="F141" s="810">
        <v>4390</v>
      </c>
      <c r="G141" s="810">
        <v>1010</v>
      </c>
      <c r="H141" s="810">
        <v>1557</v>
      </c>
      <c r="I141" s="810">
        <v>1823</v>
      </c>
      <c r="J141" s="810">
        <v>1942</v>
      </c>
      <c r="K141" s="810">
        <v>489</v>
      </c>
      <c r="L141" s="810">
        <v>1777</v>
      </c>
      <c r="M141" s="810">
        <v>3456</v>
      </c>
    </row>
    <row r="142" spans="1:13" s="4" customFormat="1" ht="10.5" customHeight="1">
      <c r="A142" s="13" t="s">
        <v>1394</v>
      </c>
      <c r="B142" s="810">
        <v>9037</v>
      </c>
      <c r="C142" s="810">
        <v>666</v>
      </c>
      <c r="D142" s="810">
        <v>639</v>
      </c>
      <c r="E142" s="810">
        <v>27</v>
      </c>
      <c r="F142" s="810">
        <v>4392</v>
      </c>
      <c r="G142" s="810">
        <v>106</v>
      </c>
      <c r="H142" s="810">
        <v>186</v>
      </c>
      <c r="I142" s="810">
        <v>4100</v>
      </c>
      <c r="J142" s="810">
        <v>458</v>
      </c>
      <c r="K142" s="811">
        <v>10</v>
      </c>
      <c r="L142" s="811">
        <v>22</v>
      </c>
      <c r="M142" s="810">
        <v>3489</v>
      </c>
    </row>
    <row r="143" spans="1:13" s="4" customFormat="1" ht="10.5" customHeight="1">
      <c r="A143" s="13"/>
      <c r="B143" s="14"/>
      <c r="C143" s="14"/>
      <c r="D143" s="14"/>
      <c r="E143" s="14"/>
      <c r="F143" s="14"/>
      <c r="G143" s="14"/>
      <c r="H143" s="14"/>
      <c r="I143" s="14"/>
      <c r="J143" s="14"/>
      <c r="K143" s="234"/>
      <c r="L143" s="234"/>
      <c r="M143" s="14"/>
    </row>
    <row r="144" spans="1:13" s="4" customFormat="1" ht="10.5" customHeight="1">
      <c r="A144" s="8"/>
      <c r="B144" s="1236" t="s">
        <v>1369</v>
      </c>
      <c r="C144" s="1236"/>
      <c r="D144" s="1236"/>
      <c r="E144" s="1236"/>
      <c r="F144" s="1236"/>
      <c r="G144" s="1236"/>
      <c r="H144" s="1236"/>
      <c r="I144" s="1236"/>
      <c r="J144" s="1236"/>
      <c r="K144" s="1236"/>
      <c r="L144" s="1236"/>
      <c r="M144" s="1236"/>
    </row>
    <row r="145" spans="1:13" s="4" customFormat="1" ht="10.5" customHeight="1">
      <c r="A145" s="9" t="s">
        <v>234</v>
      </c>
      <c r="B145" s="810">
        <v>13022</v>
      </c>
      <c r="C145" s="810">
        <v>9723</v>
      </c>
      <c r="D145" s="810">
        <v>9603</v>
      </c>
      <c r="E145" s="810">
        <v>120</v>
      </c>
      <c r="F145" s="810">
        <v>1695</v>
      </c>
      <c r="G145" s="810">
        <v>458</v>
      </c>
      <c r="H145" s="810">
        <v>920</v>
      </c>
      <c r="I145" s="810">
        <v>317</v>
      </c>
      <c r="J145" s="810">
        <v>531</v>
      </c>
      <c r="K145" s="810">
        <v>173</v>
      </c>
      <c r="L145" s="810">
        <v>545</v>
      </c>
      <c r="M145" s="810">
        <v>355</v>
      </c>
    </row>
    <row r="146" spans="1:13" s="4" customFormat="1" ht="10.5" customHeight="1">
      <c r="A146" s="9" t="s">
        <v>235</v>
      </c>
      <c r="B146" s="810">
        <v>436</v>
      </c>
      <c r="C146" s="810">
        <v>374</v>
      </c>
      <c r="D146" s="810">
        <v>329</v>
      </c>
      <c r="E146" s="810">
        <v>45</v>
      </c>
      <c r="F146" s="810">
        <v>32</v>
      </c>
      <c r="G146" s="810">
        <v>15</v>
      </c>
      <c r="H146" s="810">
        <v>10</v>
      </c>
      <c r="I146" s="810">
        <v>7</v>
      </c>
      <c r="J146" s="810">
        <v>8</v>
      </c>
      <c r="K146" s="810">
        <v>4</v>
      </c>
      <c r="L146" s="810">
        <v>18</v>
      </c>
      <c r="M146" s="810">
        <v>0</v>
      </c>
    </row>
    <row r="147" spans="1:13" s="4" customFormat="1" ht="10.5" customHeight="1">
      <c r="A147" s="9" t="s">
        <v>236</v>
      </c>
      <c r="B147" s="810">
        <v>766</v>
      </c>
      <c r="C147" s="810">
        <v>513</v>
      </c>
      <c r="D147" s="810">
        <v>492</v>
      </c>
      <c r="E147" s="810">
        <v>21</v>
      </c>
      <c r="F147" s="810">
        <v>132</v>
      </c>
      <c r="G147" s="810">
        <v>6</v>
      </c>
      <c r="H147" s="810">
        <v>37</v>
      </c>
      <c r="I147" s="810">
        <v>89</v>
      </c>
      <c r="J147" s="810">
        <v>20</v>
      </c>
      <c r="K147" s="810">
        <v>8</v>
      </c>
      <c r="L147" s="810">
        <v>88</v>
      </c>
      <c r="M147" s="810">
        <v>5</v>
      </c>
    </row>
    <row r="148" spans="1:13" s="4" customFormat="1" ht="10.5" customHeight="1">
      <c r="A148" s="9" t="s">
        <v>237</v>
      </c>
      <c r="B148" s="810">
        <v>400</v>
      </c>
      <c r="C148" s="810">
        <v>160</v>
      </c>
      <c r="D148" s="810">
        <v>97</v>
      </c>
      <c r="E148" s="810">
        <v>63</v>
      </c>
      <c r="F148" s="810">
        <v>207</v>
      </c>
      <c r="G148" s="810">
        <v>16</v>
      </c>
      <c r="H148" s="810">
        <v>133</v>
      </c>
      <c r="I148" s="810">
        <v>58</v>
      </c>
      <c r="J148" s="810">
        <v>22</v>
      </c>
      <c r="K148" s="810">
        <v>11</v>
      </c>
      <c r="L148" s="810">
        <v>0</v>
      </c>
      <c r="M148" s="810">
        <v>0</v>
      </c>
    </row>
    <row r="149" spans="1:13" s="4" customFormat="1" ht="10.5" customHeight="1">
      <c r="A149" s="9" t="s">
        <v>238</v>
      </c>
      <c r="B149" s="810">
        <v>478</v>
      </c>
      <c r="C149" s="810">
        <v>171</v>
      </c>
      <c r="D149" s="810">
        <v>139</v>
      </c>
      <c r="E149" s="810">
        <v>32</v>
      </c>
      <c r="F149" s="810">
        <v>186</v>
      </c>
      <c r="G149" s="810">
        <v>0</v>
      </c>
      <c r="H149" s="810">
        <v>11</v>
      </c>
      <c r="I149" s="810">
        <v>175</v>
      </c>
      <c r="J149" s="810">
        <v>16</v>
      </c>
      <c r="K149" s="810">
        <v>15</v>
      </c>
      <c r="L149" s="810">
        <v>90</v>
      </c>
      <c r="M149" s="810">
        <v>0</v>
      </c>
    </row>
    <row r="150" spans="1:13" s="4" customFormat="1" ht="10.5" customHeight="1">
      <c r="A150" s="9" t="s">
        <v>1381</v>
      </c>
      <c r="B150" s="810">
        <v>705</v>
      </c>
      <c r="C150" s="810">
        <v>244</v>
      </c>
      <c r="D150" s="810">
        <v>177</v>
      </c>
      <c r="E150" s="810">
        <v>67</v>
      </c>
      <c r="F150" s="810">
        <v>415</v>
      </c>
      <c r="G150" s="810">
        <v>87</v>
      </c>
      <c r="H150" s="810">
        <v>224</v>
      </c>
      <c r="I150" s="810">
        <v>104</v>
      </c>
      <c r="J150" s="810">
        <v>46</v>
      </c>
      <c r="K150" s="810">
        <v>0</v>
      </c>
      <c r="L150" s="810">
        <v>0</v>
      </c>
      <c r="M150" s="810">
        <v>0</v>
      </c>
    </row>
    <row r="151" spans="1:13" s="4" customFormat="1" ht="10.5" customHeight="1">
      <c r="A151" s="9" t="s">
        <v>1382</v>
      </c>
      <c r="B151" s="810">
        <v>638</v>
      </c>
      <c r="C151" s="810">
        <v>326</v>
      </c>
      <c r="D151" s="810">
        <v>326</v>
      </c>
      <c r="E151" s="810">
        <v>0</v>
      </c>
      <c r="F151" s="810">
        <v>180</v>
      </c>
      <c r="G151" s="810">
        <v>19</v>
      </c>
      <c r="H151" s="810">
        <v>0</v>
      </c>
      <c r="I151" s="810">
        <v>161</v>
      </c>
      <c r="J151" s="810">
        <v>11</v>
      </c>
      <c r="K151" s="810">
        <v>4</v>
      </c>
      <c r="L151" s="810">
        <v>117</v>
      </c>
      <c r="M151" s="810">
        <v>0</v>
      </c>
    </row>
    <row r="152" spans="1:13" s="4" customFormat="1" ht="10.5" customHeight="1">
      <c r="A152" s="9" t="s">
        <v>1383</v>
      </c>
      <c r="B152" s="810">
        <v>492</v>
      </c>
      <c r="C152" s="810">
        <v>329</v>
      </c>
      <c r="D152" s="810">
        <v>311</v>
      </c>
      <c r="E152" s="810">
        <v>18</v>
      </c>
      <c r="F152" s="810">
        <v>107</v>
      </c>
      <c r="G152" s="810">
        <v>30</v>
      </c>
      <c r="H152" s="810">
        <v>0</v>
      </c>
      <c r="I152" s="810">
        <v>77</v>
      </c>
      <c r="J152" s="810">
        <v>27</v>
      </c>
      <c r="K152" s="810">
        <v>20</v>
      </c>
      <c r="L152" s="810">
        <v>0</v>
      </c>
      <c r="M152" s="810">
        <v>9</v>
      </c>
    </row>
    <row r="153" spans="1:13" s="4" customFormat="1" ht="10.5" customHeight="1">
      <c r="A153" s="10" t="s">
        <v>1384</v>
      </c>
      <c r="B153" s="810">
        <v>453</v>
      </c>
      <c r="C153" s="810">
        <v>183</v>
      </c>
      <c r="D153" s="810">
        <v>158</v>
      </c>
      <c r="E153" s="810">
        <v>25</v>
      </c>
      <c r="F153" s="810">
        <v>218</v>
      </c>
      <c r="G153" s="810">
        <v>36</v>
      </c>
      <c r="H153" s="810">
        <v>15</v>
      </c>
      <c r="I153" s="810">
        <v>167</v>
      </c>
      <c r="J153" s="810">
        <v>33</v>
      </c>
      <c r="K153" s="810">
        <v>0</v>
      </c>
      <c r="L153" s="810">
        <v>0</v>
      </c>
      <c r="M153" s="810">
        <v>19</v>
      </c>
    </row>
    <row r="154" spans="1:13" s="4" customFormat="1" ht="10.5" customHeight="1">
      <c r="A154" s="9" t="s">
        <v>1385</v>
      </c>
      <c r="B154" s="810">
        <v>3996</v>
      </c>
      <c r="C154" s="810">
        <v>3564</v>
      </c>
      <c r="D154" s="810">
        <v>3490</v>
      </c>
      <c r="E154" s="810">
        <v>74</v>
      </c>
      <c r="F154" s="810">
        <v>152</v>
      </c>
      <c r="G154" s="810">
        <v>92</v>
      </c>
      <c r="H154" s="810">
        <v>0</v>
      </c>
      <c r="I154" s="810">
        <v>60</v>
      </c>
      <c r="J154" s="810">
        <v>73</v>
      </c>
      <c r="K154" s="810">
        <v>68</v>
      </c>
      <c r="L154" s="810">
        <v>139</v>
      </c>
      <c r="M154" s="810">
        <v>0</v>
      </c>
    </row>
    <row r="155" spans="1:13" s="4" customFormat="1" ht="10.5" customHeight="1">
      <c r="A155" s="9" t="s">
        <v>1386</v>
      </c>
      <c r="B155" s="810">
        <v>1563</v>
      </c>
      <c r="C155" s="810">
        <v>1402</v>
      </c>
      <c r="D155" s="810">
        <v>1308</v>
      </c>
      <c r="E155" s="810">
        <v>94</v>
      </c>
      <c r="F155" s="810">
        <v>122</v>
      </c>
      <c r="G155" s="810">
        <v>48</v>
      </c>
      <c r="H155" s="810">
        <v>17</v>
      </c>
      <c r="I155" s="810">
        <v>57</v>
      </c>
      <c r="J155" s="810">
        <v>39</v>
      </c>
      <c r="K155" s="810">
        <v>0</v>
      </c>
      <c r="L155" s="810">
        <v>0</v>
      </c>
      <c r="M155" s="810">
        <v>0</v>
      </c>
    </row>
    <row r="156" spans="1:13" s="4" customFormat="1" ht="10.5" customHeight="1">
      <c r="A156" s="242" t="s">
        <v>1387</v>
      </c>
      <c r="B156" s="810">
        <v>3338</v>
      </c>
      <c r="C156" s="810">
        <v>2920</v>
      </c>
      <c r="D156" s="810">
        <v>2803</v>
      </c>
      <c r="E156" s="810">
        <v>117</v>
      </c>
      <c r="F156" s="810">
        <v>187</v>
      </c>
      <c r="G156" s="810">
        <v>53</v>
      </c>
      <c r="H156" s="810">
        <v>68</v>
      </c>
      <c r="I156" s="810">
        <v>66</v>
      </c>
      <c r="J156" s="810">
        <v>49</v>
      </c>
      <c r="K156" s="810">
        <v>40</v>
      </c>
      <c r="L156" s="810">
        <v>119</v>
      </c>
      <c r="M156" s="810">
        <v>23</v>
      </c>
    </row>
    <row r="157" spans="1:13" s="4" customFormat="1" ht="10.5" customHeight="1">
      <c r="A157" s="9" t="s">
        <v>1388</v>
      </c>
      <c r="B157" s="810">
        <v>592</v>
      </c>
      <c r="C157" s="810">
        <v>412</v>
      </c>
      <c r="D157" s="810">
        <v>374</v>
      </c>
      <c r="E157" s="810">
        <v>38</v>
      </c>
      <c r="F157" s="810">
        <v>120</v>
      </c>
      <c r="G157" s="810">
        <v>28</v>
      </c>
      <c r="H157" s="810">
        <v>92</v>
      </c>
      <c r="I157" s="810">
        <v>0</v>
      </c>
      <c r="J157" s="810">
        <v>40</v>
      </c>
      <c r="K157" s="810">
        <v>11</v>
      </c>
      <c r="L157" s="810">
        <v>0</v>
      </c>
      <c r="M157" s="810">
        <v>9</v>
      </c>
    </row>
    <row r="158" spans="1:13" s="4" customFormat="1" ht="10.5" customHeight="1">
      <c r="A158" s="9" t="s">
        <v>239</v>
      </c>
      <c r="B158" s="810">
        <v>3840</v>
      </c>
      <c r="C158" s="810">
        <v>0</v>
      </c>
      <c r="D158" s="810">
        <v>0</v>
      </c>
      <c r="E158" s="810">
        <v>0</v>
      </c>
      <c r="F158" s="810">
        <v>319</v>
      </c>
      <c r="G158" s="810">
        <v>67</v>
      </c>
      <c r="H158" s="810">
        <v>0</v>
      </c>
      <c r="I158" s="810">
        <v>252</v>
      </c>
      <c r="J158" s="810">
        <v>660</v>
      </c>
      <c r="K158" s="810">
        <v>101</v>
      </c>
      <c r="L158" s="810">
        <v>629</v>
      </c>
      <c r="M158" s="810">
        <v>2131</v>
      </c>
    </row>
    <row r="159" spans="1:13" s="4" customFormat="1" ht="10.5" customHeight="1">
      <c r="A159" s="235" t="s">
        <v>1395</v>
      </c>
      <c r="B159" s="810">
        <v>30719</v>
      </c>
      <c r="C159" s="810">
        <v>20321</v>
      </c>
      <c r="D159" s="810">
        <v>19607</v>
      </c>
      <c r="E159" s="810">
        <v>714</v>
      </c>
      <c r="F159" s="810">
        <v>4072</v>
      </c>
      <c r="G159" s="810">
        <v>955</v>
      </c>
      <c r="H159" s="810">
        <v>1527</v>
      </c>
      <c r="I159" s="810">
        <v>1590</v>
      </c>
      <c r="J159" s="810">
        <v>1575</v>
      </c>
      <c r="K159" s="810">
        <v>455</v>
      </c>
      <c r="L159" s="810">
        <v>1745</v>
      </c>
      <c r="M159" s="810">
        <v>2551</v>
      </c>
    </row>
    <row r="160" spans="1:13" s="4" customFormat="1" ht="10.5" customHeight="1">
      <c r="A160" s="235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</row>
    <row r="161" spans="1:13" s="4" customFormat="1" ht="10.5" customHeight="1">
      <c r="A161" s="8"/>
      <c r="B161" s="1236" t="s">
        <v>1401</v>
      </c>
      <c r="C161" s="1236"/>
      <c r="D161" s="1236"/>
      <c r="E161" s="1236"/>
      <c r="F161" s="1236"/>
      <c r="G161" s="1236"/>
      <c r="H161" s="1236"/>
      <c r="I161" s="1236"/>
      <c r="J161" s="1236"/>
      <c r="K161" s="1236"/>
      <c r="L161" s="1236"/>
      <c r="M161" s="1236"/>
    </row>
    <row r="162" spans="1:13" s="4" customFormat="1" ht="10.5" customHeight="1">
      <c r="A162" s="9" t="s">
        <v>234</v>
      </c>
      <c r="B162" s="810">
        <v>34</v>
      </c>
      <c r="C162" s="810">
        <v>0</v>
      </c>
      <c r="D162" s="810">
        <v>0</v>
      </c>
      <c r="E162" s="810">
        <v>0</v>
      </c>
      <c r="F162" s="810">
        <v>0</v>
      </c>
      <c r="G162" s="810">
        <v>0</v>
      </c>
      <c r="H162" s="810">
        <v>0</v>
      </c>
      <c r="I162" s="810">
        <v>0</v>
      </c>
      <c r="J162" s="810">
        <v>0</v>
      </c>
      <c r="K162" s="810">
        <v>34</v>
      </c>
      <c r="L162" s="810">
        <v>0</v>
      </c>
      <c r="M162" s="810">
        <v>0</v>
      </c>
    </row>
    <row r="163" spans="1:13" s="4" customFormat="1" ht="10.5" customHeight="1">
      <c r="A163" s="242" t="s">
        <v>1387</v>
      </c>
      <c r="B163" s="810">
        <v>16</v>
      </c>
      <c r="C163" s="810">
        <v>0</v>
      </c>
      <c r="D163" s="810">
        <v>0</v>
      </c>
      <c r="E163" s="810">
        <v>0</v>
      </c>
      <c r="F163" s="810">
        <v>16</v>
      </c>
      <c r="G163" s="810">
        <v>16</v>
      </c>
      <c r="H163" s="810">
        <v>0</v>
      </c>
      <c r="I163" s="810">
        <v>0</v>
      </c>
      <c r="J163" s="810">
        <v>0</v>
      </c>
      <c r="K163" s="810">
        <v>0</v>
      </c>
      <c r="L163" s="810">
        <v>0</v>
      </c>
      <c r="M163" s="810">
        <v>0</v>
      </c>
    </row>
    <row r="164" spans="1:13" s="4" customFormat="1" ht="10.5" customHeight="1">
      <c r="A164" s="10" t="s">
        <v>1389</v>
      </c>
      <c r="B164" s="810">
        <v>998</v>
      </c>
      <c r="C164" s="810">
        <v>43</v>
      </c>
      <c r="D164" s="810">
        <v>0</v>
      </c>
      <c r="E164" s="810">
        <v>43</v>
      </c>
      <c r="F164" s="810">
        <v>130</v>
      </c>
      <c r="G164" s="810">
        <v>21</v>
      </c>
      <c r="H164" s="810">
        <v>0</v>
      </c>
      <c r="I164" s="810">
        <v>109</v>
      </c>
      <c r="J164" s="810">
        <v>180</v>
      </c>
      <c r="K164" s="810">
        <v>0</v>
      </c>
      <c r="L164" s="810">
        <v>0</v>
      </c>
      <c r="M164" s="810">
        <v>645</v>
      </c>
    </row>
    <row r="165" spans="1:13" s="4" customFormat="1" ht="10.5" customHeight="1">
      <c r="A165" s="9" t="s">
        <v>164</v>
      </c>
      <c r="B165" s="810">
        <v>1892</v>
      </c>
      <c r="C165" s="810">
        <v>1241</v>
      </c>
      <c r="D165" s="810">
        <v>545</v>
      </c>
      <c r="E165" s="810">
        <v>696</v>
      </c>
      <c r="F165" s="810">
        <v>172</v>
      </c>
      <c r="G165" s="810">
        <v>18</v>
      </c>
      <c r="H165" s="810">
        <v>30</v>
      </c>
      <c r="I165" s="810">
        <v>124</v>
      </c>
      <c r="J165" s="810">
        <v>187</v>
      </c>
      <c r="K165" s="810">
        <v>0</v>
      </c>
      <c r="L165" s="810">
        <v>32</v>
      </c>
      <c r="M165" s="810">
        <v>260</v>
      </c>
    </row>
    <row r="166" spans="1:13" s="4" customFormat="1" ht="10.5" customHeight="1">
      <c r="A166" s="15" t="s">
        <v>1397</v>
      </c>
      <c r="B166" s="810">
        <v>1126</v>
      </c>
      <c r="C166" s="810">
        <v>999</v>
      </c>
      <c r="D166" s="810">
        <v>503</v>
      </c>
      <c r="E166" s="810">
        <v>496</v>
      </c>
      <c r="F166" s="810">
        <v>126</v>
      </c>
      <c r="G166" s="810">
        <v>0</v>
      </c>
      <c r="H166" s="810">
        <v>26</v>
      </c>
      <c r="I166" s="810">
        <v>100</v>
      </c>
      <c r="J166" s="810">
        <v>0</v>
      </c>
      <c r="K166" s="810">
        <v>0</v>
      </c>
      <c r="L166" s="810">
        <v>0</v>
      </c>
      <c r="M166" s="810">
        <v>1</v>
      </c>
    </row>
    <row r="167" spans="1:13" s="4" customFormat="1" ht="10.5" customHeight="1">
      <c r="A167" s="235" t="s">
        <v>1395</v>
      </c>
      <c r="B167" s="810">
        <v>2940</v>
      </c>
      <c r="C167" s="810">
        <v>1284</v>
      </c>
      <c r="D167" s="810">
        <v>545</v>
      </c>
      <c r="E167" s="810">
        <v>739</v>
      </c>
      <c r="F167" s="810">
        <v>318</v>
      </c>
      <c r="G167" s="810">
        <v>55</v>
      </c>
      <c r="H167" s="810">
        <v>30</v>
      </c>
      <c r="I167" s="810">
        <v>233</v>
      </c>
      <c r="J167" s="810">
        <v>367</v>
      </c>
      <c r="K167" s="810">
        <v>34</v>
      </c>
      <c r="L167" s="810">
        <v>32</v>
      </c>
      <c r="M167" s="810">
        <v>905</v>
      </c>
    </row>
    <row r="168" spans="1:13" s="4" customFormat="1" ht="10.5" customHeight="1">
      <c r="A168" s="235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</row>
    <row r="169" spans="1:13" s="4" customFormat="1" ht="10.5" customHeight="1">
      <c r="A169" s="8"/>
      <c r="B169" s="1236" t="s">
        <v>1398</v>
      </c>
      <c r="C169" s="1236"/>
      <c r="D169" s="1236"/>
      <c r="E169" s="1236"/>
      <c r="F169" s="1236"/>
      <c r="G169" s="1236"/>
      <c r="H169" s="1236"/>
      <c r="I169" s="1236"/>
      <c r="J169" s="1236"/>
      <c r="K169" s="1236"/>
      <c r="L169" s="1236"/>
      <c r="M169" s="1236"/>
    </row>
    <row r="170" spans="1:13" s="4" customFormat="1" ht="10.5" customHeight="1">
      <c r="A170" s="9" t="s">
        <v>234</v>
      </c>
      <c r="B170" s="810">
        <v>562</v>
      </c>
      <c r="C170" s="810">
        <v>339</v>
      </c>
      <c r="D170" s="810">
        <v>339</v>
      </c>
      <c r="E170" s="810">
        <v>0</v>
      </c>
      <c r="F170" s="810">
        <v>112</v>
      </c>
      <c r="G170" s="810">
        <v>11</v>
      </c>
      <c r="H170" s="810">
        <v>52</v>
      </c>
      <c r="I170" s="810">
        <v>49</v>
      </c>
      <c r="J170" s="810">
        <v>30</v>
      </c>
      <c r="K170" s="811">
        <v>0</v>
      </c>
      <c r="L170" s="811">
        <v>22</v>
      </c>
      <c r="M170" s="810">
        <v>59</v>
      </c>
    </row>
    <row r="171" spans="1:13" s="4" customFormat="1" ht="10.5" customHeight="1">
      <c r="A171" s="9" t="s">
        <v>236</v>
      </c>
      <c r="B171" s="810">
        <v>9</v>
      </c>
      <c r="C171" s="810">
        <v>6</v>
      </c>
      <c r="D171" s="810">
        <v>6</v>
      </c>
      <c r="E171" s="810">
        <v>0</v>
      </c>
      <c r="F171" s="810">
        <v>3</v>
      </c>
      <c r="G171" s="810">
        <v>0</v>
      </c>
      <c r="H171" s="810">
        <v>0</v>
      </c>
      <c r="I171" s="810">
        <v>3</v>
      </c>
      <c r="J171" s="810">
        <v>0</v>
      </c>
      <c r="K171" s="811">
        <v>0</v>
      </c>
      <c r="L171" s="811">
        <v>0</v>
      </c>
      <c r="M171" s="810">
        <v>0</v>
      </c>
    </row>
    <row r="172" spans="1:13" s="4" customFormat="1" ht="10.5" customHeight="1">
      <c r="A172" s="9" t="s">
        <v>1382</v>
      </c>
      <c r="B172" s="810">
        <v>1</v>
      </c>
      <c r="C172" s="810">
        <v>0</v>
      </c>
      <c r="D172" s="810">
        <v>0</v>
      </c>
      <c r="E172" s="810">
        <v>0</v>
      </c>
      <c r="F172" s="810">
        <v>0</v>
      </c>
      <c r="G172" s="810">
        <v>0</v>
      </c>
      <c r="H172" s="810">
        <v>0</v>
      </c>
      <c r="I172" s="810">
        <v>0</v>
      </c>
      <c r="J172" s="810">
        <v>0</v>
      </c>
      <c r="K172" s="811">
        <v>0</v>
      </c>
      <c r="L172" s="811">
        <v>0</v>
      </c>
      <c r="M172" s="810">
        <v>1</v>
      </c>
    </row>
    <row r="173" spans="1:13" s="4" customFormat="1" ht="10.5" customHeight="1">
      <c r="A173" s="9" t="s">
        <v>1386</v>
      </c>
      <c r="B173" s="810">
        <v>68</v>
      </c>
      <c r="C173" s="810">
        <v>68</v>
      </c>
      <c r="D173" s="810">
        <v>68</v>
      </c>
      <c r="E173" s="810">
        <v>0</v>
      </c>
      <c r="F173" s="810">
        <v>0</v>
      </c>
      <c r="G173" s="810">
        <v>0</v>
      </c>
      <c r="H173" s="810">
        <v>0</v>
      </c>
      <c r="I173" s="810">
        <v>0</v>
      </c>
      <c r="J173" s="810">
        <v>0</v>
      </c>
      <c r="K173" s="811">
        <v>0</v>
      </c>
      <c r="L173" s="811">
        <v>0</v>
      </c>
      <c r="M173" s="810">
        <v>0</v>
      </c>
    </row>
    <row r="174" spans="1:13" s="4" customFormat="1" ht="10.5" customHeight="1">
      <c r="A174" s="242" t="s">
        <v>1387</v>
      </c>
      <c r="B174" s="810">
        <v>17</v>
      </c>
      <c r="C174" s="810">
        <v>11</v>
      </c>
      <c r="D174" s="810">
        <v>0</v>
      </c>
      <c r="E174" s="810">
        <v>11</v>
      </c>
      <c r="F174" s="810">
        <v>0</v>
      </c>
      <c r="G174" s="810">
        <v>0</v>
      </c>
      <c r="H174" s="810">
        <v>0</v>
      </c>
      <c r="I174" s="810">
        <v>0</v>
      </c>
      <c r="J174" s="810">
        <v>0</v>
      </c>
      <c r="K174" s="811">
        <v>0</v>
      </c>
      <c r="L174" s="811">
        <v>0</v>
      </c>
      <c r="M174" s="810">
        <v>6</v>
      </c>
    </row>
    <row r="175" spans="1:13" s="4" customFormat="1" ht="10.5" customHeight="1">
      <c r="A175" s="9" t="s">
        <v>239</v>
      </c>
      <c r="B175" s="810">
        <v>6324</v>
      </c>
      <c r="C175" s="810">
        <v>0</v>
      </c>
      <c r="D175" s="810">
        <v>0</v>
      </c>
      <c r="E175" s="810">
        <v>0</v>
      </c>
      <c r="F175" s="810">
        <v>2879</v>
      </c>
      <c r="G175" s="810">
        <v>37</v>
      </c>
      <c r="H175" s="810">
        <v>0</v>
      </c>
      <c r="I175" s="810">
        <v>2842</v>
      </c>
      <c r="J175" s="810">
        <v>227</v>
      </c>
      <c r="K175" s="811">
        <v>0</v>
      </c>
      <c r="L175" s="811">
        <v>0</v>
      </c>
      <c r="M175" s="810">
        <v>3218</v>
      </c>
    </row>
    <row r="176" spans="1:13" s="4" customFormat="1" ht="10.5" customHeight="1">
      <c r="A176" s="9" t="s">
        <v>164</v>
      </c>
      <c r="B176" s="810">
        <v>2056</v>
      </c>
      <c r="C176" s="810">
        <v>242</v>
      </c>
      <c r="D176" s="810">
        <v>226</v>
      </c>
      <c r="E176" s="810">
        <v>16</v>
      </c>
      <c r="F176" s="810">
        <v>1398</v>
      </c>
      <c r="G176" s="810">
        <v>58</v>
      </c>
      <c r="H176" s="810">
        <v>134</v>
      </c>
      <c r="I176" s="810">
        <v>1206</v>
      </c>
      <c r="J176" s="810">
        <v>201</v>
      </c>
      <c r="K176" s="811">
        <v>10</v>
      </c>
      <c r="L176" s="811">
        <v>0</v>
      </c>
      <c r="M176" s="810">
        <v>205</v>
      </c>
    </row>
    <row r="177" spans="1:13" s="4" customFormat="1" ht="10.5" customHeight="1">
      <c r="A177" s="15" t="s">
        <v>1397</v>
      </c>
      <c r="B177" s="810">
        <v>84</v>
      </c>
      <c r="C177" s="810">
        <v>84</v>
      </c>
      <c r="D177" s="810">
        <v>68</v>
      </c>
      <c r="E177" s="810">
        <v>16</v>
      </c>
      <c r="F177" s="810">
        <v>0</v>
      </c>
      <c r="G177" s="810">
        <v>0</v>
      </c>
      <c r="H177" s="810">
        <v>0</v>
      </c>
      <c r="I177" s="810">
        <v>0</v>
      </c>
      <c r="J177" s="810">
        <v>0</v>
      </c>
      <c r="K177" s="811">
        <v>0</v>
      </c>
      <c r="L177" s="811">
        <v>0</v>
      </c>
      <c r="M177" s="810">
        <v>0</v>
      </c>
    </row>
    <row r="178" spans="1:13" s="4" customFormat="1" ht="10.5" customHeight="1">
      <c r="A178" s="235" t="s">
        <v>1395</v>
      </c>
      <c r="B178" s="810">
        <v>9037</v>
      </c>
      <c r="C178" s="810">
        <v>666</v>
      </c>
      <c r="D178" s="810">
        <v>639</v>
      </c>
      <c r="E178" s="810">
        <v>27</v>
      </c>
      <c r="F178" s="810">
        <v>4392</v>
      </c>
      <c r="G178" s="810">
        <v>106</v>
      </c>
      <c r="H178" s="810">
        <v>186</v>
      </c>
      <c r="I178" s="810">
        <v>4100</v>
      </c>
      <c r="J178" s="810">
        <v>458</v>
      </c>
      <c r="K178" s="811">
        <v>10</v>
      </c>
      <c r="L178" s="811">
        <v>22</v>
      </c>
      <c r="M178" s="810">
        <v>3489</v>
      </c>
    </row>
    <row r="179" spans="1:13" s="4" customFormat="1" ht="10.199999999999999" customHeight="1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</row>
    <row r="180" spans="1:13" s="4" customFormat="1" ht="10.199999999999999" customHeight="1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</row>
    <row r="181" spans="1:13" s="4" customFormat="1" ht="10.199999999999999" customHeight="1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</row>
    <row r="182" spans="1:13" ht="10.199999999999999" customHeight="1"/>
    <row r="183" spans="1:13" ht="10.199999999999999" customHeight="1"/>
    <row r="184" spans="1:13" ht="19.95" customHeight="1"/>
  </sheetData>
  <mergeCells count="26">
    <mergeCell ref="A1:M1"/>
    <mergeCell ref="A2:M2"/>
    <mergeCell ref="A3:A5"/>
    <mergeCell ref="B3:B5"/>
    <mergeCell ref="C3:M3"/>
    <mergeCell ref="L4:L5"/>
    <mergeCell ref="M4:M5"/>
    <mergeCell ref="B45:M45"/>
    <mergeCell ref="B53:M53"/>
    <mergeCell ref="B123:M123"/>
    <mergeCell ref="B144:M144"/>
    <mergeCell ref="C4:E4"/>
    <mergeCell ref="F4:I4"/>
    <mergeCell ref="J4:J5"/>
    <mergeCell ref="K4:K5"/>
    <mergeCell ref="B64:M64"/>
    <mergeCell ref="B85:M85"/>
    <mergeCell ref="B6:M6"/>
    <mergeCell ref="B7:M7"/>
    <mergeCell ref="B28:M28"/>
    <mergeCell ref="B161:M161"/>
    <mergeCell ref="B169:M169"/>
    <mergeCell ref="A120:M120"/>
    <mergeCell ref="A121:M121"/>
    <mergeCell ref="B102:M102"/>
    <mergeCell ref="B110:M110"/>
  </mergeCells>
  <phoneticPr fontId="3" type="noConversion"/>
  <hyperlinks>
    <hyperlink ref="A1:M1" location="Inhaltsverzeichnis!E81" display="Inhaltsverzeichnis!E81"/>
  </hyperlinks>
  <pageMargins left="0.59055118110236227" right="0.59055118110236227" top="0.78740157480314965" bottom="0.51181102362204722" header="0.31496062992125984" footer="0.23622047244094491"/>
  <pageSetup paperSize="9" firstPageNumber="4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rowBreaks count="1" manualBreakCount="1">
    <brk id="63" max="16383" man="1"/>
  </rowBreaks>
  <colBreaks count="1" manualBreakCount="1">
    <brk id="13" max="1048575" man="1"/>
  </colBreaks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6"/>
  <sheetViews>
    <sheetView workbookViewId="0">
      <selection sqref="A1:G1"/>
    </sheetView>
  </sheetViews>
  <sheetFormatPr baseColWidth="10" defaultRowHeight="13.2"/>
  <cols>
    <col min="7" max="7" width="22.77734375" customWidth="1"/>
    <col min="8" max="8" width="6.44140625" customWidth="1"/>
    <col min="9" max="9" width="7.44140625" bestFit="1" customWidth="1"/>
    <col min="10" max="10" width="8.44140625" customWidth="1"/>
    <col min="11" max="11" width="8.77734375" customWidth="1"/>
    <col min="12" max="14" width="7.77734375" customWidth="1"/>
    <col min="15" max="15" width="7" customWidth="1"/>
    <col min="16" max="16" width="8.5546875" customWidth="1"/>
    <col min="17" max="17" width="10.44140625" customWidth="1"/>
    <col min="18" max="18" width="8.77734375" customWidth="1"/>
  </cols>
  <sheetData>
    <row r="1" spans="1:18" ht="39.75" customHeight="1">
      <c r="A1" s="1125" t="s">
        <v>148</v>
      </c>
      <c r="B1" s="1125"/>
      <c r="C1" s="1125"/>
      <c r="D1" s="1125"/>
      <c r="E1" s="1125"/>
      <c r="F1" s="1125"/>
      <c r="G1" s="1125"/>
    </row>
    <row r="4" spans="1:18" ht="20.100000000000001" customHeight="1">
      <c r="I4" s="791" t="s">
        <v>416</v>
      </c>
      <c r="J4" s="878" t="s">
        <v>1211</v>
      </c>
      <c r="K4" s="878" t="s">
        <v>1267</v>
      </c>
      <c r="L4" s="878" t="s">
        <v>619</v>
      </c>
      <c r="M4" s="878" t="s">
        <v>620</v>
      </c>
      <c r="N4" s="878" t="s">
        <v>621</v>
      </c>
      <c r="O4" s="878" t="s">
        <v>204</v>
      </c>
      <c r="P4" s="879" t="s">
        <v>165</v>
      </c>
      <c r="Q4" s="878" t="s">
        <v>356</v>
      </c>
      <c r="R4" s="878" t="s">
        <v>0</v>
      </c>
    </row>
    <row r="5" spans="1:18" ht="12.75" customHeight="1">
      <c r="I5" s="792" t="s">
        <v>417</v>
      </c>
      <c r="J5" s="793">
        <v>17894</v>
      </c>
      <c r="K5" s="793">
        <v>4653</v>
      </c>
      <c r="L5" s="793">
        <v>2066</v>
      </c>
      <c r="M5" s="793">
        <v>0</v>
      </c>
      <c r="N5" s="793">
        <v>476</v>
      </c>
      <c r="O5" s="793">
        <v>1894</v>
      </c>
      <c r="P5" s="793">
        <v>1912</v>
      </c>
      <c r="Q5" s="793">
        <v>26983</v>
      </c>
      <c r="R5" s="793">
        <v>28895</v>
      </c>
    </row>
    <row r="6" spans="1:18" ht="12.75" customHeight="1">
      <c r="I6" s="792" t="s">
        <v>418</v>
      </c>
      <c r="J6" s="793">
        <v>17754</v>
      </c>
      <c r="K6" s="793">
        <v>4610</v>
      </c>
      <c r="L6" s="793">
        <v>2268</v>
      </c>
      <c r="M6" s="793">
        <v>0</v>
      </c>
      <c r="N6" s="793">
        <v>508</v>
      </c>
      <c r="O6" s="793">
        <v>1970</v>
      </c>
      <c r="P6" s="793">
        <v>2022</v>
      </c>
      <c r="Q6" s="793">
        <v>27110</v>
      </c>
      <c r="R6" s="793">
        <v>29132</v>
      </c>
    </row>
    <row r="7" spans="1:18" ht="12.75" customHeight="1">
      <c r="I7" s="792" t="s">
        <v>362</v>
      </c>
      <c r="J7" s="793">
        <v>17920</v>
      </c>
      <c r="K7" s="793">
        <v>5265</v>
      </c>
      <c r="L7" s="793">
        <v>2603</v>
      </c>
      <c r="M7" s="793">
        <v>0</v>
      </c>
      <c r="N7" s="793">
        <v>651</v>
      </c>
      <c r="O7" s="793">
        <v>2202</v>
      </c>
      <c r="P7" s="793">
        <v>1821</v>
      </c>
      <c r="Q7" s="793">
        <v>28641</v>
      </c>
      <c r="R7" s="793">
        <v>30462</v>
      </c>
    </row>
    <row r="8" spans="1:18" ht="12.75" customHeight="1">
      <c r="I8" s="792" t="s">
        <v>363</v>
      </c>
      <c r="J8" s="793">
        <v>17624</v>
      </c>
      <c r="K8" s="793">
        <v>5261</v>
      </c>
      <c r="L8" s="793">
        <v>2746</v>
      </c>
      <c r="M8" s="793">
        <v>0</v>
      </c>
      <c r="N8" s="793">
        <v>591</v>
      </c>
      <c r="O8" s="793">
        <v>2590</v>
      </c>
      <c r="P8" s="793">
        <v>1793</v>
      </c>
      <c r="Q8" s="793">
        <v>28812</v>
      </c>
      <c r="R8" s="793">
        <v>30605</v>
      </c>
    </row>
    <row r="9" spans="1:18" ht="12.75" customHeight="1">
      <c r="I9" s="792" t="s">
        <v>364</v>
      </c>
      <c r="J9" s="793">
        <v>16631</v>
      </c>
      <c r="K9" s="793">
        <v>5219</v>
      </c>
      <c r="L9" s="793">
        <v>2909</v>
      </c>
      <c r="M9" s="793">
        <v>57</v>
      </c>
      <c r="N9" s="793">
        <v>637</v>
      </c>
      <c r="O9" s="793">
        <v>1771</v>
      </c>
      <c r="P9" s="793">
        <v>1856</v>
      </c>
      <c r="Q9" s="793">
        <v>27224</v>
      </c>
      <c r="R9" s="793">
        <v>29080</v>
      </c>
    </row>
    <row r="10" spans="1:18" ht="12.75" customHeight="1">
      <c r="I10" s="792">
        <v>2006</v>
      </c>
      <c r="J10" s="793">
        <v>16440</v>
      </c>
      <c r="K10" s="793">
        <v>5168</v>
      </c>
      <c r="L10" s="793">
        <v>2952</v>
      </c>
      <c r="M10" s="793">
        <v>214</v>
      </c>
      <c r="N10" s="793">
        <v>715</v>
      </c>
      <c r="O10" s="793">
        <v>1978</v>
      </c>
      <c r="P10" s="793">
        <v>1834</v>
      </c>
      <c r="Q10" s="793">
        <v>27467</v>
      </c>
      <c r="R10" s="793">
        <v>29301</v>
      </c>
    </row>
    <row r="11" spans="1:18" ht="12.75" customHeight="1">
      <c r="I11" s="792" t="s">
        <v>365</v>
      </c>
      <c r="J11" s="793">
        <v>15874</v>
      </c>
      <c r="K11" s="793">
        <v>5771</v>
      </c>
      <c r="L11" s="793">
        <v>2514</v>
      </c>
      <c r="M11" s="793">
        <v>320</v>
      </c>
      <c r="N11" s="793">
        <v>683</v>
      </c>
      <c r="O11" s="793">
        <v>2122</v>
      </c>
      <c r="P11" s="793">
        <v>1784</v>
      </c>
      <c r="Q11" s="793">
        <v>27284</v>
      </c>
      <c r="R11" s="793">
        <v>29068</v>
      </c>
    </row>
    <row r="12" spans="1:18" ht="12.75" customHeight="1">
      <c r="I12" s="792" t="s">
        <v>415</v>
      </c>
      <c r="J12" s="793">
        <v>15466</v>
      </c>
      <c r="K12" s="793">
        <v>5686</v>
      </c>
      <c r="L12" s="793">
        <v>2638</v>
      </c>
      <c r="M12" s="793">
        <v>405</v>
      </c>
      <c r="N12" s="793">
        <v>660</v>
      </c>
      <c r="O12" s="793">
        <v>1878</v>
      </c>
      <c r="P12" s="793">
        <v>1873</v>
      </c>
      <c r="Q12" s="793">
        <v>26733</v>
      </c>
      <c r="R12" s="793">
        <v>28606</v>
      </c>
    </row>
    <row r="13" spans="1:18" ht="12.75" customHeight="1">
      <c r="I13" s="792" t="s">
        <v>366</v>
      </c>
      <c r="J13" s="793">
        <v>15556</v>
      </c>
      <c r="K13" s="793">
        <v>5529</v>
      </c>
      <c r="L13" s="793">
        <v>2789</v>
      </c>
      <c r="M13" s="793">
        <v>437</v>
      </c>
      <c r="N13" s="793">
        <v>595</v>
      </c>
      <c r="O13" s="793">
        <v>1896</v>
      </c>
      <c r="P13" s="793">
        <v>2113</v>
      </c>
      <c r="Q13" s="793">
        <v>26802</v>
      </c>
      <c r="R13" s="793">
        <v>28915</v>
      </c>
    </row>
    <row r="14" spans="1:18" ht="12.75" customHeight="1">
      <c r="I14" s="792" t="s">
        <v>361</v>
      </c>
      <c r="J14" s="793">
        <v>15312</v>
      </c>
      <c r="K14" s="793">
        <v>5621</v>
      </c>
      <c r="L14" s="793">
        <v>2815</v>
      </c>
      <c r="M14" s="793">
        <v>492</v>
      </c>
      <c r="N14" s="793">
        <v>590</v>
      </c>
      <c r="O14" s="793">
        <v>2090</v>
      </c>
      <c r="P14" s="793">
        <v>1905</v>
      </c>
      <c r="Q14" s="793">
        <v>26920</v>
      </c>
      <c r="R14" s="793">
        <v>28825</v>
      </c>
    </row>
    <row r="15" spans="1:18" ht="12.75" customHeight="1">
      <c r="I15" s="792" t="s">
        <v>1271</v>
      </c>
      <c r="J15" s="793">
        <v>15703</v>
      </c>
      <c r="K15" s="793">
        <v>5125</v>
      </c>
      <c r="L15" s="793">
        <v>2632</v>
      </c>
      <c r="M15" s="793">
        <v>613</v>
      </c>
      <c r="N15" s="793">
        <v>554</v>
      </c>
      <c r="O15" s="793">
        <v>2188</v>
      </c>
      <c r="P15" s="793">
        <v>1870</v>
      </c>
      <c r="Q15" s="793">
        <v>28685</v>
      </c>
      <c r="R15" s="793">
        <v>28685</v>
      </c>
    </row>
    <row r="16" spans="1:18" ht="12.75" customHeight="1">
      <c r="I16" s="792" t="s">
        <v>1411</v>
      </c>
      <c r="J16" s="793">
        <v>14353</v>
      </c>
      <c r="K16" s="793">
        <v>5064</v>
      </c>
      <c r="L16" s="793">
        <v>2467</v>
      </c>
      <c r="M16" s="793">
        <v>567</v>
      </c>
      <c r="N16" s="793">
        <v>538</v>
      </c>
      <c r="O16" s="793">
        <v>2420</v>
      </c>
      <c r="P16" s="793">
        <v>1938</v>
      </c>
      <c r="Q16" s="793">
        <v>25409</v>
      </c>
      <c r="R16" s="793">
        <v>27347</v>
      </c>
    </row>
    <row r="17" spans="9:18" ht="12.75" customHeight="1">
      <c r="I17" s="792" t="s">
        <v>1019</v>
      </c>
      <c r="J17" s="793">
        <v>14915</v>
      </c>
      <c r="K17" s="793">
        <v>5409</v>
      </c>
      <c r="L17" s="793">
        <v>2069</v>
      </c>
      <c r="M17" s="793">
        <v>562</v>
      </c>
      <c r="N17" s="793">
        <v>602</v>
      </c>
      <c r="O17" s="793">
        <v>2818</v>
      </c>
      <c r="P17" s="793">
        <v>1938</v>
      </c>
      <c r="Q17" s="793">
        <v>26375</v>
      </c>
      <c r="R17" s="793">
        <v>28313</v>
      </c>
    </row>
    <row r="18" spans="9:18" ht="12.75" customHeight="1">
      <c r="J18" s="736"/>
      <c r="K18" s="736"/>
      <c r="L18" s="736"/>
      <c r="M18" s="736"/>
      <c r="N18" s="736"/>
      <c r="O18" s="736"/>
      <c r="P18" s="737"/>
      <c r="Q18" s="736"/>
      <c r="R18" s="736"/>
    </row>
    <row r="19" spans="9:18" ht="12.75" customHeight="1">
      <c r="I19" s="738"/>
      <c r="J19" s="736"/>
      <c r="K19" s="736"/>
      <c r="L19" s="736"/>
      <c r="M19" s="736"/>
      <c r="N19" s="736"/>
      <c r="O19" s="736"/>
      <c r="P19" s="736"/>
      <c r="Q19" s="736"/>
      <c r="R19" s="736"/>
    </row>
    <row r="20" spans="9:18" ht="12.75" customHeight="1">
      <c r="J20" s="736"/>
      <c r="K20" s="736"/>
      <c r="L20" s="736"/>
      <c r="M20" s="736"/>
      <c r="N20" s="736"/>
      <c r="O20" s="736"/>
      <c r="P20" s="736"/>
      <c r="Q20" s="736"/>
      <c r="R20" s="736"/>
    </row>
    <row r="21" spans="9:18" ht="12.75" customHeight="1">
      <c r="J21" s="736"/>
      <c r="K21" s="736"/>
      <c r="L21" s="736"/>
      <c r="M21" s="736"/>
      <c r="N21" s="736"/>
      <c r="O21" s="736"/>
      <c r="P21" s="736"/>
      <c r="Q21" s="736"/>
      <c r="R21" s="736"/>
    </row>
    <row r="22" spans="9:18" ht="12.75" customHeight="1">
      <c r="J22" s="736"/>
      <c r="K22" s="736"/>
      <c r="L22" s="736"/>
      <c r="M22" s="736"/>
      <c r="N22" s="736"/>
      <c r="O22" s="736"/>
      <c r="P22" s="736"/>
      <c r="Q22" s="736"/>
      <c r="R22" s="736"/>
    </row>
    <row r="23" spans="9:18" ht="12.75" customHeight="1">
      <c r="J23" s="736"/>
      <c r="K23" s="736"/>
      <c r="L23" s="736"/>
      <c r="M23" s="736"/>
      <c r="N23" s="736"/>
      <c r="O23" s="736"/>
      <c r="P23" s="736"/>
      <c r="Q23" s="736"/>
      <c r="R23" s="736"/>
    </row>
    <row r="24" spans="9:18" ht="12.75" customHeight="1">
      <c r="J24" s="736"/>
      <c r="K24" s="736"/>
      <c r="L24" s="736"/>
      <c r="M24" s="736"/>
      <c r="N24" s="736"/>
      <c r="O24" s="736"/>
      <c r="P24" s="736"/>
      <c r="Q24" s="736"/>
      <c r="R24" s="736"/>
    </row>
    <row r="25" spans="9:18" ht="12.75" customHeight="1">
      <c r="J25" s="736"/>
      <c r="K25" s="736"/>
      <c r="L25" s="736"/>
      <c r="M25" s="736"/>
      <c r="N25" s="736"/>
      <c r="O25" s="736"/>
      <c r="P25" s="736"/>
      <c r="Q25" s="736"/>
      <c r="R25" s="736"/>
    </row>
    <row r="26" spans="9:18">
      <c r="J26" s="739"/>
      <c r="K26" s="739"/>
      <c r="L26" s="739"/>
      <c r="M26" s="739"/>
      <c r="N26" s="736"/>
      <c r="O26" s="739"/>
      <c r="P26" s="739"/>
      <c r="Q26" s="736"/>
      <c r="R26" s="736"/>
    </row>
  </sheetData>
  <mergeCells count="1">
    <mergeCell ref="A1:G1"/>
  </mergeCells>
  <phoneticPr fontId="0" type="noConversion"/>
  <hyperlinks>
    <hyperlink ref="A1:G1" location="Inhaltsverzeichnis!E22" display="Inhaltsverzeichnis!E22"/>
  </hyperlinks>
  <pageMargins left="0.59055118110236227" right="0.59055118110236227" top="0.78740157480314965" bottom="0.59055118110236227" header="0.31496062992125984" footer="0.23622047244094491"/>
  <pageSetup paperSize="9" firstPageNumber="4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drawing r:id="rId2"/>
  <legacyDrawingHF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9"/>
  <sheetViews>
    <sheetView zoomScaleNormal="100" zoomScaleSheetLayoutView="100" workbookViewId="0">
      <pane ySplit="6" topLeftCell="A7" activePane="bottomLeft" state="frozen"/>
      <selection pane="bottomLeft" activeCell="A7" sqref="A7"/>
    </sheetView>
  </sheetViews>
  <sheetFormatPr baseColWidth="10" defaultColWidth="11.44140625" defaultRowHeight="9" customHeight="1"/>
  <cols>
    <col min="1" max="1" width="25.77734375" style="259" customWidth="1"/>
    <col min="2" max="2" width="7.21875" style="259" customWidth="1"/>
    <col min="3" max="3" width="6.5546875" style="259" customWidth="1"/>
    <col min="4" max="4" width="7.77734375" style="259" customWidth="1"/>
    <col min="5" max="5" width="7.5546875" style="259" customWidth="1"/>
    <col min="6" max="6" width="6.21875" style="259" customWidth="1"/>
    <col min="7" max="10" width="7.21875" style="259" customWidth="1"/>
    <col min="11" max="16384" width="11.44140625" style="259"/>
  </cols>
  <sheetData>
    <row r="1" spans="1:10" s="256" customFormat="1" ht="40.049999999999997" customHeight="1">
      <c r="A1" s="1134" t="s">
        <v>1434</v>
      </c>
      <c r="B1" s="1257"/>
      <c r="C1" s="1257"/>
      <c r="D1" s="1257"/>
      <c r="E1" s="1257"/>
      <c r="F1" s="1257"/>
      <c r="G1" s="1257"/>
      <c r="H1" s="1257"/>
      <c r="I1" s="1257"/>
      <c r="J1" s="1257"/>
    </row>
    <row r="2" spans="1:10" s="256" customFormat="1" ht="12" customHeight="1">
      <c r="A2" s="1258"/>
      <c r="B2" s="1258"/>
      <c r="C2" s="1258"/>
      <c r="D2" s="1258"/>
      <c r="E2" s="1258"/>
      <c r="F2" s="1258"/>
      <c r="G2" s="1258"/>
      <c r="H2" s="1258"/>
      <c r="I2" s="1258"/>
      <c r="J2" s="1258"/>
    </row>
    <row r="3" spans="1:10" ht="12" customHeight="1">
      <c r="A3" s="1259" t="s">
        <v>1049</v>
      </c>
      <c r="B3" s="1261" t="s">
        <v>194</v>
      </c>
      <c r="C3" s="1139" t="s">
        <v>1408</v>
      </c>
      <c r="D3" s="836" t="s">
        <v>614</v>
      </c>
      <c r="E3" s="257"/>
      <c r="F3" s="257"/>
      <c r="G3" s="257"/>
      <c r="H3" s="257"/>
      <c r="I3" s="257"/>
      <c r="J3" s="258"/>
    </row>
    <row r="4" spans="1:10" ht="12" customHeight="1">
      <c r="A4" s="1260"/>
      <c r="B4" s="1262"/>
      <c r="C4" s="1140"/>
      <c r="D4" s="1264" t="s">
        <v>1409</v>
      </c>
      <c r="E4" s="1266" t="s">
        <v>907</v>
      </c>
      <c r="F4" s="1267"/>
      <c r="G4" s="257" t="s">
        <v>416</v>
      </c>
      <c r="H4" s="257"/>
      <c r="I4" s="257"/>
      <c r="J4" s="258"/>
    </row>
    <row r="5" spans="1:10" ht="36" customHeight="1">
      <c r="A5" s="1260"/>
      <c r="B5" s="1263"/>
      <c r="C5" s="1141"/>
      <c r="D5" s="1265"/>
      <c r="E5" s="261" t="s">
        <v>1410</v>
      </c>
      <c r="F5" s="262" t="s">
        <v>1050</v>
      </c>
      <c r="G5" s="261" t="s">
        <v>1051</v>
      </c>
      <c r="H5" s="261" t="s">
        <v>1052</v>
      </c>
      <c r="I5" s="261" t="s">
        <v>1053</v>
      </c>
      <c r="J5" s="260" t="s">
        <v>1054</v>
      </c>
    </row>
    <row r="6" spans="1:10" ht="12" customHeight="1">
      <c r="A6" s="1255"/>
      <c r="B6" s="1255"/>
      <c r="C6" s="1255"/>
      <c r="D6" s="1255"/>
      <c r="E6" s="1255"/>
      <c r="F6" s="1255"/>
      <c r="G6" s="1255"/>
      <c r="H6" s="1255"/>
      <c r="I6" s="1255"/>
      <c r="J6" s="1255"/>
    </row>
    <row r="7" spans="1:10" ht="12" customHeight="1">
      <c r="A7" s="263"/>
      <c r="B7" s="1256" t="s">
        <v>1410</v>
      </c>
      <c r="C7" s="1256"/>
      <c r="D7" s="1256"/>
      <c r="E7" s="1256"/>
      <c r="F7" s="1256"/>
      <c r="G7" s="1256"/>
      <c r="H7" s="1256"/>
      <c r="I7" s="1256"/>
      <c r="J7" s="1256"/>
    </row>
    <row r="8" spans="1:10" ht="12" customHeight="1">
      <c r="A8" s="264" t="s">
        <v>234</v>
      </c>
      <c r="B8" s="265">
        <v>0</v>
      </c>
      <c r="C8" s="266">
        <v>808</v>
      </c>
      <c r="D8" s="266">
        <v>17757</v>
      </c>
      <c r="E8" s="266">
        <v>9973</v>
      </c>
      <c r="F8" s="806">
        <v>56.163766401982315</v>
      </c>
      <c r="G8" s="266">
        <v>6847</v>
      </c>
      <c r="H8" s="266">
        <v>6180</v>
      </c>
      <c r="I8" s="266">
        <v>4730</v>
      </c>
      <c r="J8" s="266">
        <v>0</v>
      </c>
    </row>
    <row r="9" spans="1:10" ht="12" customHeight="1">
      <c r="A9" s="264" t="s">
        <v>235</v>
      </c>
      <c r="B9" s="265">
        <v>0</v>
      </c>
      <c r="C9" s="266">
        <v>300</v>
      </c>
      <c r="D9" s="266">
        <v>5821</v>
      </c>
      <c r="E9" s="266">
        <v>548</v>
      </c>
      <c r="F9" s="806">
        <v>9.4141900017179179</v>
      </c>
      <c r="G9" s="266">
        <v>1796</v>
      </c>
      <c r="H9" s="266">
        <v>1735</v>
      </c>
      <c r="I9" s="266">
        <v>1449</v>
      </c>
      <c r="J9" s="266">
        <v>841</v>
      </c>
    </row>
    <row r="10" spans="1:10" ht="12" customHeight="1">
      <c r="A10" s="264" t="s">
        <v>236</v>
      </c>
      <c r="B10" s="265">
        <v>0</v>
      </c>
      <c r="C10" s="266">
        <v>195</v>
      </c>
      <c r="D10" s="266">
        <v>3900</v>
      </c>
      <c r="E10" s="266">
        <v>279</v>
      </c>
      <c r="F10" s="806">
        <v>7.1538461538461533</v>
      </c>
      <c r="G10" s="266">
        <v>1229</v>
      </c>
      <c r="H10" s="266">
        <v>1252</v>
      </c>
      <c r="I10" s="266">
        <v>1020</v>
      </c>
      <c r="J10" s="266">
        <v>399</v>
      </c>
    </row>
    <row r="11" spans="1:10" ht="12" customHeight="1">
      <c r="A11" s="264" t="s">
        <v>237</v>
      </c>
      <c r="B11" s="265">
        <v>0</v>
      </c>
      <c r="C11" s="266">
        <v>87</v>
      </c>
      <c r="D11" s="266">
        <v>1537</v>
      </c>
      <c r="E11" s="266">
        <v>97</v>
      </c>
      <c r="F11" s="806">
        <v>6.3109954456733899</v>
      </c>
      <c r="G11" s="266">
        <v>572</v>
      </c>
      <c r="H11" s="266">
        <v>489</v>
      </c>
      <c r="I11" s="266">
        <v>476</v>
      </c>
      <c r="J11" s="266">
        <v>0</v>
      </c>
    </row>
    <row r="12" spans="1:10" ht="12" customHeight="1">
      <c r="A12" s="264" t="s">
        <v>238</v>
      </c>
      <c r="B12" s="265">
        <v>0</v>
      </c>
      <c r="C12" s="266">
        <v>49</v>
      </c>
      <c r="D12" s="266">
        <v>1129</v>
      </c>
      <c r="E12" s="266">
        <v>139</v>
      </c>
      <c r="F12" s="806">
        <v>12.311780336581045</v>
      </c>
      <c r="G12" s="266">
        <v>413</v>
      </c>
      <c r="H12" s="266">
        <v>365</v>
      </c>
      <c r="I12" s="266">
        <v>351</v>
      </c>
      <c r="J12" s="266">
        <v>0</v>
      </c>
    </row>
    <row r="13" spans="1:10" ht="12" customHeight="1">
      <c r="A13" s="264" t="s">
        <v>1381</v>
      </c>
      <c r="B13" s="265">
        <v>0</v>
      </c>
      <c r="C13" s="266">
        <v>18</v>
      </c>
      <c r="D13" s="266">
        <v>252</v>
      </c>
      <c r="E13" s="266">
        <v>177</v>
      </c>
      <c r="F13" s="806">
        <v>70.238095238095227</v>
      </c>
      <c r="G13" s="266">
        <v>100</v>
      </c>
      <c r="H13" s="266">
        <v>84</v>
      </c>
      <c r="I13" s="266">
        <v>68</v>
      </c>
      <c r="J13" s="266">
        <v>0</v>
      </c>
    </row>
    <row r="14" spans="1:10" ht="12" customHeight="1">
      <c r="A14" s="264" t="s">
        <v>1382</v>
      </c>
      <c r="B14" s="265">
        <v>0</v>
      </c>
      <c r="C14" s="266">
        <v>39</v>
      </c>
      <c r="D14" s="266">
        <v>660</v>
      </c>
      <c r="E14" s="266">
        <v>326</v>
      </c>
      <c r="F14" s="806">
        <v>49.393939393939398</v>
      </c>
      <c r="G14" s="266">
        <v>215</v>
      </c>
      <c r="H14" s="266">
        <v>203</v>
      </c>
      <c r="I14" s="266">
        <v>191</v>
      </c>
      <c r="J14" s="266">
        <v>51</v>
      </c>
    </row>
    <row r="15" spans="1:10" ht="12" customHeight="1">
      <c r="A15" s="264" t="s">
        <v>1383</v>
      </c>
      <c r="B15" s="265">
        <v>0</v>
      </c>
      <c r="C15" s="266">
        <v>35</v>
      </c>
      <c r="D15" s="266">
        <v>735</v>
      </c>
      <c r="E15" s="266">
        <v>311</v>
      </c>
      <c r="F15" s="806">
        <v>42.312925170068027</v>
      </c>
      <c r="G15" s="266">
        <v>227</v>
      </c>
      <c r="H15" s="266">
        <v>387</v>
      </c>
      <c r="I15" s="266">
        <v>121</v>
      </c>
      <c r="J15" s="266">
        <v>0</v>
      </c>
    </row>
    <row r="16" spans="1:10" ht="12" customHeight="1">
      <c r="A16" s="264" t="s">
        <v>1384</v>
      </c>
      <c r="B16" s="265">
        <v>0</v>
      </c>
      <c r="C16" s="266">
        <v>49</v>
      </c>
      <c r="D16" s="266">
        <v>962</v>
      </c>
      <c r="E16" s="266">
        <v>158</v>
      </c>
      <c r="F16" s="806">
        <v>16.424116424116423</v>
      </c>
      <c r="G16" s="266">
        <v>349</v>
      </c>
      <c r="H16" s="266">
        <v>258</v>
      </c>
      <c r="I16" s="266">
        <v>355</v>
      </c>
      <c r="J16" s="266">
        <v>0</v>
      </c>
    </row>
    <row r="17" spans="1:10" ht="12" customHeight="1">
      <c r="A17" s="264" t="s">
        <v>1385</v>
      </c>
      <c r="B17" s="265">
        <v>0</v>
      </c>
      <c r="C17" s="266">
        <v>157</v>
      </c>
      <c r="D17" s="266">
        <v>3686</v>
      </c>
      <c r="E17" s="266">
        <v>3490</v>
      </c>
      <c r="F17" s="806">
        <v>94.682582745523604</v>
      </c>
      <c r="G17" s="266">
        <v>1365</v>
      </c>
      <c r="H17" s="266">
        <v>1214</v>
      </c>
      <c r="I17" s="266">
        <v>1107</v>
      </c>
      <c r="J17" s="266">
        <v>0</v>
      </c>
    </row>
    <row r="18" spans="1:10" ht="12" customHeight="1">
      <c r="A18" s="264" t="s">
        <v>1386</v>
      </c>
      <c r="B18" s="265">
        <v>0</v>
      </c>
      <c r="C18" s="266">
        <v>79</v>
      </c>
      <c r="D18" s="266">
        <v>1719</v>
      </c>
      <c r="E18" s="266">
        <v>1376</v>
      </c>
      <c r="F18" s="806">
        <v>80.046538685282144</v>
      </c>
      <c r="G18" s="266">
        <v>622</v>
      </c>
      <c r="H18" s="266">
        <v>492</v>
      </c>
      <c r="I18" s="266">
        <v>527</v>
      </c>
      <c r="J18" s="266">
        <v>78</v>
      </c>
    </row>
    <row r="19" spans="1:10" ht="12" customHeight="1">
      <c r="A19" s="264" t="s">
        <v>1387</v>
      </c>
      <c r="B19" s="265">
        <v>0</v>
      </c>
      <c r="C19" s="266">
        <v>248</v>
      </c>
      <c r="D19" s="266">
        <v>5847</v>
      </c>
      <c r="E19" s="266">
        <v>2814</v>
      </c>
      <c r="F19" s="806">
        <v>48.127244740892763</v>
      </c>
      <c r="G19" s="266">
        <v>2392</v>
      </c>
      <c r="H19" s="266">
        <v>1925</v>
      </c>
      <c r="I19" s="266">
        <v>1530</v>
      </c>
      <c r="J19" s="266">
        <v>0</v>
      </c>
    </row>
    <row r="20" spans="1:10" ht="12" customHeight="1">
      <c r="A20" s="264" t="s">
        <v>1388</v>
      </c>
      <c r="B20" s="265">
        <v>0</v>
      </c>
      <c r="C20" s="266">
        <v>54</v>
      </c>
      <c r="D20" s="266">
        <v>960</v>
      </c>
      <c r="E20" s="266">
        <v>374</v>
      </c>
      <c r="F20" s="806">
        <v>38.958333333333336</v>
      </c>
      <c r="G20" s="266">
        <v>348</v>
      </c>
      <c r="H20" s="266">
        <v>299</v>
      </c>
      <c r="I20" s="266">
        <v>313</v>
      </c>
      <c r="J20" s="266">
        <v>0</v>
      </c>
    </row>
    <row r="21" spans="1:10" ht="12" customHeight="1">
      <c r="A21" s="264" t="s">
        <v>164</v>
      </c>
      <c r="B21" s="265">
        <v>0</v>
      </c>
      <c r="C21" s="266">
        <v>198</v>
      </c>
      <c r="D21" s="266">
        <v>2079</v>
      </c>
      <c r="E21" s="266">
        <v>729</v>
      </c>
      <c r="F21" s="806">
        <v>35.064935064935064</v>
      </c>
      <c r="G21" s="266">
        <v>652</v>
      </c>
      <c r="H21" s="266">
        <v>688</v>
      </c>
      <c r="I21" s="266">
        <v>619</v>
      </c>
      <c r="J21" s="266">
        <v>120</v>
      </c>
    </row>
    <row r="22" spans="1:10" ht="12" customHeight="1">
      <c r="A22" s="268" t="s">
        <v>1055</v>
      </c>
      <c r="B22" s="269"/>
      <c r="C22" s="266"/>
      <c r="D22" s="266"/>
      <c r="E22" s="266"/>
      <c r="F22" s="270"/>
      <c r="G22" s="266"/>
      <c r="H22" s="266"/>
      <c r="I22" s="266"/>
      <c r="J22" s="266"/>
    </row>
    <row r="23" spans="1:10" ht="12" customHeight="1">
      <c r="A23" s="36" t="s">
        <v>1056</v>
      </c>
      <c r="B23" s="272">
        <v>7</v>
      </c>
      <c r="C23" s="273">
        <v>144</v>
      </c>
      <c r="D23" s="273">
        <v>1201</v>
      </c>
      <c r="E23" s="273">
        <v>571</v>
      </c>
      <c r="F23" s="267">
        <v>47.543713572023314</v>
      </c>
      <c r="G23" s="273">
        <v>390</v>
      </c>
      <c r="H23" s="273">
        <v>430</v>
      </c>
      <c r="I23" s="273">
        <v>363</v>
      </c>
      <c r="J23" s="273">
        <v>18</v>
      </c>
    </row>
    <row r="24" spans="1:10" s="274" customFormat="1" ht="12" customHeight="1">
      <c r="A24" s="271" t="s">
        <v>868</v>
      </c>
      <c r="B24" s="272">
        <v>47</v>
      </c>
      <c r="C24" s="273">
        <v>2316</v>
      </c>
      <c r="D24" s="273">
        <v>47044</v>
      </c>
      <c r="E24" s="273">
        <v>20791</v>
      </c>
      <c r="F24" s="267">
        <v>44.194796360853665</v>
      </c>
      <c r="G24" s="273">
        <v>17127</v>
      </c>
      <c r="H24" s="273">
        <v>15571</v>
      </c>
      <c r="I24" s="273">
        <v>12857</v>
      </c>
      <c r="J24" s="273">
        <v>1489</v>
      </c>
    </row>
    <row r="25" spans="1:10" s="274" customFormat="1" ht="12" customHeight="1">
      <c r="A25" s="275" t="s">
        <v>1393</v>
      </c>
      <c r="B25" s="272">
        <v>39</v>
      </c>
      <c r="C25" s="273">
        <v>2187</v>
      </c>
      <c r="D25" s="273">
        <v>45200</v>
      </c>
      <c r="E25" s="273">
        <v>20152</v>
      </c>
      <c r="F25" s="267">
        <v>44.584070796460182</v>
      </c>
      <c r="G25" s="273">
        <v>16511</v>
      </c>
      <c r="H25" s="273">
        <v>14989</v>
      </c>
      <c r="I25" s="273">
        <v>12315</v>
      </c>
      <c r="J25" s="273">
        <v>1385</v>
      </c>
    </row>
    <row r="26" spans="1:10" s="274" customFormat="1" ht="12" customHeight="1">
      <c r="A26" s="276" t="s">
        <v>1394</v>
      </c>
      <c r="B26" s="272">
        <v>8</v>
      </c>
      <c r="C26" s="273">
        <v>129</v>
      </c>
      <c r="D26" s="273">
        <v>1844</v>
      </c>
      <c r="E26" s="273">
        <v>639</v>
      </c>
      <c r="F26" s="267">
        <v>34.652928416485899</v>
      </c>
      <c r="G26" s="273">
        <v>616</v>
      </c>
      <c r="H26" s="273">
        <v>582</v>
      </c>
      <c r="I26" s="273">
        <v>542</v>
      </c>
      <c r="J26" s="273">
        <v>104</v>
      </c>
    </row>
    <row r="27" spans="1:10" s="274" customFormat="1" ht="12" customHeight="1">
      <c r="A27" s="276"/>
      <c r="B27" s="272"/>
      <c r="C27" s="273"/>
      <c r="D27" s="273"/>
      <c r="E27" s="273"/>
      <c r="F27" s="267"/>
      <c r="G27" s="273"/>
      <c r="H27" s="273"/>
      <c r="I27" s="273"/>
      <c r="J27" s="273"/>
    </row>
    <row r="28" spans="1:10" ht="12" customHeight="1">
      <c r="A28" s="263"/>
      <c r="B28" s="1256" t="s">
        <v>696</v>
      </c>
      <c r="C28" s="1256"/>
      <c r="D28" s="1256"/>
      <c r="E28" s="1256"/>
      <c r="F28" s="1256"/>
      <c r="G28" s="1256"/>
      <c r="H28" s="1256"/>
      <c r="I28" s="1256"/>
      <c r="J28" s="1256"/>
    </row>
    <row r="29" spans="1:10" ht="12" customHeight="1">
      <c r="A29" s="264" t="s">
        <v>234</v>
      </c>
      <c r="B29" s="265">
        <v>0</v>
      </c>
      <c r="C29" s="265">
        <v>0</v>
      </c>
      <c r="D29" s="266">
        <v>1196</v>
      </c>
      <c r="E29" s="266">
        <v>634</v>
      </c>
      <c r="F29" s="806">
        <v>53.010033444816052</v>
      </c>
      <c r="G29" s="266">
        <v>498</v>
      </c>
      <c r="H29" s="266">
        <v>428</v>
      </c>
      <c r="I29" s="266">
        <v>270</v>
      </c>
      <c r="J29" s="266">
        <v>0</v>
      </c>
    </row>
    <row r="30" spans="1:10" ht="12" customHeight="1">
      <c r="A30" s="264" t="s">
        <v>235</v>
      </c>
      <c r="B30" s="265">
        <v>0</v>
      </c>
      <c r="C30" s="277">
        <v>0</v>
      </c>
      <c r="D30" s="266">
        <v>346</v>
      </c>
      <c r="E30" s="266">
        <v>18</v>
      </c>
      <c r="F30" s="806">
        <v>5.202312138728324</v>
      </c>
      <c r="G30" s="266">
        <v>122</v>
      </c>
      <c r="H30" s="266">
        <v>115</v>
      </c>
      <c r="I30" s="266">
        <v>71</v>
      </c>
      <c r="J30" s="266">
        <v>38</v>
      </c>
    </row>
    <row r="31" spans="1:10" ht="12" customHeight="1">
      <c r="A31" s="264" t="s">
        <v>236</v>
      </c>
      <c r="B31" s="265">
        <v>0</v>
      </c>
      <c r="C31" s="277">
        <v>0</v>
      </c>
      <c r="D31" s="266">
        <v>154</v>
      </c>
      <c r="E31" s="266">
        <v>4</v>
      </c>
      <c r="F31" s="806">
        <v>2.5974025974025974</v>
      </c>
      <c r="G31" s="266">
        <v>63</v>
      </c>
      <c r="H31" s="266">
        <v>42</v>
      </c>
      <c r="I31" s="266">
        <v>30</v>
      </c>
      <c r="J31" s="266">
        <v>19</v>
      </c>
    </row>
    <row r="32" spans="1:10" ht="12" customHeight="1">
      <c r="A32" s="264" t="s">
        <v>237</v>
      </c>
      <c r="B32" s="265">
        <v>0</v>
      </c>
      <c r="C32" s="277">
        <v>0</v>
      </c>
      <c r="D32" s="266">
        <v>102</v>
      </c>
      <c r="E32" s="266">
        <v>4</v>
      </c>
      <c r="F32" s="806">
        <v>3.9215686274509802</v>
      </c>
      <c r="G32" s="266">
        <v>46</v>
      </c>
      <c r="H32" s="266">
        <v>26</v>
      </c>
      <c r="I32" s="266">
        <v>30</v>
      </c>
      <c r="J32" s="266">
        <v>0</v>
      </c>
    </row>
    <row r="33" spans="1:10" ht="12" customHeight="1">
      <c r="A33" s="264" t="s">
        <v>238</v>
      </c>
      <c r="B33" s="265">
        <v>0</v>
      </c>
      <c r="C33" s="277">
        <v>0</v>
      </c>
      <c r="D33" s="266">
        <v>66</v>
      </c>
      <c r="E33" s="266">
        <v>3</v>
      </c>
      <c r="F33" s="806">
        <v>4.5454545454545459</v>
      </c>
      <c r="G33" s="266">
        <v>29</v>
      </c>
      <c r="H33" s="266">
        <v>22</v>
      </c>
      <c r="I33" s="266">
        <v>15</v>
      </c>
      <c r="J33" s="266">
        <v>0</v>
      </c>
    </row>
    <row r="34" spans="1:10" ht="12" customHeight="1">
      <c r="A34" s="264" t="s">
        <v>1381</v>
      </c>
      <c r="B34" s="265">
        <v>0</v>
      </c>
      <c r="C34" s="277">
        <v>0</v>
      </c>
      <c r="D34" s="266">
        <v>17</v>
      </c>
      <c r="E34" s="266">
        <v>7</v>
      </c>
      <c r="F34" s="806">
        <v>41.17647058823529</v>
      </c>
      <c r="G34" s="266">
        <v>8</v>
      </c>
      <c r="H34" s="266">
        <v>7</v>
      </c>
      <c r="I34" s="266">
        <v>2</v>
      </c>
      <c r="J34" s="266">
        <v>0</v>
      </c>
    </row>
    <row r="35" spans="1:10" ht="12" customHeight="1">
      <c r="A35" s="264" t="s">
        <v>1382</v>
      </c>
      <c r="B35" s="265">
        <v>0</v>
      </c>
      <c r="C35" s="277">
        <v>0</v>
      </c>
      <c r="D35" s="266">
        <v>14</v>
      </c>
      <c r="E35" s="266">
        <v>9</v>
      </c>
      <c r="F35" s="806">
        <v>64.285714285714292</v>
      </c>
      <c r="G35" s="266">
        <v>6</v>
      </c>
      <c r="H35" s="266">
        <v>7</v>
      </c>
      <c r="I35" s="266">
        <v>1</v>
      </c>
      <c r="J35" s="266">
        <v>0</v>
      </c>
    </row>
    <row r="36" spans="1:10" ht="12" customHeight="1">
      <c r="A36" s="264" t="s">
        <v>1383</v>
      </c>
      <c r="B36" s="265">
        <v>0</v>
      </c>
      <c r="C36" s="277">
        <v>0</v>
      </c>
      <c r="D36" s="266">
        <v>29</v>
      </c>
      <c r="E36" s="266">
        <v>8</v>
      </c>
      <c r="F36" s="806">
        <v>27.586206896551722</v>
      </c>
      <c r="G36" s="266">
        <v>11</v>
      </c>
      <c r="H36" s="266">
        <v>13</v>
      </c>
      <c r="I36" s="266">
        <v>5</v>
      </c>
      <c r="J36" s="266">
        <v>0</v>
      </c>
    </row>
    <row r="37" spans="1:10" ht="12" customHeight="1">
      <c r="A37" s="264" t="s">
        <v>1384</v>
      </c>
      <c r="B37" s="265">
        <v>0</v>
      </c>
      <c r="C37" s="277">
        <v>0</v>
      </c>
      <c r="D37" s="266">
        <v>64</v>
      </c>
      <c r="E37" s="266">
        <v>5</v>
      </c>
      <c r="F37" s="806">
        <v>7.8125</v>
      </c>
      <c r="G37" s="266">
        <v>23</v>
      </c>
      <c r="H37" s="266">
        <v>18</v>
      </c>
      <c r="I37" s="266">
        <v>23</v>
      </c>
      <c r="J37" s="266">
        <v>0</v>
      </c>
    </row>
    <row r="38" spans="1:10" ht="12" customHeight="1">
      <c r="A38" s="264" t="s">
        <v>1385</v>
      </c>
      <c r="B38" s="265">
        <v>0</v>
      </c>
      <c r="C38" s="277">
        <v>0</v>
      </c>
      <c r="D38" s="266">
        <v>543</v>
      </c>
      <c r="E38" s="266">
        <v>523</v>
      </c>
      <c r="F38" s="806">
        <v>96.316758747697975</v>
      </c>
      <c r="G38" s="266">
        <v>211</v>
      </c>
      <c r="H38" s="266">
        <v>190</v>
      </c>
      <c r="I38" s="266">
        <v>142</v>
      </c>
      <c r="J38" s="266">
        <v>0</v>
      </c>
    </row>
    <row r="39" spans="1:10" ht="12" customHeight="1">
      <c r="A39" s="264" t="s">
        <v>1386</v>
      </c>
      <c r="B39" s="265">
        <v>0</v>
      </c>
      <c r="C39" s="277">
        <v>0</v>
      </c>
      <c r="D39" s="266">
        <v>343</v>
      </c>
      <c r="E39" s="266">
        <v>258</v>
      </c>
      <c r="F39" s="806">
        <v>75.218658892128275</v>
      </c>
      <c r="G39" s="266">
        <v>133</v>
      </c>
      <c r="H39" s="266">
        <v>100</v>
      </c>
      <c r="I39" s="266">
        <v>101</v>
      </c>
      <c r="J39" s="266">
        <v>9</v>
      </c>
    </row>
    <row r="40" spans="1:10" ht="12" customHeight="1">
      <c r="A40" s="264" t="s">
        <v>1387</v>
      </c>
      <c r="B40" s="265">
        <v>0</v>
      </c>
      <c r="C40" s="277">
        <v>0</v>
      </c>
      <c r="D40" s="266">
        <v>653</v>
      </c>
      <c r="E40" s="266">
        <v>256</v>
      </c>
      <c r="F40" s="806">
        <v>39.203675344563557</v>
      </c>
      <c r="G40" s="266">
        <v>298</v>
      </c>
      <c r="H40" s="266">
        <v>199</v>
      </c>
      <c r="I40" s="266">
        <v>156</v>
      </c>
      <c r="J40" s="266">
        <v>0</v>
      </c>
    </row>
    <row r="41" spans="1:10" ht="12" customHeight="1">
      <c r="A41" s="264" t="s">
        <v>1388</v>
      </c>
      <c r="B41" s="265">
        <v>0</v>
      </c>
      <c r="C41" s="277">
        <v>0</v>
      </c>
      <c r="D41" s="266">
        <v>4</v>
      </c>
      <c r="E41" s="266">
        <v>4</v>
      </c>
      <c r="F41" s="806">
        <v>100</v>
      </c>
      <c r="G41" s="266">
        <v>4</v>
      </c>
      <c r="H41" s="266">
        <v>0</v>
      </c>
      <c r="I41" s="266">
        <v>0</v>
      </c>
      <c r="J41" s="266">
        <v>0</v>
      </c>
    </row>
    <row r="42" spans="1:10" ht="12" customHeight="1">
      <c r="A42" s="264" t="s">
        <v>164</v>
      </c>
      <c r="B42" s="265">
        <v>0</v>
      </c>
      <c r="C42" s="277">
        <v>0</v>
      </c>
      <c r="D42" s="266">
        <v>149</v>
      </c>
      <c r="E42" s="266">
        <v>46</v>
      </c>
      <c r="F42" s="806">
        <v>30.872483221476511</v>
      </c>
      <c r="G42" s="266">
        <v>65</v>
      </c>
      <c r="H42" s="266">
        <v>62</v>
      </c>
      <c r="I42" s="266">
        <v>21</v>
      </c>
      <c r="J42" s="266">
        <v>1</v>
      </c>
    </row>
    <row r="43" spans="1:10" ht="12" customHeight="1">
      <c r="A43" s="268" t="s">
        <v>1055</v>
      </c>
      <c r="B43" s="269"/>
      <c r="D43" s="266"/>
      <c r="E43" s="266"/>
      <c r="F43" s="270"/>
      <c r="G43" s="266"/>
      <c r="H43" s="266"/>
      <c r="I43" s="266"/>
      <c r="J43" s="266"/>
    </row>
    <row r="44" spans="1:10" ht="12" customHeight="1">
      <c r="A44" s="36" t="s">
        <v>1056</v>
      </c>
      <c r="B44" s="265">
        <v>0</v>
      </c>
      <c r="C44" s="277">
        <v>0</v>
      </c>
      <c r="D44" s="273">
        <v>71</v>
      </c>
      <c r="E44" s="273">
        <v>34</v>
      </c>
      <c r="F44" s="267">
        <v>47.887323943661968</v>
      </c>
      <c r="G44" s="273">
        <v>26</v>
      </c>
      <c r="H44" s="273">
        <v>27</v>
      </c>
      <c r="I44" s="273">
        <v>18</v>
      </c>
      <c r="J44" s="273">
        <v>0</v>
      </c>
    </row>
    <row r="45" spans="1:10" s="274" customFormat="1" ht="12" customHeight="1">
      <c r="A45" s="271" t="s">
        <v>868</v>
      </c>
      <c r="B45" s="265">
        <v>0</v>
      </c>
      <c r="C45" s="277">
        <v>0</v>
      </c>
      <c r="D45" s="273">
        <v>3680</v>
      </c>
      <c r="E45" s="273">
        <v>1779</v>
      </c>
      <c r="F45" s="267">
        <v>48.342391304347828</v>
      </c>
      <c r="G45" s="273">
        <v>1517</v>
      </c>
      <c r="H45" s="273">
        <v>1229</v>
      </c>
      <c r="I45" s="273">
        <v>867</v>
      </c>
      <c r="J45" s="273">
        <v>67</v>
      </c>
    </row>
    <row r="46" spans="1:10" s="274" customFormat="1" ht="12" customHeight="1">
      <c r="A46" s="275" t="s">
        <v>1393</v>
      </c>
      <c r="B46" s="265">
        <v>0</v>
      </c>
      <c r="C46" s="277">
        <v>0</v>
      </c>
      <c r="D46" s="273">
        <v>3552</v>
      </c>
      <c r="E46" s="273">
        <v>1740</v>
      </c>
      <c r="F46" s="267">
        <v>48.986486486486484</v>
      </c>
      <c r="G46" s="273">
        <v>1449</v>
      </c>
      <c r="H46" s="273">
        <v>1179</v>
      </c>
      <c r="I46" s="273">
        <v>858</v>
      </c>
      <c r="J46" s="273">
        <v>66</v>
      </c>
    </row>
    <row r="47" spans="1:10" s="274" customFormat="1" ht="12" customHeight="1">
      <c r="A47" s="276" t="s">
        <v>1394</v>
      </c>
      <c r="B47" s="265">
        <v>0</v>
      </c>
      <c r="C47" s="277">
        <v>0</v>
      </c>
      <c r="D47" s="273">
        <v>128</v>
      </c>
      <c r="E47" s="273">
        <v>39</v>
      </c>
      <c r="F47" s="267">
        <v>30.46875</v>
      </c>
      <c r="G47" s="273">
        <v>68</v>
      </c>
      <c r="H47" s="273">
        <v>50</v>
      </c>
      <c r="I47" s="273">
        <v>9</v>
      </c>
      <c r="J47" s="273">
        <v>1</v>
      </c>
    </row>
    <row r="48" spans="1:10" s="931" customFormat="1" ht="12" customHeight="1">
      <c r="A48" s="1161" t="s">
        <v>1399</v>
      </c>
      <c r="B48" s="1161"/>
      <c r="C48" s="1161"/>
      <c r="D48" s="1161"/>
      <c r="E48" s="1161"/>
      <c r="F48" s="1161"/>
      <c r="G48" s="1161"/>
      <c r="H48" s="1161"/>
      <c r="I48" s="1161"/>
      <c r="J48" s="1161"/>
    </row>
    <row r="49" spans="1:11" ht="35.1" customHeight="1">
      <c r="A49" s="1254" t="s">
        <v>1207</v>
      </c>
      <c r="B49" s="1254"/>
      <c r="C49" s="1254"/>
      <c r="D49" s="1254"/>
      <c r="E49" s="1254"/>
      <c r="F49" s="1254"/>
      <c r="G49" s="1254"/>
      <c r="H49" s="1254"/>
      <c r="I49" s="1254"/>
      <c r="J49" s="1254"/>
      <c r="K49" s="931"/>
    </row>
  </sheetData>
  <mergeCells count="12">
    <mergeCell ref="A1:J1"/>
    <mergeCell ref="A2:J2"/>
    <mergeCell ref="A3:A5"/>
    <mergeCell ref="B3:B5"/>
    <mergeCell ref="C3:C5"/>
    <mergeCell ref="D4:D5"/>
    <mergeCell ref="E4:F4"/>
    <mergeCell ref="A49:J49"/>
    <mergeCell ref="A6:J6"/>
    <mergeCell ref="B7:J7"/>
    <mergeCell ref="A48:J48"/>
    <mergeCell ref="B28:J28"/>
  </mergeCells>
  <phoneticPr fontId="3" type="noConversion"/>
  <hyperlinks>
    <hyperlink ref="A1:J1" location="Inhaltsverzeichnis!E94" display="Inhaltsverzeichnis!E94"/>
  </hyperlinks>
  <pageMargins left="0.59055118110236227" right="0.59055118110236227" top="0.78740157480314965" bottom="0.59055118110236227" header="0.31496062992125984" footer="0.23622047244094491"/>
  <pageSetup paperSize="9" firstPageNumber="5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2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7.95" customHeight="1"/>
  <cols>
    <col min="1" max="1" width="3.77734375" style="292" customWidth="1"/>
    <col min="2" max="2" width="41.6640625" style="292" customWidth="1"/>
    <col min="3" max="3" width="6.77734375" style="292" customWidth="1"/>
    <col min="4" max="5" width="6.5546875" style="292" customWidth="1"/>
    <col min="6" max="9" width="6.44140625" style="292" customWidth="1"/>
    <col min="10" max="16384" width="11.5546875" style="292"/>
  </cols>
  <sheetData>
    <row r="1" spans="1:9" s="278" customFormat="1" ht="27" customHeight="1">
      <c r="A1" s="1134" t="s">
        <v>1435</v>
      </c>
      <c r="B1" s="1134"/>
      <c r="C1" s="1134"/>
      <c r="D1" s="1134"/>
      <c r="E1" s="1134"/>
      <c r="F1" s="1134"/>
      <c r="G1" s="1134"/>
      <c r="H1" s="1134"/>
      <c r="I1" s="1134"/>
    </row>
    <row r="2" spans="1:9" s="279" customFormat="1" ht="8.1" customHeight="1">
      <c r="A2" s="1268"/>
      <c r="B2" s="1268"/>
      <c r="C2" s="1268"/>
      <c r="D2" s="1268"/>
      <c r="E2" s="1268"/>
      <c r="F2" s="1268"/>
      <c r="G2" s="1268"/>
      <c r="H2" s="1268"/>
      <c r="I2" s="1268"/>
    </row>
    <row r="3" spans="1:9" s="280" customFormat="1" ht="16.05" customHeight="1">
      <c r="A3" s="1269" t="s">
        <v>22</v>
      </c>
      <c r="B3" s="1270"/>
      <c r="C3" s="1273" t="s">
        <v>1187</v>
      </c>
      <c r="D3" s="1273" t="s">
        <v>819</v>
      </c>
      <c r="E3" s="1273" t="s">
        <v>820</v>
      </c>
      <c r="F3" s="1275" t="s">
        <v>416</v>
      </c>
      <c r="G3" s="1276"/>
      <c r="H3" s="1276"/>
      <c r="I3" s="1276"/>
    </row>
    <row r="4" spans="1:9" s="280" customFormat="1" ht="16.05" customHeight="1">
      <c r="A4" s="1271"/>
      <c r="B4" s="1272"/>
      <c r="C4" s="1274"/>
      <c r="D4" s="1274"/>
      <c r="E4" s="1274"/>
      <c r="F4" s="281" t="s">
        <v>1051</v>
      </c>
      <c r="G4" s="281" t="s">
        <v>1052</v>
      </c>
      <c r="H4" s="281" t="s">
        <v>1053</v>
      </c>
      <c r="I4" s="282" t="s">
        <v>1054</v>
      </c>
    </row>
    <row r="5" spans="1:9" s="280" customFormat="1" ht="8.1" customHeight="1">
      <c r="A5" s="283"/>
      <c r="B5" s="284"/>
      <c r="C5" s="283"/>
      <c r="D5" s="283"/>
      <c r="E5" s="283"/>
      <c r="F5" s="283"/>
      <c r="G5" s="283"/>
      <c r="H5" s="283"/>
      <c r="I5" s="283"/>
    </row>
    <row r="6" spans="1:9" s="285" customFormat="1" ht="12" customHeight="1">
      <c r="A6" s="286" t="s">
        <v>826</v>
      </c>
      <c r="B6" s="1019" t="s">
        <v>1241</v>
      </c>
      <c r="C6" s="825">
        <v>1000</v>
      </c>
      <c r="D6" s="826">
        <v>607</v>
      </c>
      <c r="E6" s="826">
        <v>393</v>
      </c>
      <c r="F6" s="826">
        <v>358</v>
      </c>
      <c r="G6" s="826">
        <v>319</v>
      </c>
      <c r="H6" s="826">
        <v>323</v>
      </c>
      <c r="I6" s="826">
        <v>0</v>
      </c>
    </row>
    <row r="7" spans="1:9" s="280" customFormat="1" ht="12" customHeight="1">
      <c r="A7" s="280">
        <v>115</v>
      </c>
      <c r="B7" s="287" t="s">
        <v>113</v>
      </c>
      <c r="C7" s="825">
        <v>285</v>
      </c>
      <c r="D7" s="826">
        <v>104</v>
      </c>
      <c r="E7" s="826">
        <v>181</v>
      </c>
      <c r="F7" s="826">
        <v>104</v>
      </c>
      <c r="G7" s="826">
        <v>90</v>
      </c>
      <c r="H7" s="826">
        <v>91</v>
      </c>
      <c r="I7" s="826">
        <v>0</v>
      </c>
    </row>
    <row r="8" spans="1:9" s="280" customFormat="1" ht="12" customHeight="1">
      <c r="A8" s="280">
        <v>117</v>
      </c>
      <c r="B8" s="287" t="s">
        <v>114</v>
      </c>
      <c r="C8" s="825">
        <v>24</v>
      </c>
      <c r="D8" s="826">
        <v>14</v>
      </c>
      <c r="E8" s="826">
        <v>10</v>
      </c>
      <c r="F8" s="826">
        <v>10</v>
      </c>
      <c r="G8" s="826">
        <v>8</v>
      </c>
      <c r="H8" s="826">
        <v>6</v>
      </c>
      <c r="I8" s="826">
        <v>0</v>
      </c>
    </row>
    <row r="9" spans="1:9" s="280" customFormat="1" ht="12" customHeight="1">
      <c r="A9" s="280">
        <v>121</v>
      </c>
      <c r="B9" s="287" t="s">
        <v>1058</v>
      </c>
      <c r="C9" s="825">
        <v>618</v>
      </c>
      <c r="D9" s="826">
        <v>484</v>
      </c>
      <c r="E9" s="826">
        <v>134</v>
      </c>
      <c r="F9" s="826">
        <v>214</v>
      </c>
      <c r="G9" s="826">
        <v>202</v>
      </c>
      <c r="H9" s="826">
        <v>202</v>
      </c>
      <c r="I9" s="826">
        <v>0</v>
      </c>
    </row>
    <row r="10" spans="1:9" s="280" customFormat="1" ht="12" customHeight="1">
      <c r="A10" s="280">
        <v>122</v>
      </c>
      <c r="B10" s="287" t="s">
        <v>699</v>
      </c>
      <c r="C10" s="825">
        <v>73</v>
      </c>
      <c r="D10" s="826">
        <v>5</v>
      </c>
      <c r="E10" s="826">
        <v>68</v>
      </c>
      <c r="F10" s="826">
        <v>30</v>
      </c>
      <c r="G10" s="826">
        <v>19</v>
      </c>
      <c r="H10" s="826">
        <v>24</v>
      </c>
      <c r="I10" s="826">
        <v>0</v>
      </c>
    </row>
    <row r="11" spans="1:9" s="285" customFormat="1" ht="12" customHeight="1">
      <c r="A11" s="286" t="s">
        <v>1242</v>
      </c>
      <c r="B11" s="1019" t="s">
        <v>1243</v>
      </c>
      <c r="C11" s="825">
        <v>10762</v>
      </c>
      <c r="D11" s="826">
        <v>9159</v>
      </c>
      <c r="E11" s="826">
        <v>1603</v>
      </c>
      <c r="F11" s="826">
        <v>3450</v>
      </c>
      <c r="G11" s="826">
        <v>3478</v>
      </c>
      <c r="H11" s="826">
        <v>2758</v>
      </c>
      <c r="I11" s="826">
        <v>1076</v>
      </c>
    </row>
    <row r="12" spans="1:9" s="285" customFormat="1" ht="12" customHeight="1">
      <c r="A12" s="286">
        <v>212</v>
      </c>
      <c r="B12" s="288" t="s">
        <v>12</v>
      </c>
    </row>
    <row r="13" spans="1:9" s="285" customFormat="1" ht="12" customHeight="1">
      <c r="A13" s="286"/>
      <c r="B13" s="1021" t="s">
        <v>11</v>
      </c>
      <c r="C13" s="1022">
        <v>12</v>
      </c>
      <c r="D13" s="1023">
        <v>10</v>
      </c>
      <c r="E13" s="1023">
        <v>2</v>
      </c>
      <c r="F13" s="1023">
        <v>3</v>
      </c>
      <c r="G13" s="1023">
        <v>8</v>
      </c>
      <c r="H13" s="1023">
        <v>1</v>
      </c>
      <c r="I13" s="1023">
        <v>0</v>
      </c>
    </row>
    <row r="14" spans="1:9" s="280" customFormat="1" ht="12" customHeight="1">
      <c r="A14" s="280">
        <v>213</v>
      </c>
      <c r="B14" s="287" t="s">
        <v>721</v>
      </c>
      <c r="C14" s="825">
        <v>35</v>
      </c>
      <c r="D14" s="826">
        <v>27</v>
      </c>
      <c r="E14" s="826">
        <v>8</v>
      </c>
      <c r="F14" s="826">
        <v>11</v>
      </c>
      <c r="G14" s="826">
        <v>10</v>
      </c>
      <c r="H14" s="826">
        <v>8</v>
      </c>
      <c r="I14" s="826">
        <v>6</v>
      </c>
    </row>
    <row r="15" spans="1:9" s="280" customFormat="1" ht="12" customHeight="1">
      <c r="A15" s="280">
        <v>214</v>
      </c>
      <c r="B15" s="287" t="s">
        <v>722</v>
      </c>
      <c r="C15" s="825">
        <v>14</v>
      </c>
      <c r="D15" s="826">
        <v>8</v>
      </c>
      <c r="E15" s="826">
        <v>6</v>
      </c>
      <c r="F15" s="826">
        <v>3</v>
      </c>
      <c r="G15" s="826">
        <v>6</v>
      </c>
      <c r="H15" s="826">
        <v>5</v>
      </c>
      <c r="I15" s="826">
        <v>0</v>
      </c>
    </row>
    <row r="16" spans="1:9" s="280" customFormat="1" ht="12" customHeight="1">
      <c r="A16" s="280">
        <v>221</v>
      </c>
      <c r="B16" s="287" t="s">
        <v>723</v>
      </c>
      <c r="C16" s="825">
        <v>50</v>
      </c>
      <c r="D16" s="826">
        <v>48</v>
      </c>
      <c r="E16" s="826">
        <v>2</v>
      </c>
      <c r="F16" s="826">
        <v>13</v>
      </c>
      <c r="G16" s="826">
        <v>17</v>
      </c>
      <c r="H16" s="826">
        <v>20</v>
      </c>
      <c r="I16" s="826">
        <v>0</v>
      </c>
    </row>
    <row r="17" spans="1:9" s="280" customFormat="1" ht="12" customHeight="1">
      <c r="A17" s="280">
        <v>222</v>
      </c>
      <c r="B17" s="287" t="s">
        <v>1175</v>
      </c>
      <c r="C17" s="825">
        <v>162</v>
      </c>
      <c r="D17" s="826">
        <v>144</v>
      </c>
      <c r="E17" s="826">
        <v>18</v>
      </c>
      <c r="F17" s="826">
        <v>49</v>
      </c>
      <c r="G17" s="826">
        <v>55</v>
      </c>
      <c r="H17" s="826">
        <v>58</v>
      </c>
      <c r="I17" s="826">
        <v>0</v>
      </c>
    </row>
    <row r="18" spans="1:9" s="280" customFormat="1" ht="12" customHeight="1">
      <c r="A18" s="280">
        <v>223</v>
      </c>
      <c r="B18" s="287" t="s">
        <v>724</v>
      </c>
      <c r="C18" s="825">
        <v>1017</v>
      </c>
      <c r="D18" s="826">
        <v>873</v>
      </c>
      <c r="E18" s="826">
        <v>144</v>
      </c>
      <c r="F18" s="826">
        <v>372</v>
      </c>
      <c r="G18" s="826">
        <v>327</v>
      </c>
      <c r="H18" s="826">
        <v>318</v>
      </c>
      <c r="I18" s="826">
        <v>0</v>
      </c>
    </row>
    <row r="19" spans="1:9" s="280" customFormat="1" ht="12" customHeight="1">
      <c r="A19" s="280">
        <v>231</v>
      </c>
      <c r="B19" s="287" t="s">
        <v>725</v>
      </c>
      <c r="C19" s="825">
        <v>29</v>
      </c>
      <c r="D19" s="826">
        <v>27</v>
      </c>
      <c r="E19" s="826">
        <v>2</v>
      </c>
      <c r="F19" s="826">
        <v>11</v>
      </c>
      <c r="G19" s="826">
        <v>10</v>
      </c>
      <c r="H19" s="826">
        <v>8</v>
      </c>
      <c r="I19" s="826">
        <v>0</v>
      </c>
    </row>
    <row r="20" spans="1:9" s="280" customFormat="1" ht="12" customHeight="1">
      <c r="A20" s="280">
        <v>232</v>
      </c>
      <c r="B20" s="287" t="s">
        <v>726</v>
      </c>
      <c r="C20" s="825">
        <v>371</v>
      </c>
      <c r="D20" s="826">
        <v>193</v>
      </c>
      <c r="E20" s="826">
        <v>178</v>
      </c>
      <c r="F20" s="826">
        <v>105</v>
      </c>
      <c r="G20" s="826">
        <v>242</v>
      </c>
      <c r="H20" s="826">
        <v>24</v>
      </c>
      <c r="I20" s="826">
        <v>0</v>
      </c>
    </row>
    <row r="21" spans="1:9" s="280" customFormat="1" ht="12" customHeight="1">
      <c r="A21" s="280">
        <v>233</v>
      </c>
      <c r="B21" s="287" t="s">
        <v>727</v>
      </c>
      <c r="C21" s="825">
        <v>45</v>
      </c>
      <c r="D21" s="826">
        <v>9</v>
      </c>
      <c r="E21" s="826">
        <v>36</v>
      </c>
      <c r="F21" s="826">
        <v>14</v>
      </c>
      <c r="G21" s="826">
        <v>31</v>
      </c>
      <c r="H21" s="826">
        <v>0</v>
      </c>
      <c r="I21" s="826">
        <v>0</v>
      </c>
    </row>
    <row r="22" spans="1:9" s="280" customFormat="1" ht="12" customHeight="1">
      <c r="A22" s="280">
        <v>234</v>
      </c>
      <c r="B22" s="287" t="s">
        <v>728</v>
      </c>
      <c r="C22" s="825">
        <v>248</v>
      </c>
      <c r="D22" s="826">
        <v>174</v>
      </c>
      <c r="E22" s="826">
        <v>74</v>
      </c>
      <c r="F22" s="826">
        <v>79</v>
      </c>
      <c r="G22" s="826">
        <v>80</v>
      </c>
      <c r="H22" s="826">
        <v>89</v>
      </c>
      <c r="I22" s="826">
        <v>0</v>
      </c>
    </row>
    <row r="23" spans="1:9" s="280" customFormat="1" ht="12" customHeight="1">
      <c r="A23" s="280">
        <v>242</v>
      </c>
      <c r="B23" s="287" t="s">
        <v>729</v>
      </c>
      <c r="C23" s="825">
        <v>427</v>
      </c>
      <c r="D23" s="826">
        <v>396</v>
      </c>
      <c r="E23" s="826">
        <v>31</v>
      </c>
      <c r="F23" s="826">
        <v>118</v>
      </c>
      <c r="G23" s="826">
        <v>139</v>
      </c>
      <c r="H23" s="826">
        <v>115</v>
      </c>
      <c r="I23" s="826">
        <v>55</v>
      </c>
    </row>
    <row r="24" spans="1:9" s="280" customFormat="1" ht="12" customHeight="1">
      <c r="A24" s="280">
        <v>243</v>
      </c>
      <c r="B24" s="287" t="s">
        <v>730</v>
      </c>
      <c r="C24" s="825">
        <v>0</v>
      </c>
      <c r="D24" s="826">
        <v>0</v>
      </c>
      <c r="E24" s="826">
        <v>0</v>
      </c>
      <c r="F24" s="826">
        <v>0</v>
      </c>
      <c r="G24" s="826">
        <v>0</v>
      </c>
      <c r="H24" s="826">
        <v>0</v>
      </c>
      <c r="I24" s="826">
        <v>0</v>
      </c>
    </row>
    <row r="25" spans="1:9" s="280" customFormat="1" ht="12" customHeight="1">
      <c r="A25" s="280">
        <v>244</v>
      </c>
      <c r="B25" s="287" t="s">
        <v>731</v>
      </c>
      <c r="C25" s="825">
        <v>324</v>
      </c>
      <c r="D25" s="826">
        <v>316</v>
      </c>
      <c r="E25" s="826">
        <v>8</v>
      </c>
      <c r="F25" s="826">
        <v>94</v>
      </c>
      <c r="G25" s="826">
        <v>59</v>
      </c>
      <c r="H25" s="826">
        <v>95</v>
      </c>
      <c r="I25" s="826">
        <v>76</v>
      </c>
    </row>
    <row r="26" spans="1:9" s="280" customFormat="1" ht="12" customHeight="1">
      <c r="A26" s="280">
        <v>245</v>
      </c>
      <c r="B26" s="287" t="s">
        <v>732</v>
      </c>
      <c r="C26" s="825">
        <v>131</v>
      </c>
      <c r="D26" s="826">
        <v>121</v>
      </c>
      <c r="E26" s="826">
        <v>10</v>
      </c>
      <c r="F26" s="826">
        <v>34</v>
      </c>
      <c r="G26" s="826">
        <v>37</v>
      </c>
      <c r="H26" s="826">
        <v>43</v>
      </c>
      <c r="I26" s="826">
        <v>17</v>
      </c>
    </row>
    <row r="27" spans="1:9" s="280" customFormat="1" ht="12" customHeight="1">
      <c r="A27" s="280">
        <v>251</v>
      </c>
      <c r="B27" s="287" t="s">
        <v>733</v>
      </c>
      <c r="C27" s="825">
        <v>671</v>
      </c>
      <c r="D27" s="826">
        <v>631</v>
      </c>
      <c r="E27" s="826">
        <v>40</v>
      </c>
      <c r="F27" s="826">
        <v>164</v>
      </c>
      <c r="G27" s="826">
        <v>183</v>
      </c>
      <c r="H27" s="826">
        <v>196</v>
      </c>
      <c r="I27" s="826">
        <v>128</v>
      </c>
    </row>
    <row r="28" spans="1:9" s="280" customFormat="1" ht="12" customHeight="1">
      <c r="A28" s="280">
        <v>252</v>
      </c>
      <c r="B28" s="287" t="s">
        <v>734</v>
      </c>
      <c r="C28" s="825">
        <v>1662</v>
      </c>
      <c r="D28" s="826">
        <v>1607</v>
      </c>
      <c r="E28" s="826">
        <v>55</v>
      </c>
      <c r="F28" s="826">
        <v>473</v>
      </c>
      <c r="G28" s="826">
        <v>520</v>
      </c>
      <c r="H28" s="826">
        <v>345</v>
      </c>
      <c r="I28" s="826">
        <v>324</v>
      </c>
    </row>
    <row r="29" spans="1:9" s="280" customFormat="1" ht="12" customHeight="1">
      <c r="A29" s="280">
        <v>261</v>
      </c>
      <c r="B29" s="287" t="s">
        <v>735</v>
      </c>
      <c r="C29" s="825">
        <v>1062</v>
      </c>
      <c r="D29" s="826">
        <v>1000</v>
      </c>
      <c r="E29" s="826">
        <v>62</v>
      </c>
      <c r="F29" s="826">
        <v>306</v>
      </c>
      <c r="G29" s="826">
        <v>315</v>
      </c>
      <c r="H29" s="826">
        <v>270</v>
      </c>
      <c r="I29" s="826">
        <v>171</v>
      </c>
    </row>
    <row r="30" spans="1:9" s="280" customFormat="1" ht="12" customHeight="1">
      <c r="A30" s="280">
        <v>262</v>
      </c>
      <c r="B30" s="287" t="s">
        <v>736</v>
      </c>
      <c r="C30" s="825">
        <v>1217</v>
      </c>
      <c r="D30" s="826">
        <v>1168</v>
      </c>
      <c r="E30" s="826">
        <v>49</v>
      </c>
      <c r="F30" s="826">
        <v>397</v>
      </c>
      <c r="G30" s="826">
        <v>376</v>
      </c>
      <c r="H30" s="826">
        <v>231</v>
      </c>
      <c r="I30" s="826">
        <v>213</v>
      </c>
    </row>
    <row r="31" spans="1:9" s="280" customFormat="1" ht="12" customHeight="1">
      <c r="A31" s="280">
        <v>263</v>
      </c>
      <c r="B31" s="287" t="s">
        <v>236</v>
      </c>
      <c r="C31" s="825">
        <v>759</v>
      </c>
      <c r="D31" s="826">
        <v>694</v>
      </c>
      <c r="E31" s="826">
        <v>65</v>
      </c>
      <c r="F31" s="826">
        <v>228</v>
      </c>
      <c r="G31" s="826">
        <v>253</v>
      </c>
      <c r="H31" s="826">
        <v>206</v>
      </c>
      <c r="I31" s="826">
        <v>72</v>
      </c>
    </row>
    <row r="32" spans="1:9" s="280" customFormat="1" ht="12" customHeight="1">
      <c r="A32" s="280">
        <v>272</v>
      </c>
      <c r="B32" s="287" t="s">
        <v>737</v>
      </c>
      <c r="C32" s="825">
        <v>199</v>
      </c>
      <c r="D32" s="826">
        <v>111</v>
      </c>
      <c r="E32" s="826">
        <v>88</v>
      </c>
      <c r="F32" s="826">
        <v>62</v>
      </c>
      <c r="G32" s="826">
        <v>67</v>
      </c>
      <c r="H32" s="826">
        <v>56</v>
      </c>
      <c r="I32" s="826">
        <v>14</v>
      </c>
    </row>
    <row r="33" spans="1:9" s="280" customFormat="1" ht="12" customHeight="1">
      <c r="A33" s="280">
        <v>282</v>
      </c>
      <c r="B33" s="287" t="s">
        <v>738</v>
      </c>
      <c r="C33" s="825">
        <v>186</v>
      </c>
      <c r="D33" s="826">
        <v>28</v>
      </c>
      <c r="E33" s="826">
        <v>158</v>
      </c>
      <c r="F33" s="826">
        <v>71</v>
      </c>
      <c r="G33" s="826">
        <v>64</v>
      </c>
      <c r="H33" s="826">
        <v>51</v>
      </c>
      <c r="I33" s="826">
        <v>0</v>
      </c>
    </row>
    <row r="34" spans="1:9" s="280" customFormat="1" ht="12" customHeight="1">
      <c r="A34" s="280">
        <v>283</v>
      </c>
      <c r="B34" s="287" t="s">
        <v>739</v>
      </c>
      <c r="C34" s="825">
        <v>66</v>
      </c>
      <c r="D34" s="826">
        <v>28</v>
      </c>
      <c r="E34" s="826">
        <v>38</v>
      </c>
      <c r="F34" s="826">
        <v>26</v>
      </c>
      <c r="G34" s="826">
        <v>22</v>
      </c>
      <c r="H34" s="826">
        <v>18</v>
      </c>
      <c r="I34" s="826">
        <v>0</v>
      </c>
    </row>
    <row r="35" spans="1:9" s="280" customFormat="1" ht="12" customHeight="1">
      <c r="A35" s="280">
        <v>291</v>
      </c>
      <c r="B35" s="287" t="s">
        <v>740</v>
      </c>
      <c r="C35" s="825">
        <v>25</v>
      </c>
      <c r="D35" s="826">
        <v>22</v>
      </c>
      <c r="E35" s="826">
        <v>3</v>
      </c>
      <c r="F35" s="826">
        <v>6</v>
      </c>
      <c r="G35" s="826">
        <v>12</v>
      </c>
      <c r="H35" s="826">
        <v>7</v>
      </c>
      <c r="I35" s="826">
        <v>0</v>
      </c>
    </row>
    <row r="36" spans="1:9" s="280" customFormat="1" ht="12" customHeight="1">
      <c r="A36" s="280">
        <v>292</v>
      </c>
      <c r="B36" s="287" t="s">
        <v>741</v>
      </c>
      <c r="C36" s="825">
        <v>468</v>
      </c>
      <c r="D36" s="826">
        <v>287</v>
      </c>
      <c r="E36" s="826">
        <v>181</v>
      </c>
      <c r="F36" s="826">
        <v>171</v>
      </c>
      <c r="G36" s="826">
        <v>162</v>
      </c>
      <c r="H36" s="826">
        <v>135</v>
      </c>
      <c r="I36" s="826">
        <v>0</v>
      </c>
    </row>
    <row r="37" spans="1:9" s="280" customFormat="1" ht="12" customHeight="1">
      <c r="A37" s="280">
        <v>293</v>
      </c>
      <c r="B37" s="287" t="s">
        <v>742</v>
      </c>
      <c r="C37" s="825">
        <v>1582</v>
      </c>
      <c r="D37" s="826">
        <v>1237</v>
      </c>
      <c r="E37" s="826">
        <v>345</v>
      </c>
      <c r="F37" s="826">
        <v>640</v>
      </c>
      <c r="G37" s="826">
        <v>483</v>
      </c>
      <c r="H37" s="826">
        <v>459</v>
      </c>
      <c r="I37" s="826">
        <v>0</v>
      </c>
    </row>
    <row r="38" spans="1:9" s="285" customFormat="1" ht="12" customHeight="1">
      <c r="A38" s="286" t="s">
        <v>1244</v>
      </c>
      <c r="B38" s="1019" t="s">
        <v>1245</v>
      </c>
      <c r="C38" s="825">
        <v>3516</v>
      </c>
      <c r="D38" s="826">
        <v>3372</v>
      </c>
      <c r="E38" s="826">
        <v>144</v>
      </c>
      <c r="F38" s="826">
        <v>1208</v>
      </c>
      <c r="G38" s="826">
        <v>1009</v>
      </c>
      <c r="H38" s="826">
        <v>1038</v>
      </c>
      <c r="I38" s="826">
        <v>261</v>
      </c>
    </row>
    <row r="39" spans="1:9" s="280" customFormat="1" ht="12" customHeight="1">
      <c r="A39" s="280">
        <v>300</v>
      </c>
      <c r="B39" s="287" t="s">
        <v>499</v>
      </c>
      <c r="C39" s="825">
        <v>248</v>
      </c>
      <c r="D39" s="826">
        <v>248</v>
      </c>
      <c r="E39" s="826">
        <v>0</v>
      </c>
      <c r="F39" s="826">
        <v>248</v>
      </c>
      <c r="G39" s="826">
        <v>0</v>
      </c>
      <c r="H39" s="826">
        <v>0</v>
      </c>
      <c r="I39" s="826">
        <v>0</v>
      </c>
    </row>
    <row r="40" spans="1:9" s="280" customFormat="1" ht="12" customHeight="1">
      <c r="A40" s="280">
        <v>312</v>
      </c>
      <c r="B40" s="287" t="s">
        <v>743</v>
      </c>
      <c r="C40" s="825">
        <v>105</v>
      </c>
      <c r="D40" s="826">
        <v>78</v>
      </c>
      <c r="E40" s="826">
        <v>27</v>
      </c>
      <c r="F40" s="826">
        <v>31</v>
      </c>
      <c r="G40" s="826">
        <v>37</v>
      </c>
      <c r="H40" s="826">
        <v>37</v>
      </c>
      <c r="I40" s="826">
        <v>0</v>
      </c>
    </row>
    <row r="41" spans="1:9" s="280" customFormat="1" ht="12" customHeight="1">
      <c r="A41" s="280">
        <v>321</v>
      </c>
      <c r="B41" s="287" t="s">
        <v>744</v>
      </c>
      <c r="C41" s="825">
        <v>564</v>
      </c>
      <c r="D41" s="826">
        <v>557</v>
      </c>
      <c r="E41" s="826">
        <v>7</v>
      </c>
      <c r="F41" s="826">
        <v>177</v>
      </c>
      <c r="G41" s="826">
        <v>155</v>
      </c>
      <c r="H41" s="826">
        <v>232</v>
      </c>
      <c r="I41" s="826">
        <v>0</v>
      </c>
    </row>
    <row r="42" spans="1:9" s="280" customFormat="1" ht="12" customHeight="1">
      <c r="A42" s="280">
        <v>322</v>
      </c>
      <c r="B42" s="287" t="s">
        <v>745</v>
      </c>
      <c r="C42" s="825">
        <v>158</v>
      </c>
      <c r="D42" s="826">
        <v>156</v>
      </c>
      <c r="E42" s="826">
        <v>2</v>
      </c>
      <c r="F42" s="826">
        <v>17</v>
      </c>
      <c r="G42" s="826">
        <v>85</v>
      </c>
      <c r="H42" s="826">
        <v>56</v>
      </c>
      <c r="I42" s="826">
        <v>0</v>
      </c>
    </row>
    <row r="43" spans="1:9" s="280" customFormat="1" ht="12" customHeight="1">
      <c r="A43" s="280">
        <v>331</v>
      </c>
      <c r="B43" s="287" t="s">
        <v>746</v>
      </c>
      <c r="C43" s="825">
        <v>137</v>
      </c>
      <c r="D43" s="826">
        <v>135</v>
      </c>
      <c r="E43" s="826">
        <v>2</v>
      </c>
      <c r="F43" s="826">
        <v>42</v>
      </c>
      <c r="G43" s="826">
        <v>42</v>
      </c>
      <c r="H43" s="826">
        <v>53</v>
      </c>
      <c r="I43" s="826">
        <v>0</v>
      </c>
    </row>
    <row r="44" spans="1:9" s="285" customFormat="1" ht="12" customHeight="1">
      <c r="A44" s="286">
        <v>332</v>
      </c>
      <c r="B44" s="288" t="s">
        <v>13</v>
      </c>
    </row>
    <row r="45" spans="1:9" s="285" customFormat="1" ht="12" customHeight="1">
      <c r="A45" s="286"/>
      <c r="B45" s="1021" t="s">
        <v>14</v>
      </c>
      <c r="C45" s="1022">
        <v>762</v>
      </c>
      <c r="D45" s="1023">
        <v>680</v>
      </c>
      <c r="E45" s="1023">
        <v>82</v>
      </c>
      <c r="F45" s="1023">
        <v>271</v>
      </c>
      <c r="G45" s="1023">
        <v>205</v>
      </c>
      <c r="H45" s="1023">
        <v>286</v>
      </c>
      <c r="I45" s="1023">
        <v>0</v>
      </c>
    </row>
    <row r="46" spans="1:9" s="285" customFormat="1" ht="12" customHeight="1">
      <c r="A46" s="286">
        <v>333</v>
      </c>
      <c r="B46" s="288" t="s">
        <v>15</v>
      </c>
    </row>
    <row r="47" spans="1:9" s="285" customFormat="1" ht="12" customHeight="1">
      <c r="A47" s="286"/>
      <c r="B47" s="1021" t="s">
        <v>16</v>
      </c>
      <c r="C47" s="1022">
        <v>227</v>
      </c>
      <c r="D47" s="1023">
        <v>224</v>
      </c>
      <c r="E47" s="1023">
        <v>3</v>
      </c>
      <c r="F47" s="1023">
        <v>45</v>
      </c>
      <c r="G47" s="1023">
        <v>119</v>
      </c>
      <c r="H47" s="1023">
        <v>63</v>
      </c>
      <c r="I47" s="1023">
        <v>0</v>
      </c>
    </row>
    <row r="48" spans="1:9" s="280" customFormat="1" ht="12" customHeight="1">
      <c r="A48" s="280">
        <v>342</v>
      </c>
      <c r="B48" s="287" t="s">
        <v>747</v>
      </c>
      <c r="C48" s="825">
        <v>967</v>
      </c>
      <c r="D48" s="826">
        <v>957</v>
      </c>
      <c r="E48" s="826">
        <v>10</v>
      </c>
      <c r="F48" s="826">
        <v>295</v>
      </c>
      <c r="G48" s="826">
        <v>304</v>
      </c>
      <c r="H48" s="826">
        <v>195</v>
      </c>
      <c r="I48" s="826">
        <v>173</v>
      </c>
    </row>
    <row r="49" spans="1:9" s="280" customFormat="1" ht="12" customHeight="1">
      <c r="A49" s="280">
        <v>343</v>
      </c>
      <c r="B49" s="287" t="s">
        <v>748</v>
      </c>
      <c r="C49" s="825">
        <v>348</v>
      </c>
      <c r="D49" s="826">
        <v>337</v>
      </c>
      <c r="E49" s="826">
        <v>11</v>
      </c>
      <c r="F49" s="826">
        <v>82</v>
      </c>
      <c r="G49" s="826">
        <v>62</v>
      </c>
      <c r="H49" s="826">
        <v>116</v>
      </c>
      <c r="I49" s="826">
        <v>88</v>
      </c>
    </row>
    <row r="50" spans="1:9" s="285" customFormat="1" ht="12" customHeight="1">
      <c r="A50" s="286" t="s">
        <v>1246</v>
      </c>
      <c r="B50" s="1019" t="s">
        <v>1247</v>
      </c>
      <c r="C50" s="825">
        <v>1931</v>
      </c>
      <c r="D50" s="826">
        <v>1489</v>
      </c>
      <c r="E50" s="826">
        <v>442</v>
      </c>
      <c r="F50" s="826">
        <v>647</v>
      </c>
      <c r="G50" s="826">
        <v>647</v>
      </c>
      <c r="H50" s="826">
        <v>577</v>
      </c>
      <c r="I50" s="826">
        <v>60</v>
      </c>
    </row>
    <row r="51" spans="1:9" s="280" customFormat="1" ht="12" customHeight="1">
      <c r="A51" s="280">
        <v>410</v>
      </c>
      <c r="B51" s="287" t="s">
        <v>498</v>
      </c>
      <c r="C51" s="825">
        <v>8</v>
      </c>
      <c r="D51" s="826">
        <v>5</v>
      </c>
      <c r="E51" s="826">
        <v>3</v>
      </c>
      <c r="F51" s="826">
        <v>8</v>
      </c>
      <c r="G51" s="826">
        <v>0</v>
      </c>
      <c r="H51" s="826">
        <v>0</v>
      </c>
      <c r="I51" s="826">
        <v>0</v>
      </c>
    </row>
    <row r="52" spans="1:9" s="280" customFormat="1" ht="12" customHeight="1">
      <c r="A52" s="280">
        <v>412</v>
      </c>
      <c r="B52" s="287" t="s">
        <v>749</v>
      </c>
      <c r="C52" s="825">
        <v>154</v>
      </c>
      <c r="D52" s="826">
        <v>49</v>
      </c>
      <c r="E52" s="826">
        <v>105</v>
      </c>
      <c r="F52" s="826">
        <v>47</v>
      </c>
      <c r="G52" s="826">
        <v>61</v>
      </c>
      <c r="H52" s="826">
        <v>36</v>
      </c>
      <c r="I52" s="826">
        <v>10</v>
      </c>
    </row>
    <row r="53" spans="1:9" s="280" customFormat="1" ht="12" customHeight="1">
      <c r="A53" s="280">
        <v>413</v>
      </c>
      <c r="B53" s="287" t="s">
        <v>750</v>
      </c>
      <c r="C53" s="825">
        <v>397</v>
      </c>
      <c r="D53" s="826">
        <v>204</v>
      </c>
      <c r="E53" s="826">
        <v>193</v>
      </c>
      <c r="F53" s="826">
        <v>129</v>
      </c>
      <c r="G53" s="826">
        <v>111</v>
      </c>
      <c r="H53" s="826">
        <v>116</v>
      </c>
      <c r="I53" s="826">
        <v>41</v>
      </c>
    </row>
    <row r="54" spans="1:9" s="280" customFormat="1" ht="12" customHeight="1">
      <c r="A54" s="280">
        <v>414</v>
      </c>
      <c r="B54" s="287" t="s">
        <v>751</v>
      </c>
      <c r="C54" s="825">
        <v>116</v>
      </c>
      <c r="D54" s="826">
        <v>101</v>
      </c>
      <c r="E54" s="826">
        <v>15</v>
      </c>
      <c r="F54" s="826">
        <v>31</v>
      </c>
      <c r="G54" s="826">
        <v>32</v>
      </c>
      <c r="H54" s="826">
        <v>44</v>
      </c>
      <c r="I54" s="826">
        <v>9</v>
      </c>
    </row>
    <row r="55" spans="1:9" s="280" customFormat="1" ht="12" customHeight="1">
      <c r="A55" s="280">
        <v>422</v>
      </c>
      <c r="B55" s="287" t="s">
        <v>1177</v>
      </c>
      <c r="C55" s="825">
        <v>65</v>
      </c>
      <c r="D55" s="826">
        <v>60</v>
      </c>
      <c r="E55" s="826">
        <v>5</v>
      </c>
      <c r="F55" s="826">
        <v>25</v>
      </c>
      <c r="G55" s="826">
        <v>20</v>
      </c>
      <c r="H55" s="826">
        <v>20</v>
      </c>
      <c r="I55" s="826">
        <v>0</v>
      </c>
    </row>
    <row r="56" spans="1:9" s="280" customFormat="1" ht="12" customHeight="1">
      <c r="A56" s="280">
        <v>431</v>
      </c>
      <c r="B56" s="287" t="s">
        <v>752</v>
      </c>
      <c r="C56" s="825">
        <v>952</v>
      </c>
      <c r="D56" s="826">
        <v>871</v>
      </c>
      <c r="E56" s="826">
        <v>81</v>
      </c>
      <c r="F56" s="826">
        <v>330</v>
      </c>
      <c r="G56" s="826">
        <v>336</v>
      </c>
      <c r="H56" s="826">
        <v>286</v>
      </c>
      <c r="I56" s="826">
        <v>0</v>
      </c>
    </row>
    <row r="57" spans="1:9" s="280" customFormat="1" ht="12" customHeight="1">
      <c r="A57" s="280">
        <v>432</v>
      </c>
      <c r="B57" s="287" t="s">
        <v>753</v>
      </c>
      <c r="C57" s="825">
        <v>191</v>
      </c>
      <c r="D57" s="826">
        <v>157</v>
      </c>
      <c r="E57" s="826">
        <v>34</v>
      </c>
      <c r="F57" s="826">
        <v>60</v>
      </c>
      <c r="G57" s="826">
        <v>72</v>
      </c>
      <c r="H57" s="826">
        <v>59</v>
      </c>
      <c r="I57" s="826">
        <v>0</v>
      </c>
    </row>
    <row r="58" spans="1:9" s="280" customFormat="1" ht="12" customHeight="1">
      <c r="A58" s="280">
        <v>434</v>
      </c>
      <c r="B58" s="287" t="s">
        <v>754</v>
      </c>
      <c r="C58" s="825">
        <v>48</v>
      </c>
      <c r="D58" s="826">
        <v>42</v>
      </c>
      <c r="E58" s="826">
        <v>6</v>
      </c>
      <c r="F58" s="826">
        <v>17</v>
      </c>
      <c r="G58" s="826">
        <v>15</v>
      </c>
      <c r="H58" s="826">
        <v>16</v>
      </c>
      <c r="I58" s="826">
        <v>0</v>
      </c>
    </row>
    <row r="59" spans="1:9" s="285" customFormat="1" ht="12" customHeight="1">
      <c r="A59" s="286" t="s">
        <v>1248</v>
      </c>
      <c r="B59" s="1019" t="s">
        <v>1249</v>
      </c>
      <c r="C59" s="825">
        <v>2513</v>
      </c>
      <c r="D59" s="826">
        <v>2099</v>
      </c>
      <c r="E59" s="826">
        <v>414</v>
      </c>
      <c r="F59" s="826">
        <v>955</v>
      </c>
      <c r="G59" s="826">
        <v>889</v>
      </c>
      <c r="H59" s="826">
        <v>669</v>
      </c>
      <c r="I59" s="826">
        <v>0</v>
      </c>
    </row>
    <row r="60" spans="1:9" s="280" customFormat="1" ht="12" customHeight="1">
      <c r="A60" s="280">
        <v>513</v>
      </c>
      <c r="B60" s="287" t="s">
        <v>755</v>
      </c>
      <c r="C60" s="825">
        <v>829</v>
      </c>
      <c r="D60" s="826">
        <v>737</v>
      </c>
      <c r="E60" s="826">
        <v>92</v>
      </c>
      <c r="F60" s="826">
        <v>325</v>
      </c>
      <c r="G60" s="826">
        <v>318</v>
      </c>
      <c r="H60" s="826">
        <v>186</v>
      </c>
      <c r="I60" s="826">
        <v>0</v>
      </c>
    </row>
    <row r="61" spans="1:9" s="280" customFormat="1" ht="12" customHeight="1">
      <c r="A61" s="280">
        <v>514</v>
      </c>
      <c r="B61" s="287" t="s">
        <v>756</v>
      </c>
      <c r="C61" s="825">
        <v>82</v>
      </c>
      <c r="D61" s="826">
        <v>40</v>
      </c>
      <c r="E61" s="826">
        <v>42</v>
      </c>
      <c r="F61" s="826">
        <v>26</v>
      </c>
      <c r="G61" s="826">
        <v>28</v>
      </c>
      <c r="H61" s="826">
        <v>28</v>
      </c>
      <c r="I61" s="826">
        <v>0</v>
      </c>
    </row>
    <row r="62" spans="1:9" s="280" customFormat="1" ht="12" customHeight="1">
      <c r="A62" s="280">
        <v>515</v>
      </c>
      <c r="B62" s="287" t="s">
        <v>757</v>
      </c>
      <c r="C62" s="825">
        <v>169</v>
      </c>
      <c r="D62" s="826">
        <v>152</v>
      </c>
      <c r="E62" s="826">
        <v>17</v>
      </c>
      <c r="F62" s="826">
        <v>68</v>
      </c>
      <c r="G62" s="826">
        <v>61</v>
      </c>
      <c r="H62" s="826">
        <v>40</v>
      </c>
      <c r="I62" s="826">
        <v>0</v>
      </c>
    </row>
    <row r="63" spans="1:9" s="280" customFormat="1" ht="12" customHeight="1">
      <c r="A63" s="280">
        <v>516</v>
      </c>
      <c r="B63" s="287" t="s">
        <v>758</v>
      </c>
      <c r="C63" s="825">
        <v>171</v>
      </c>
      <c r="D63" s="826">
        <v>120</v>
      </c>
      <c r="E63" s="826">
        <v>51</v>
      </c>
      <c r="F63" s="826">
        <v>47</v>
      </c>
      <c r="G63" s="826">
        <v>62</v>
      </c>
      <c r="H63" s="826">
        <v>62</v>
      </c>
      <c r="I63" s="826">
        <v>0</v>
      </c>
    </row>
    <row r="64" spans="1:9" s="280" customFormat="1" ht="12" customHeight="1">
      <c r="A64" s="280">
        <v>521</v>
      </c>
      <c r="B64" s="287" t="s">
        <v>759</v>
      </c>
      <c r="C64" s="825">
        <v>328</v>
      </c>
      <c r="D64" s="826">
        <v>293</v>
      </c>
      <c r="E64" s="826">
        <v>35</v>
      </c>
      <c r="F64" s="826">
        <v>119</v>
      </c>
      <c r="G64" s="826">
        <v>117</v>
      </c>
      <c r="H64" s="826">
        <v>92</v>
      </c>
      <c r="I64" s="826">
        <v>0</v>
      </c>
    </row>
    <row r="65" spans="1:9" s="280" customFormat="1" ht="12" customHeight="1">
      <c r="A65" s="280">
        <v>531</v>
      </c>
      <c r="B65" s="287" t="s">
        <v>760</v>
      </c>
      <c r="C65" s="825">
        <v>286</v>
      </c>
      <c r="D65" s="826">
        <v>234</v>
      </c>
      <c r="E65" s="826">
        <v>52</v>
      </c>
      <c r="F65" s="826">
        <v>104</v>
      </c>
      <c r="G65" s="826">
        <v>111</v>
      </c>
      <c r="H65" s="826">
        <v>71</v>
      </c>
      <c r="I65" s="826">
        <v>0</v>
      </c>
    </row>
    <row r="66" spans="1:9" s="280" customFormat="1" ht="12" customHeight="1">
      <c r="A66" s="280">
        <v>533</v>
      </c>
      <c r="B66" s="287" t="s">
        <v>761</v>
      </c>
      <c r="C66" s="825">
        <v>11</v>
      </c>
      <c r="D66" s="826">
        <v>9</v>
      </c>
      <c r="E66" s="826">
        <v>2</v>
      </c>
      <c r="F66" s="826">
        <v>1</v>
      </c>
      <c r="G66" s="826">
        <v>8</v>
      </c>
      <c r="H66" s="826">
        <v>2</v>
      </c>
      <c r="I66" s="826">
        <v>0</v>
      </c>
    </row>
    <row r="67" spans="1:9" s="280" customFormat="1" ht="12" customHeight="1">
      <c r="A67" s="280">
        <v>541</v>
      </c>
      <c r="B67" s="287" t="s">
        <v>762</v>
      </c>
      <c r="C67" s="825">
        <v>637</v>
      </c>
      <c r="D67" s="826">
        <v>514</v>
      </c>
      <c r="E67" s="826">
        <v>123</v>
      </c>
      <c r="F67" s="826">
        <v>265</v>
      </c>
      <c r="G67" s="826">
        <v>184</v>
      </c>
      <c r="H67" s="826">
        <v>188</v>
      </c>
      <c r="I67" s="826">
        <v>0</v>
      </c>
    </row>
    <row r="68" spans="1:9" s="280" customFormat="1" ht="12" customHeight="1">
      <c r="A68" s="286" t="s">
        <v>1250</v>
      </c>
      <c r="B68" s="1020" t="s">
        <v>1010</v>
      </c>
      <c r="C68" s="825"/>
      <c r="D68" s="826"/>
      <c r="E68" s="826"/>
      <c r="F68" s="826"/>
      <c r="G68" s="826"/>
      <c r="H68" s="826"/>
      <c r="I68" s="826"/>
    </row>
    <row r="69" spans="1:9" s="280" customFormat="1" ht="12" customHeight="1">
      <c r="A69" s="286"/>
      <c r="B69" s="1021" t="s">
        <v>17</v>
      </c>
      <c r="C69" s="1022">
        <v>11493</v>
      </c>
      <c r="D69" s="1023">
        <v>5294</v>
      </c>
      <c r="E69" s="1023">
        <v>6199</v>
      </c>
      <c r="F69" s="1023">
        <v>4820</v>
      </c>
      <c r="G69" s="1023">
        <v>3984</v>
      </c>
      <c r="H69" s="1023">
        <v>2689</v>
      </c>
      <c r="I69" s="1023">
        <v>0</v>
      </c>
    </row>
    <row r="70" spans="1:9" s="280" customFormat="1" ht="12" customHeight="1">
      <c r="A70" s="280">
        <v>611</v>
      </c>
      <c r="B70" s="287" t="s">
        <v>763</v>
      </c>
      <c r="C70" s="825">
        <v>47</v>
      </c>
      <c r="D70" s="826">
        <v>24</v>
      </c>
      <c r="E70" s="826">
        <v>23</v>
      </c>
      <c r="F70" s="826">
        <v>21</v>
      </c>
      <c r="G70" s="826">
        <v>26</v>
      </c>
      <c r="H70" s="826">
        <v>0</v>
      </c>
      <c r="I70" s="826">
        <v>0</v>
      </c>
    </row>
    <row r="71" spans="1:9" s="280" customFormat="1" ht="12" customHeight="1">
      <c r="A71" s="280">
        <v>612</v>
      </c>
      <c r="B71" s="287" t="s">
        <v>764</v>
      </c>
      <c r="C71" s="825">
        <v>792</v>
      </c>
      <c r="D71" s="826">
        <v>549</v>
      </c>
      <c r="E71" s="826">
        <v>243</v>
      </c>
      <c r="F71" s="826">
        <v>314</v>
      </c>
      <c r="G71" s="826">
        <v>251</v>
      </c>
      <c r="H71" s="826">
        <v>227</v>
      </c>
      <c r="I71" s="826">
        <v>0</v>
      </c>
    </row>
    <row r="72" spans="1:9" s="280" customFormat="1" ht="12" customHeight="1">
      <c r="A72" s="280">
        <v>613</v>
      </c>
      <c r="B72" s="287" t="s">
        <v>765</v>
      </c>
      <c r="C72" s="825">
        <v>666</v>
      </c>
      <c r="D72" s="826">
        <v>281</v>
      </c>
      <c r="E72" s="826">
        <v>385</v>
      </c>
      <c r="F72" s="826">
        <v>211</v>
      </c>
      <c r="G72" s="826">
        <v>226</v>
      </c>
      <c r="H72" s="826">
        <v>229</v>
      </c>
      <c r="I72" s="826">
        <v>0</v>
      </c>
    </row>
    <row r="73" spans="1:9" s="280" customFormat="1" ht="12" customHeight="1">
      <c r="A73" s="280">
        <v>621</v>
      </c>
      <c r="B73" s="287" t="s">
        <v>766</v>
      </c>
      <c r="C73" s="825">
        <v>4634</v>
      </c>
      <c r="D73" s="826">
        <v>2338</v>
      </c>
      <c r="E73" s="826">
        <v>2296</v>
      </c>
      <c r="F73" s="826">
        <v>2091</v>
      </c>
      <c r="G73" s="826">
        <v>1686</v>
      </c>
      <c r="H73" s="826">
        <v>857</v>
      </c>
      <c r="I73" s="826">
        <v>0</v>
      </c>
    </row>
    <row r="74" spans="1:9" s="285" customFormat="1" ht="12" customHeight="1">
      <c r="A74" s="286">
        <v>622</v>
      </c>
      <c r="B74" s="288" t="s">
        <v>18</v>
      </c>
    </row>
    <row r="75" spans="1:9" s="285" customFormat="1" ht="12" customHeight="1">
      <c r="A75" s="286"/>
      <c r="B75" s="1021" t="s">
        <v>19</v>
      </c>
      <c r="C75" s="1022">
        <v>270</v>
      </c>
      <c r="D75" s="1023">
        <v>181</v>
      </c>
      <c r="E75" s="1023">
        <v>89</v>
      </c>
      <c r="F75" s="1023">
        <v>98</v>
      </c>
      <c r="G75" s="1023">
        <v>69</v>
      </c>
      <c r="H75" s="1023">
        <v>103</v>
      </c>
      <c r="I75" s="1023">
        <v>0</v>
      </c>
    </row>
    <row r="76" spans="1:9" s="280" customFormat="1" ht="12" customHeight="1">
      <c r="A76" s="280">
        <v>623</v>
      </c>
      <c r="B76" s="287" t="s">
        <v>767</v>
      </c>
      <c r="C76" s="825">
        <v>541</v>
      </c>
      <c r="D76" s="826">
        <v>129</v>
      </c>
      <c r="E76" s="826">
        <v>412</v>
      </c>
      <c r="F76" s="826">
        <v>193</v>
      </c>
      <c r="G76" s="826">
        <v>176</v>
      </c>
      <c r="H76" s="826">
        <v>172</v>
      </c>
      <c r="I76" s="826">
        <v>0</v>
      </c>
    </row>
    <row r="77" spans="1:9" s="285" customFormat="1" ht="12" customHeight="1">
      <c r="A77" s="286">
        <v>624</v>
      </c>
      <c r="B77" s="288" t="s">
        <v>20</v>
      </c>
    </row>
    <row r="78" spans="1:9" s="285" customFormat="1" ht="12" customHeight="1">
      <c r="A78" s="286"/>
      <c r="B78" s="1021" t="s">
        <v>21</v>
      </c>
      <c r="C78" s="1022">
        <v>286</v>
      </c>
      <c r="D78" s="1023">
        <v>45</v>
      </c>
      <c r="E78" s="1023">
        <v>241</v>
      </c>
      <c r="F78" s="1023">
        <v>116</v>
      </c>
      <c r="G78" s="1023">
        <v>93</v>
      </c>
      <c r="H78" s="1023">
        <v>77</v>
      </c>
      <c r="I78" s="1023">
        <v>0</v>
      </c>
    </row>
    <row r="79" spans="1:9" s="280" customFormat="1" ht="12" customHeight="1">
      <c r="A79" s="280">
        <v>625</v>
      </c>
      <c r="B79" s="287" t="s">
        <v>768</v>
      </c>
      <c r="C79" s="825">
        <v>37</v>
      </c>
      <c r="D79" s="826">
        <v>11</v>
      </c>
      <c r="E79" s="826">
        <v>26</v>
      </c>
      <c r="F79" s="826">
        <v>16</v>
      </c>
      <c r="G79" s="826">
        <v>14</v>
      </c>
      <c r="H79" s="826">
        <v>7</v>
      </c>
      <c r="I79" s="826">
        <v>0</v>
      </c>
    </row>
    <row r="80" spans="1:9" s="280" customFormat="1" ht="12" customHeight="1">
      <c r="A80" s="280">
        <v>631</v>
      </c>
      <c r="B80" s="287" t="s">
        <v>769</v>
      </c>
      <c r="C80" s="825">
        <v>413</v>
      </c>
      <c r="D80" s="826">
        <v>132</v>
      </c>
      <c r="E80" s="826">
        <v>281</v>
      </c>
      <c r="F80" s="826">
        <v>141</v>
      </c>
      <c r="G80" s="826">
        <v>142</v>
      </c>
      <c r="H80" s="826">
        <v>130</v>
      </c>
      <c r="I80" s="826">
        <v>0</v>
      </c>
    </row>
    <row r="81" spans="1:9" s="280" customFormat="1" ht="12" customHeight="1">
      <c r="A81" s="280">
        <v>632</v>
      </c>
      <c r="B81" s="287" t="s">
        <v>770</v>
      </c>
      <c r="C81" s="825">
        <v>2054</v>
      </c>
      <c r="D81" s="826">
        <v>801</v>
      </c>
      <c r="E81" s="826">
        <v>1253</v>
      </c>
      <c r="F81" s="826">
        <v>868</v>
      </c>
      <c r="G81" s="826">
        <v>666</v>
      </c>
      <c r="H81" s="826">
        <v>520</v>
      </c>
      <c r="I81" s="826">
        <v>0</v>
      </c>
    </row>
    <row r="82" spans="1:9" s="280" customFormat="1" ht="12" customHeight="1">
      <c r="A82" s="280">
        <v>633</v>
      </c>
      <c r="B82" s="287" t="s">
        <v>771</v>
      </c>
      <c r="C82" s="825">
        <v>1305</v>
      </c>
      <c r="D82" s="826">
        <v>661</v>
      </c>
      <c r="E82" s="826">
        <v>644</v>
      </c>
      <c r="F82" s="826">
        <v>561</v>
      </c>
      <c r="G82" s="826">
        <v>485</v>
      </c>
      <c r="H82" s="826">
        <v>259</v>
      </c>
      <c r="I82" s="826">
        <v>0</v>
      </c>
    </row>
    <row r="83" spans="1:9" s="280" customFormat="1" ht="12" customHeight="1">
      <c r="A83" s="280">
        <v>634</v>
      </c>
      <c r="B83" s="287" t="s">
        <v>772</v>
      </c>
      <c r="C83" s="825">
        <v>448</v>
      </c>
      <c r="D83" s="826">
        <v>142</v>
      </c>
      <c r="E83" s="826">
        <v>306</v>
      </c>
      <c r="F83" s="826">
        <v>190</v>
      </c>
      <c r="G83" s="826">
        <v>150</v>
      </c>
      <c r="H83" s="826">
        <v>108</v>
      </c>
      <c r="I83" s="826">
        <v>0</v>
      </c>
    </row>
    <row r="84" spans="1:9" s="280" customFormat="1" ht="12" customHeight="1">
      <c r="A84" s="286" t="s">
        <v>1251</v>
      </c>
      <c r="B84" s="1020" t="s">
        <v>1012</v>
      </c>
      <c r="C84" s="825"/>
      <c r="D84" s="826"/>
      <c r="E84" s="826"/>
      <c r="F84" s="826"/>
      <c r="G84" s="826"/>
      <c r="H84" s="826"/>
      <c r="I84" s="826"/>
    </row>
    <row r="85" spans="1:9" s="280" customFormat="1" ht="12" customHeight="1">
      <c r="A85" s="286"/>
      <c r="B85" s="1021" t="s">
        <v>1011</v>
      </c>
      <c r="C85" s="1022">
        <v>8846</v>
      </c>
      <c r="D85" s="1023">
        <v>2881</v>
      </c>
      <c r="E85" s="1023">
        <v>5965</v>
      </c>
      <c r="F85" s="1023">
        <v>3140</v>
      </c>
      <c r="G85" s="1023">
        <v>3017</v>
      </c>
      <c r="H85" s="1023">
        <v>2689</v>
      </c>
      <c r="I85" s="1023">
        <v>0</v>
      </c>
    </row>
    <row r="86" spans="1:9" s="280" customFormat="1" ht="12" customHeight="1">
      <c r="A86" s="280">
        <v>713</v>
      </c>
      <c r="B86" s="287" t="s">
        <v>773</v>
      </c>
      <c r="C86" s="825">
        <v>821</v>
      </c>
      <c r="D86" s="826">
        <v>409</v>
      </c>
      <c r="E86" s="826">
        <v>412</v>
      </c>
      <c r="F86" s="826">
        <v>286</v>
      </c>
      <c r="G86" s="826">
        <v>262</v>
      </c>
      <c r="H86" s="826">
        <v>273</v>
      </c>
      <c r="I86" s="826">
        <v>0</v>
      </c>
    </row>
    <row r="87" spans="1:9" s="280" customFormat="1" ht="12" customHeight="1">
      <c r="A87" s="280">
        <v>714</v>
      </c>
      <c r="B87" s="287" t="s">
        <v>774</v>
      </c>
      <c r="C87" s="825">
        <v>4014</v>
      </c>
      <c r="D87" s="826">
        <v>1139</v>
      </c>
      <c r="E87" s="826">
        <v>2875</v>
      </c>
      <c r="F87" s="826">
        <v>1392</v>
      </c>
      <c r="G87" s="826">
        <v>1358</v>
      </c>
      <c r="H87" s="826">
        <v>1264</v>
      </c>
      <c r="I87" s="826">
        <v>0</v>
      </c>
    </row>
    <row r="88" spans="1:9" s="280" customFormat="1" ht="12" customHeight="1">
      <c r="A88" s="280">
        <v>715</v>
      </c>
      <c r="B88" s="287" t="s">
        <v>775</v>
      </c>
      <c r="C88" s="825">
        <v>119</v>
      </c>
      <c r="D88" s="826">
        <v>44</v>
      </c>
      <c r="E88" s="826">
        <v>75</v>
      </c>
      <c r="F88" s="826">
        <v>40</v>
      </c>
      <c r="G88" s="826">
        <v>38</v>
      </c>
      <c r="H88" s="826">
        <v>41</v>
      </c>
      <c r="I88" s="826">
        <v>0</v>
      </c>
    </row>
    <row r="89" spans="1:9" s="280" customFormat="1" ht="12" customHeight="1">
      <c r="A89" s="280">
        <v>721</v>
      </c>
      <c r="B89" s="287" t="s">
        <v>776</v>
      </c>
      <c r="C89" s="825">
        <v>1084</v>
      </c>
      <c r="D89" s="826">
        <v>600</v>
      </c>
      <c r="E89" s="826">
        <v>484</v>
      </c>
      <c r="F89" s="826">
        <v>445</v>
      </c>
      <c r="G89" s="826">
        <v>384</v>
      </c>
      <c r="H89" s="826">
        <v>255</v>
      </c>
      <c r="I89" s="826">
        <v>0</v>
      </c>
    </row>
    <row r="90" spans="1:9" s="280" customFormat="1" ht="12" customHeight="1">
      <c r="A90" s="280">
        <v>723</v>
      </c>
      <c r="B90" s="287" t="s">
        <v>523</v>
      </c>
      <c r="C90" s="825">
        <v>609</v>
      </c>
      <c r="D90" s="826">
        <v>189</v>
      </c>
      <c r="E90" s="826">
        <v>420</v>
      </c>
      <c r="F90" s="826">
        <v>238</v>
      </c>
      <c r="G90" s="826">
        <v>208</v>
      </c>
      <c r="H90" s="826">
        <v>163</v>
      </c>
      <c r="I90" s="826">
        <v>0</v>
      </c>
    </row>
    <row r="91" spans="1:9" s="280" customFormat="1" ht="12" customHeight="1">
      <c r="A91" s="280">
        <v>731</v>
      </c>
      <c r="B91" s="287" t="s">
        <v>777</v>
      </c>
      <c r="C91" s="825">
        <v>633</v>
      </c>
      <c r="D91" s="826">
        <v>65</v>
      </c>
      <c r="E91" s="826">
        <v>568</v>
      </c>
      <c r="F91" s="826">
        <v>241</v>
      </c>
      <c r="G91" s="826">
        <v>208</v>
      </c>
      <c r="H91" s="826">
        <v>184</v>
      </c>
      <c r="I91" s="826">
        <v>0</v>
      </c>
    </row>
    <row r="92" spans="1:9" s="280" customFormat="1" ht="12" customHeight="1">
      <c r="A92" s="280">
        <v>732</v>
      </c>
      <c r="B92" s="287" t="s">
        <v>1011</v>
      </c>
      <c r="C92" s="825">
        <v>1284</v>
      </c>
      <c r="D92" s="826">
        <v>362</v>
      </c>
      <c r="E92" s="826">
        <v>922</v>
      </c>
      <c r="F92" s="826">
        <v>376</v>
      </c>
      <c r="G92" s="826">
        <v>485</v>
      </c>
      <c r="H92" s="826">
        <v>423</v>
      </c>
      <c r="I92" s="826">
        <v>0</v>
      </c>
    </row>
    <row r="93" spans="1:9" s="280" customFormat="1" ht="12" customHeight="1">
      <c r="A93" s="280">
        <v>733</v>
      </c>
      <c r="B93" s="287" t="s">
        <v>1064</v>
      </c>
      <c r="C93" s="825">
        <v>282</v>
      </c>
      <c r="D93" s="826">
        <v>73</v>
      </c>
      <c r="E93" s="826">
        <v>209</v>
      </c>
      <c r="F93" s="826">
        <v>122</v>
      </c>
      <c r="G93" s="826">
        <v>74</v>
      </c>
      <c r="H93" s="826">
        <v>86</v>
      </c>
      <c r="I93" s="826">
        <v>0</v>
      </c>
    </row>
    <row r="94" spans="1:9" s="285" customFormat="1" ht="12" customHeight="1">
      <c r="A94" s="286" t="s">
        <v>1252</v>
      </c>
      <c r="B94" s="1019" t="s">
        <v>1253</v>
      </c>
      <c r="C94" s="825">
        <v>5592</v>
      </c>
      <c r="D94" s="826">
        <v>583</v>
      </c>
      <c r="E94" s="826">
        <v>5009</v>
      </c>
      <c r="F94" s="826">
        <v>2055</v>
      </c>
      <c r="G94" s="826">
        <v>1748</v>
      </c>
      <c r="H94" s="826">
        <v>1701</v>
      </c>
      <c r="I94" s="826">
        <v>88</v>
      </c>
    </row>
    <row r="95" spans="1:9" s="280" customFormat="1" ht="12" customHeight="1">
      <c r="A95" s="280">
        <v>811</v>
      </c>
      <c r="B95" s="287" t="s">
        <v>1065</v>
      </c>
      <c r="C95" s="825">
        <v>3386</v>
      </c>
      <c r="D95" s="826">
        <v>133</v>
      </c>
      <c r="E95" s="826">
        <v>3253</v>
      </c>
      <c r="F95" s="826">
        <v>1266</v>
      </c>
      <c r="G95" s="826">
        <v>1105</v>
      </c>
      <c r="H95" s="826">
        <v>1015</v>
      </c>
      <c r="I95" s="826">
        <v>0</v>
      </c>
    </row>
    <row r="96" spans="1:9" s="280" customFormat="1" ht="12" customHeight="1">
      <c r="A96" s="280">
        <v>823</v>
      </c>
      <c r="B96" s="287" t="s">
        <v>1386</v>
      </c>
      <c r="C96" s="825">
        <v>1386</v>
      </c>
      <c r="D96" s="826">
        <v>203</v>
      </c>
      <c r="E96" s="826">
        <v>1183</v>
      </c>
      <c r="F96" s="826">
        <v>542</v>
      </c>
      <c r="G96" s="826">
        <v>397</v>
      </c>
      <c r="H96" s="826">
        <v>447</v>
      </c>
      <c r="I96" s="826">
        <v>0</v>
      </c>
    </row>
    <row r="97" spans="1:9" s="280" customFormat="1" ht="12" customHeight="1">
      <c r="A97" s="280">
        <v>825</v>
      </c>
      <c r="B97" s="287" t="s">
        <v>1066</v>
      </c>
      <c r="C97" s="825">
        <v>544</v>
      </c>
      <c r="D97" s="826">
        <v>199</v>
      </c>
      <c r="E97" s="826">
        <v>345</v>
      </c>
      <c r="F97" s="826">
        <v>148</v>
      </c>
      <c r="G97" s="826">
        <v>163</v>
      </c>
      <c r="H97" s="826">
        <v>145</v>
      </c>
      <c r="I97" s="826">
        <v>88</v>
      </c>
    </row>
    <row r="98" spans="1:9" s="280" customFormat="1" ht="12" customHeight="1">
      <c r="A98" s="280">
        <v>832</v>
      </c>
      <c r="B98" s="287" t="s">
        <v>1067</v>
      </c>
      <c r="C98" s="825">
        <v>276</v>
      </c>
      <c r="D98" s="826">
        <v>48</v>
      </c>
      <c r="E98" s="826">
        <v>228</v>
      </c>
      <c r="F98" s="826">
        <v>99</v>
      </c>
      <c r="G98" s="826">
        <v>83</v>
      </c>
      <c r="H98" s="826">
        <v>94</v>
      </c>
      <c r="I98" s="826">
        <v>0</v>
      </c>
    </row>
    <row r="99" spans="1:9" s="280" customFormat="1" ht="12" customHeight="1">
      <c r="A99" s="286" t="s">
        <v>1254</v>
      </c>
      <c r="B99" s="1020" t="s">
        <v>1014</v>
      </c>
      <c r="C99" s="825"/>
      <c r="D99" s="826"/>
      <c r="E99" s="826"/>
      <c r="F99" s="826"/>
      <c r="G99" s="826"/>
      <c r="H99" s="826"/>
      <c r="I99" s="826"/>
    </row>
    <row r="100" spans="1:9" s="280" customFormat="1" ht="12" customHeight="1">
      <c r="A100" s="286"/>
      <c r="B100" s="1021" t="s">
        <v>1013</v>
      </c>
      <c r="C100" s="1022">
        <v>1391</v>
      </c>
      <c r="D100" s="1023">
        <v>769</v>
      </c>
      <c r="E100" s="1023">
        <v>622</v>
      </c>
      <c r="F100" s="1023">
        <v>494</v>
      </c>
      <c r="G100" s="1023">
        <v>480</v>
      </c>
      <c r="H100" s="1023">
        <v>413</v>
      </c>
      <c r="I100" s="1023">
        <v>4</v>
      </c>
    </row>
    <row r="101" spans="1:9" s="280" customFormat="1" ht="12" customHeight="1">
      <c r="A101" s="280">
        <v>913</v>
      </c>
      <c r="B101" s="287" t="s">
        <v>4</v>
      </c>
      <c r="C101" s="825">
        <v>19</v>
      </c>
      <c r="D101" s="826">
        <v>8</v>
      </c>
      <c r="E101" s="826">
        <v>11</v>
      </c>
      <c r="F101" s="826">
        <v>4</v>
      </c>
      <c r="G101" s="826">
        <v>8</v>
      </c>
      <c r="H101" s="826">
        <v>7</v>
      </c>
      <c r="I101" s="826">
        <v>0</v>
      </c>
    </row>
    <row r="102" spans="1:9" s="280" customFormat="1" ht="12" customHeight="1">
      <c r="A102" s="280">
        <v>921</v>
      </c>
      <c r="B102" s="287" t="s">
        <v>5</v>
      </c>
      <c r="C102" s="825">
        <v>366</v>
      </c>
      <c r="D102" s="826">
        <v>161</v>
      </c>
      <c r="E102" s="826">
        <v>205</v>
      </c>
      <c r="F102" s="826">
        <v>152</v>
      </c>
      <c r="G102" s="826">
        <v>132</v>
      </c>
      <c r="H102" s="826">
        <v>82</v>
      </c>
      <c r="I102" s="826">
        <v>0</v>
      </c>
    </row>
    <row r="103" spans="1:9" s="280" customFormat="1" ht="12" customHeight="1">
      <c r="A103" s="280">
        <v>923</v>
      </c>
      <c r="B103" s="287" t="s">
        <v>6</v>
      </c>
      <c r="C103" s="825">
        <v>266</v>
      </c>
      <c r="D103" s="826">
        <v>84</v>
      </c>
      <c r="E103" s="826">
        <v>182</v>
      </c>
      <c r="F103" s="826">
        <v>81</v>
      </c>
      <c r="G103" s="826">
        <v>94</v>
      </c>
      <c r="H103" s="826">
        <v>91</v>
      </c>
      <c r="I103" s="826">
        <v>0</v>
      </c>
    </row>
    <row r="104" spans="1:9" s="280" customFormat="1" ht="12" customHeight="1">
      <c r="A104" s="280">
        <v>932</v>
      </c>
      <c r="B104" s="287" t="s">
        <v>7</v>
      </c>
      <c r="C104" s="825">
        <v>117</v>
      </c>
      <c r="D104" s="826">
        <v>34</v>
      </c>
      <c r="E104" s="826">
        <v>83</v>
      </c>
      <c r="F104" s="826">
        <v>47</v>
      </c>
      <c r="G104" s="826">
        <v>33</v>
      </c>
      <c r="H104" s="826">
        <v>37</v>
      </c>
      <c r="I104" s="826">
        <v>0</v>
      </c>
    </row>
    <row r="105" spans="1:9" s="280" customFormat="1" ht="12" customHeight="1">
      <c r="A105" s="280">
        <v>935</v>
      </c>
      <c r="B105" s="287" t="s">
        <v>8</v>
      </c>
      <c r="C105" s="825">
        <v>75</v>
      </c>
      <c r="D105" s="826">
        <v>32</v>
      </c>
      <c r="E105" s="826">
        <v>43</v>
      </c>
      <c r="F105" s="826">
        <v>26</v>
      </c>
      <c r="G105" s="826">
        <v>26</v>
      </c>
      <c r="H105" s="826">
        <v>19</v>
      </c>
      <c r="I105" s="826">
        <v>4</v>
      </c>
    </row>
    <row r="106" spans="1:9" s="280" customFormat="1" ht="12" customHeight="1">
      <c r="A106" s="280">
        <v>945</v>
      </c>
      <c r="B106" s="287" t="s">
        <v>9</v>
      </c>
      <c r="C106" s="825">
        <v>517</v>
      </c>
      <c r="D106" s="826">
        <v>441</v>
      </c>
      <c r="E106" s="826">
        <v>76</v>
      </c>
      <c r="F106" s="826">
        <v>172</v>
      </c>
      <c r="G106" s="826">
        <v>174</v>
      </c>
      <c r="H106" s="826">
        <v>171</v>
      </c>
      <c r="I106" s="826">
        <v>0</v>
      </c>
    </row>
    <row r="107" spans="1:9" s="280" customFormat="1" ht="12" customHeight="1">
      <c r="A107" s="280">
        <v>946</v>
      </c>
      <c r="B107" s="287" t="s">
        <v>10</v>
      </c>
      <c r="C107" s="825">
        <v>31</v>
      </c>
      <c r="D107" s="826">
        <v>9</v>
      </c>
      <c r="E107" s="826">
        <v>22</v>
      </c>
      <c r="F107" s="826">
        <v>12</v>
      </c>
      <c r="G107" s="826">
        <v>13</v>
      </c>
      <c r="H107" s="826">
        <v>6</v>
      </c>
      <c r="I107" s="826">
        <v>0</v>
      </c>
    </row>
    <row r="108" spans="1:9" s="285" customFormat="1" ht="12" customHeight="1">
      <c r="B108" s="289" t="s">
        <v>808</v>
      </c>
      <c r="C108" s="823">
        <v>47044</v>
      </c>
      <c r="D108" s="824">
        <v>26253</v>
      </c>
      <c r="E108" s="824">
        <v>20791</v>
      </c>
      <c r="F108" s="824">
        <v>17127</v>
      </c>
      <c r="G108" s="824">
        <v>15571</v>
      </c>
      <c r="H108" s="824">
        <v>12857</v>
      </c>
      <c r="I108" s="824">
        <v>1489</v>
      </c>
    </row>
    <row r="109" spans="1:9" s="285" customFormat="1" ht="12" customHeight="1">
      <c r="B109" s="290" t="s">
        <v>809</v>
      </c>
      <c r="C109" s="823">
        <v>45200</v>
      </c>
      <c r="D109" s="824">
        <v>25048</v>
      </c>
      <c r="E109" s="824">
        <v>20152</v>
      </c>
      <c r="F109" s="824">
        <v>16511</v>
      </c>
      <c r="G109" s="824">
        <v>14989</v>
      </c>
      <c r="H109" s="824">
        <v>12315</v>
      </c>
      <c r="I109" s="824">
        <v>1385</v>
      </c>
    </row>
    <row r="110" spans="1:9" s="285" customFormat="1" ht="12" customHeight="1">
      <c r="B110" s="291" t="s">
        <v>810</v>
      </c>
      <c r="C110" s="823">
        <v>1844</v>
      </c>
      <c r="D110" s="824">
        <v>1205</v>
      </c>
      <c r="E110" s="824">
        <v>639</v>
      </c>
      <c r="F110" s="824">
        <v>616</v>
      </c>
      <c r="G110" s="824">
        <v>582</v>
      </c>
      <c r="H110" s="824">
        <v>542</v>
      </c>
      <c r="I110" s="824">
        <v>104</v>
      </c>
    </row>
    <row r="111" spans="1:9" s="285" customFormat="1" ht="12" customHeight="1">
      <c r="A111" s="286" t="s">
        <v>1399</v>
      </c>
      <c r="B111" s="288"/>
      <c r="C111" s="823"/>
      <c r="D111" s="824"/>
      <c r="E111" s="824"/>
      <c r="F111" s="824"/>
      <c r="G111" s="824"/>
      <c r="H111" s="824"/>
      <c r="I111" s="824"/>
    </row>
    <row r="112" spans="1:9" s="259" customFormat="1" ht="12" customHeight="1">
      <c r="A112" s="1254" t="s">
        <v>892</v>
      </c>
      <c r="B112" s="1254"/>
      <c r="C112" s="1254"/>
      <c r="D112" s="1254"/>
      <c r="E112" s="1254"/>
      <c r="F112" s="1254"/>
      <c r="G112" s="1254"/>
      <c r="H112" s="1254"/>
      <c r="I112" s="1254"/>
    </row>
  </sheetData>
  <mergeCells count="8">
    <mergeCell ref="A112:I112"/>
    <mergeCell ref="A1:I1"/>
    <mergeCell ref="A2:I2"/>
    <mergeCell ref="A3:B4"/>
    <mergeCell ref="C3:C4"/>
    <mergeCell ref="D3:D4"/>
    <mergeCell ref="E3:E4"/>
    <mergeCell ref="F3:I3"/>
  </mergeCells>
  <phoneticPr fontId="3" type="noConversion"/>
  <hyperlinks>
    <hyperlink ref="A1:I1" location="Inhaltsverzeichnis!E98" display="Inhaltsverzeichnis!E98"/>
  </hyperlinks>
  <pageMargins left="0.59055118110236227" right="0.59055118110236227" top="0.78740157480314965" bottom="0.49" header="0.31496062992125984" footer="0.23622047244094491"/>
  <pageSetup paperSize="9" firstPageNumber="5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rowBreaks count="1" manualBreakCount="1">
    <brk id="58" max="16383" man="1"/>
  </rowBreaks>
  <legacyDrawingHF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0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9" customHeight="1"/>
  <cols>
    <col min="1" max="1" width="25.21875" style="304" customWidth="1"/>
    <col min="2" max="2" width="7.77734375" style="304" customWidth="1"/>
    <col min="3" max="5" width="6.21875" style="304" customWidth="1"/>
    <col min="6" max="6" width="6.44140625" style="304" customWidth="1"/>
    <col min="7" max="11" width="6.21875" style="304" customWidth="1"/>
    <col min="12" max="16384" width="11.44140625" style="304"/>
  </cols>
  <sheetData>
    <row r="1" spans="1:12" s="293" customFormat="1" ht="30" customHeight="1">
      <c r="A1" s="1134" t="s">
        <v>149</v>
      </c>
      <c r="B1" s="1135"/>
      <c r="C1" s="1135"/>
      <c r="D1" s="1135"/>
      <c r="E1" s="1135"/>
      <c r="F1" s="1135"/>
      <c r="G1" s="1135"/>
      <c r="H1" s="1135"/>
      <c r="I1" s="1135"/>
      <c r="J1" s="1135"/>
      <c r="K1" s="1135"/>
    </row>
    <row r="2" spans="1:12" s="53" customFormat="1" ht="12" customHeight="1">
      <c r="A2" s="1136"/>
      <c r="B2" s="1136"/>
      <c r="C2" s="1136"/>
      <c r="D2" s="1136"/>
      <c r="E2" s="1136"/>
      <c r="F2" s="1136"/>
      <c r="G2" s="1136"/>
      <c r="H2" s="1136"/>
      <c r="I2" s="1136"/>
      <c r="J2" s="1136"/>
      <c r="K2" s="1136"/>
    </row>
    <row r="3" spans="1:12" s="53" customFormat="1" ht="12.45" customHeight="1">
      <c r="A3" s="1280" t="s">
        <v>1049</v>
      </c>
      <c r="B3" s="1282" t="s">
        <v>1187</v>
      </c>
      <c r="C3" s="1284" t="s">
        <v>195</v>
      </c>
      <c r="D3" s="1285"/>
      <c r="E3" s="1285"/>
      <c r="F3" s="1285"/>
      <c r="G3" s="1285"/>
      <c r="H3" s="1285"/>
      <c r="I3" s="1285"/>
      <c r="J3" s="1285"/>
      <c r="K3" s="1285"/>
    </row>
    <row r="4" spans="1:12" s="53" customFormat="1" ht="40.200000000000003" customHeight="1">
      <c r="A4" s="1281"/>
      <c r="B4" s="1283"/>
      <c r="C4" s="143" t="s">
        <v>811</v>
      </c>
      <c r="D4" s="143">
        <v>17</v>
      </c>
      <c r="E4" s="143">
        <v>18</v>
      </c>
      <c r="F4" s="143">
        <v>19</v>
      </c>
      <c r="G4" s="143">
        <v>20</v>
      </c>
      <c r="H4" s="143">
        <v>21</v>
      </c>
      <c r="I4" s="143">
        <v>22</v>
      </c>
      <c r="J4" s="143">
        <v>23</v>
      </c>
      <c r="K4" s="294" t="s">
        <v>812</v>
      </c>
    </row>
    <row r="5" spans="1:12" s="53" customFormat="1" ht="12" customHeight="1">
      <c r="A5" s="1279"/>
      <c r="B5" s="1279"/>
      <c r="C5" s="1279"/>
      <c r="D5" s="1279"/>
      <c r="E5" s="1279"/>
      <c r="F5" s="1279"/>
      <c r="G5" s="1279"/>
      <c r="H5" s="1279"/>
      <c r="I5" s="1279"/>
      <c r="J5" s="1279"/>
      <c r="K5" s="1279"/>
    </row>
    <row r="6" spans="1:12" s="90" customFormat="1" ht="12" customHeight="1">
      <c r="A6" s="251"/>
      <c r="B6" s="1124" t="s">
        <v>1410</v>
      </c>
      <c r="C6" s="1124"/>
      <c r="D6" s="1124"/>
      <c r="E6" s="1124"/>
      <c r="F6" s="1124"/>
      <c r="G6" s="1124"/>
      <c r="H6" s="1124"/>
      <c r="I6" s="1124"/>
      <c r="J6" s="1124"/>
      <c r="K6" s="1124"/>
      <c r="L6" s="127"/>
    </row>
    <row r="7" spans="1:12" s="48" customFormat="1" ht="12" customHeight="1">
      <c r="A7" s="296" t="s">
        <v>234</v>
      </c>
      <c r="B7" s="49">
        <v>17757</v>
      </c>
      <c r="C7" s="319">
        <v>209</v>
      </c>
      <c r="D7" s="319">
        <v>716</v>
      </c>
      <c r="E7" s="319">
        <v>1341</v>
      </c>
      <c r="F7" s="319">
        <v>1958</v>
      </c>
      <c r="G7" s="319">
        <v>2335</v>
      </c>
      <c r="H7" s="319">
        <v>2506</v>
      </c>
      <c r="I7" s="319">
        <v>2273</v>
      </c>
      <c r="J7" s="319">
        <v>1932</v>
      </c>
      <c r="K7" s="319">
        <v>4487</v>
      </c>
    </row>
    <row r="8" spans="1:12" s="48" customFormat="1" ht="12" customHeight="1">
      <c r="A8" s="296" t="s">
        <v>235</v>
      </c>
      <c r="B8" s="49">
        <v>5821</v>
      </c>
      <c r="C8" s="319">
        <v>145</v>
      </c>
      <c r="D8" s="319">
        <v>492</v>
      </c>
      <c r="E8" s="319">
        <v>666</v>
      </c>
      <c r="F8" s="319">
        <v>774</v>
      </c>
      <c r="G8" s="319">
        <v>744</v>
      </c>
      <c r="H8" s="319">
        <v>649</v>
      </c>
      <c r="I8" s="319">
        <v>604</v>
      </c>
      <c r="J8" s="319">
        <v>532</v>
      </c>
      <c r="K8" s="319">
        <v>1215</v>
      </c>
    </row>
    <row r="9" spans="1:12" s="48" customFormat="1" ht="12" customHeight="1">
      <c r="A9" s="296" t="s">
        <v>236</v>
      </c>
      <c r="B9" s="49">
        <v>3900</v>
      </c>
      <c r="C9" s="319">
        <v>76</v>
      </c>
      <c r="D9" s="319">
        <v>224</v>
      </c>
      <c r="E9" s="319">
        <v>317</v>
      </c>
      <c r="F9" s="319">
        <v>402</v>
      </c>
      <c r="G9" s="319">
        <v>481</v>
      </c>
      <c r="H9" s="319">
        <v>449</v>
      </c>
      <c r="I9" s="319">
        <v>433</v>
      </c>
      <c r="J9" s="319">
        <v>411</v>
      </c>
      <c r="K9" s="319">
        <v>1107</v>
      </c>
    </row>
    <row r="10" spans="1:12" s="48" customFormat="1" ht="12" customHeight="1">
      <c r="A10" s="296" t="s">
        <v>237</v>
      </c>
      <c r="B10" s="49">
        <v>1537</v>
      </c>
      <c r="C10" s="319">
        <v>40</v>
      </c>
      <c r="D10" s="319">
        <v>157</v>
      </c>
      <c r="E10" s="319">
        <v>216</v>
      </c>
      <c r="F10" s="319">
        <v>234</v>
      </c>
      <c r="G10" s="319">
        <v>183</v>
      </c>
      <c r="H10" s="319">
        <v>152</v>
      </c>
      <c r="I10" s="319">
        <v>126</v>
      </c>
      <c r="J10" s="319">
        <v>149</v>
      </c>
      <c r="K10" s="319">
        <v>280</v>
      </c>
    </row>
    <row r="11" spans="1:12" s="48" customFormat="1" ht="12" customHeight="1">
      <c r="A11" s="296" t="s">
        <v>238</v>
      </c>
      <c r="B11" s="49">
        <v>1129</v>
      </c>
      <c r="C11" s="319">
        <v>47</v>
      </c>
      <c r="D11" s="319">
        <v>72</v>
      </c>
      <c r="E11" s="319">
        <v>124</v>
      </c>
      <c r="F11" s="319">
        <v>125</v>
      </c>
      <c r="G11" s="319">
        <v>170</v>
      </c>
      <c r="H11" s="319">
        <v>132</v>
      </c>
      <c r="I11" s="319">
        <v>127</v>
      </c>
      <c r="J11" s="319">
        <v>98</v>
      </c>
      <c r="K11" s="319">
        <v>234</v>
      </c>
    </row>
    <row r="12" spans="1:12" s="48" customFormat="1" ht="12" customHeight="1">
      <c r="A12" s="296" t="s">
        <v>1381</v>
      </c>
      <c r="B12" s="49">
        <v>252</v>
      </c>
      <c r="C12" s="319">
        <v>7</v>
      </c>
      <c r="D12" s="319">
        <v>14</v>
      </c>
      <c r="E12" s="319">
        <v>16</v>
      </c>
      <c r="F12" s="319">
        <v>23</v>
      </c>
      <c r="G12" s="319">
        <v>31</v>
      </c>
      <c r="H12" s="319">
        <v>25</v>
      </c>
      <c r="I12" s="319">
        <v>24</v>
      </c>
      <c r="J12" s="319">
        <v>27</v>
      </c>
      <c r="K12" s="319">
        <v>85</v>
      </c>
    </row>
    <row r="13" spans="1:12" s="48" customFormat="1" ht="12" customHeight="1">
      <c r="A13" s="296" t="s">
        <v>1382</v>
      </c>
      <c r="B13" s="49">
        <v>660</v>
      </c>
      <c r="C13" s="319">
        <v>9</v>
      </c>
      <c r="D13" s="319">
        <v>39</v>
      </c>
      <c r="E13" s="319">
        <v>59</v>
      </c>
      <c r="F13" s="319">
        <v>96</v>
      </c>
      <c r="G13" s="319">
        <v>100</v>
      </c>
      <c r="H13" s="319">
        <v>95</v>
      </c>
      <c r="I13" s="319">
        <v>86</v>
      </c>
      <c r="J13" s="319">
        <v>78</v>
      </c>
      <c r="K13" s="319">
        <v>98</v>
      </c>
    </row>
    <row r="14" spans="1:12" s="48" customFormat="1" ht="12" customHeight="1">
      <c r="A14" s="296" t="s">
        <v>1383</v>
      </c>
      <c r="B14" s="49">
        <v>735</v>
      </c>
      <c r="C14" s="319">
        <v>15</v>
      </c>
      <c r="D14" s="319">
        <v>27</v>
      </c>
      <c r="E14" s="319">
        <v>36</v>
      </c>
      <c r="F14" s="319">
        <v>74</v>
      </c>
      <c r="G14" s="319">
        <v>88</v>
      </c>
      <c r="H14" s="319">
        <v>92</v>
      </c>
      <c r="I14" s="319">
        <v>94</v>
      </c>
      <c r="J14" s="319">
        <v>95</v>
      </c>
      <c r="K14" s="319">
        <v>214</v>
      </c>
    </row>
    <row r="15" spans="1:12" s="48" customFormat="1" ht="12" customHeight="1">
      <c r="A15" s="296" t="s">
        <v>1384</v>
      </c>
      <c r="B15" s="49">
        <v>962</v>
      </c>
      <c r="C15" s="319">
        <v>27</v>
      </c>
      <c r="D15" s="319">
        <v>58</v>
      </c>
      <c r="E15" s="319">
        <v>133</v>
      </c>
      <c r="F15" s="319">
        <v>122</v>
      </c>
      <c r="G15" s="319">
        <v>123</v>
      </c>
      <c r="H15" s="319">
        <v>110</v>
      </c>
      <c r="I15" s="319">
        <v>102</v>
      </c>
      <c r="J15" s="319">
        <v>85</v>
      </c>
      <c r="K15" s="319">
        <v>202</v>
      </c>
    </row>
    <row r="16" spans="1:12" s="48" customFormat="1" ht="12" customHeight="1">
      <c r="A16" s="296" t="s">
        <v>1385</v>
      </c>
      <c r="B16" s="49">
        <v>3686</v>
      </c>
      <c r="C16" s="319">
        <v>93</v>
      </c>
      <c r="D16" s="319">
        <v>295</v>
      </c>
      <c r="E16" s="319">
        <v>470</v>
      </c>
      <c r="F16" s="319">
        <v>563</v>
      </c>
      <c r="G16" s="319">
        <v>544</v>
      </c>
      <c r="H16" s="319">
        <v>478</v>
      </c>
      <c r="I16" s="319">
        <v>362</v>
      </c>
      <c r="J16" s="319">
        <v>260</v>
      </c>
      <c r="K16" s="319">
        <v>621</v>
      </c>
    </row>
    <row r="17" spans="1:12" s="48" customFormat="1" ht="12" customHeight="1">
      <c r="A17" s="296" t="s">
        <v>1386</v>
      </c>
      <c r="B17" s="49">
        <v>1719</v>
      </c>
      <c r="C17" s="319">
        <v>55</v>
      </c>
      <c r="D17" s="319">
        <v>132</v>
      </c>
      <c r="E17" s="319">
        <v>219</v>
      </c>
      <c r="F17" s="319">
        <v>228</v>
      </c>
      <c r="G17" s="319">
        <v>230</v>
      </c>
      <c r="H17" s="319">
        <v>218</v>
      </c>
      <c r="I17" s="319">
        <v>140</v>
      </c>
      <c r="J17" s="319">
        <v>129</v>
      </c>
      <c r="K17" s="319">
        <v>368</v>
      </c>
    </row>
    <row r="18" spans="1:12" s="48" customFormat="1" ht="12" customHeight="1">
      <c r="A18" s="296" t="s">
        <v>1387</v>
      </c>
      <c r="B18" s="49">
        <v>5847</v>
      </c>
      <c r="C18" s="319">
        <v>109</v>
      </c>
      <c r="D18" s="319">
        <v>597</v>
      </c>
      <c r="E18" s="319">
        <v>1041</v>
      </c>
      <c r="F18" s="319">
        <v>1003</v>
      </c>
      <c r="G18" s="319">
        <v>737</v>
      </c>
      <c r="H18" s="319">
        <v>660</v>
      </c>
      <c r="I18" s="319">
        <v>511</v>
      </c>
      <c r="J18" s="319">
        <v>375</v>
      </c>
      <c r="K18" s="319">
        <v>814</v>
      </c>
    </row>
    <row r="19" spans="1:12" s="48" customFormat="1" ht="12" customHeight="1">
      <c r="A19" s="296" t="s">
        <v>1388</v>
      </c>
      <c r="B19" s="49">
        <v>960</v>
      </c>
      <c r="C19" s="319">
        <v>41</v>
      </c>
      <c r="D19" s="319">
        <v>67</v>
      </c>
      <c r="E19" s="319">
        <v>92</v>
      </c>
      <c r="F19" s="319">
        <v>116</v>
      </c>
      <c r="G19" s="319">
        <v>113</v>
      </c>
      <c r="H19" s="319">
        <v>111</v>
      </c>
      <c r="I19" s="319">
        <v>88</v>
      </c>
      <c r="J19" s="319">
        <v>80</v>
      </c>
      <c r="K19" s="319">
        <v>252</v>
      </c>
    </row>
    <row r="20" spans="1:12" s="48" customFormat="1" ht="12" customHeight="1">
      <c r="A20" s="264" t="s">
        <v>164</v>
      </c>
      <c r="B20" s="49">
        <v>2079</v>
      </c>
      <c r="C20" s="319">
        <v>33</v>
      </c>
      <c r="D20" s="319">
        <v>85</v>
      </c>
      <c r="E20" s="319">
        <v>161</v>
      </c>
      <c r="F20" s="319">
        <v>261</v>
      </c>
      <c r="G20" s="319">
        <v>284</v>
      </c>
      <c r="H20" s="319">
        <v>287</v>
      </c>
      <c r="I20" s="319">
        <v>208</v>
      </c>
      <c r="J20" s="319">
        <v>234</v>
      </c>
      <c r="K20" s="319">
        <v>526</v>
      </c>
    </row>
    <row r="21" spans="1:12" s="48" customFormat="1" ht="12" customHeight="1">
      <c r="A21" s="297" t="s">
        <v>1055</v>
      </c>
      <c r="B21" s="49"/>
      <c r="C21" s="319"/>
      <c r="D21" s="319"/>
      <c r="E21" s="319"/>
      <c r="F21" s="319"/>
      <c r="G21" s="319"/>
      <c r="H21" s="319"/>
      <c r="I21" s="319"/>
      <c r="J21" s="319"/>
      <c r="K21" s="319"/>
    </row>
    <row r="22" spans="1:12" s="48" customFormat="1" ht="12" customHeight="1">
      <c r="A22" s="147" t="s">
        <v>1056</v>
      </c>
      <c r="B22" s="49">
        <v>1201</v>
      </c>
      <c r="C22" s="319">
        <v>6</v>
      </c>
      <c r="D22" s="319">
        <v>9</v>
      </c>
      <c r="E22" s="319">
        <v>60</v>
      </c>
      <c r="F22" s="319">
        <v>120</v>
      </c>
      <c r="G22" s="319">
        <v>150</v>
      </c>
      <c r="H22" s="319">
        <v>177</v>
      </c>
      <c r="I22" s="319">
        <v>128</v>
      </c>
      <c r="J22" s="319">
        <v>132</v>
      </c>
      <c r="K22" s="319">
        <v>419</v>
      </c>
    </row>
    <row r="23" spans="1:12" s="48" customFormat="1" ht="12" customHeight="1">
      <c r="A23" s="298" t="s">
        <v>868</v>
      </c>
      <c r="B23" s="49">
        <v>47044</v>
      </c>
      <c r="C23" s="319">
        <v>906</v>
      </c>
      <c r="D23" s="319">
        <v>2975</v>
      </c>
      <c r="E23" s="319">
        <v>4891</v>
      </c>
      <c r="F23" s="319">
        <v>5979</v>
      </c>
      <c r="G23" s="319">
        <v>6163</v>
      </c>
      <c r="H23" s="319">
        <v>5964</v>
      </c>
      <c r="I23" s="319">
        <v>5178</v>
      </c>
      <c r="J23" s="319">
        <v>4485</v>
      </c>
      <c r="K23" s="319">
        <v>10503</v>
      </c>
    </row>
    <row r="24" spans="1:12" s="48" customFormat="1" ht="12" customHeight="1">
      <c r="A24" s="299" t="s">
        <v>1393</v>
      </c>
      <c r="B24" s="49">
        <v>45200</v>
      </c>
      <c r="C24" s="319">
        <v>872</v>
      </c>
      <c r="D24" s="319">
        <v>2860</v>
      </c>
      <c r="E24" s="319">
        <v>4735</v>
      </c>
      <c r="F24" s="319">
        <v>5743</v>
      </c>
      <c r="G24" s="319">
        <v>5909</v>
      </c>
      <c r="H24" s="319">
        <v>5746</v>
      </c>
      <c r="I24" s="319">
        <v>4973</v>
      </c>
      <c r="J24" s="319">
        <v>4283</v>
      </c>
      <c r="K24" s="319">
        <v>10079</v>
      </c>
    </row>
    <row r="25" spans="1:12" s="48" customFormat="1" ht="12" customHeight="1">
      <c r="A25" s="300" t="s">
        <v>1394</v>
      </c>
      <c r="B25" s="49">
        <v>1844</v>
      </c>
      <c r="C25" s="319">
        <v>34</v>
      </c>
      <c r="D25" s="319">
        <v>115</v>
      </c>
      <c r="E25" s="319">
        <v>156</v>
      </c>
      <c r="F25" s="319">
        <v>236</v>
      </c>
      <c r="G25" s="319">
        <v>254</v>
      </c>
      <c r="H25" s="319">
        <v>218</v>
      </c>
      <c r="I25" s="319">
        <v>205</v>
      </c>
      <c r="J25" s="319">
        <v>202</v>
      </c>
      <c r="K25" s="319">
        <v>424</v>
      </c>
    </row>
    <row r="26" spans="1:12" s="48" customFormat="1" ht="12" customHeight="1">
      <c r="A26" s="300"/>
      <c r="B26" s="69"/>
      <c r="C26" s="71"/>
      <c r="D26" s="71"/>
      <c r="E26" s="71"/>
      <c r="F26" s="71"/>
      <c r="G26" s="71"/>
      <c r="H26" s="71"/>
      <c r="I26" s="71"/>
      <c r="J26" s="71"/>
      <c r="K26" s="71"/>
    </row>
    <row r="27" spans="1:12" s="90" customFormat="1" ht="12" customHeight="1">
      <c r="A27" s="251"/>
      <c r="B27" s="1124" t="s">
        <v>201</v>
      </c>
      <c r="C27" s="1124"/>
      <c r="D27" s="1124"/>
      <c r="E27" s="1124"/>
      <c r="F27" s="1124"/>
      <c r="G27" s="1124"/>
      <c r="H27" s="1124"/>
      <c r="I27" s="1124"/>
      <c r="J27" s="1124"/>
      <c r="K27" s="1124"/>
      <c r="L27" s="127"/>
    </row>
    <row r="28" spans="1:12" s="48" customFormat="1" ht="12" customHeight="1">
      <c r="A28" s="296" t="s">
        <v>234</v>
      </c>
      <c r="B28" s="301">
        <v>100</v>
      </c>
      <c r="C28" s="302">
        <v>1.1770006194740101</v>
      </c>
      <c r="D28" s="302">
        <v>4.0322126485329726</v>
      </c>
      <c r="E28" s="302">
        <v>7.551951343132286</v>
      </c>
      <c r="F28" s="302">
        <v>11.026637382440727</v>
      </c>
      <c r="G28" s="302">
        <v>13.149743763023034</v>
      </c>
      <c r="H28" s="302">
        <v>14.112744269865404</v>
      </c>
      <c r="I28" s="302">
        <v>12.800585684518781</v>
      </c>
      <c r="J28" s="302">
        <v>10.880216252745397</v>
      </c>
      <c r="K28" s="302">
        <v>25.268908036267391</v>
      </c>
    </row>
    <row r="29" spans="1:12" s="48" customFormat="1" ht="12" customHeight="1">
      <c r="A29" s="296" t="s">
        <v>235</v>
      </c>
      <c r="B29" s="301">
        <v>100</v>
      </c>
      <c r="C29" s="302">
        <v>2.4909809311114928</v>
      </c>
      <c r="D29" s="302">
        <v>8.4521559869438239</v>
      </c>
      <c r="E29" s="302">
        <v>11.441333104277614</v>
      </c>
      <c r="F29" s="302">
        <v>13.296684418484798</v>
      </c>
      <c r="G29" s="302">
        <v>12.781309053427245</v>
      </c>
      <c r="H29" s="302">
        <v>11.149287064078337</v>
      </c>
      <c r="I29" s="302">
        <v>10.376224016492012</v>
      </c>
      <c r="J29" s="302">
        <v>9.1393231403538913</v>
      </c>
      <c r="K29" s="302">
        <v>20.872702284830787</v>
      </c>
    </row>
    <row r="30" spans="1:12" s="48" customFormat="1" ht="12" customHeight="1">
      <c r="A30" s="296" t="s">
        <v>236</v>
      </c>
      <c r="B30" s="301">
        <v>100</v>
      </c>
      <c r="C30" s="302">
        <v>1.9487179487179489</v>
      </c>
      <c r="D30" s="302">
        <v>5.7435897435897436</v>
      </c>
      <c r="E30" s="302">
        <v>8.1282051282051277</v>
      </c>
      <c r="F30" s="302">
        <v>10.307692307692308</v>
      </c>
      <c r="G30" s="302">
        <v>12.333333333333334</v>
      </c>
      <c r="H30" s="302">
        <v>11.512820512820513</v>
      </c>
      <c r="I30" s="302">
        <v>11.102564102564102</v>
      </c>
      <c r="J30" s="302">
        <v>10.538461538461538</v>
      </c>
      <c r="K30" s="302">
        <v>28.384615384615387</v>
      </c>
    </row>
    <row r="31" spans="1:12" s="48" customFormat="1" ht="12" customHeight="1">
      <c r="A31" s="296" t="s">
        <v>237</v>
      </c>
      <c r="B31" s="301">
        <v>100</v>
      </c>
      <c r="C31" s="302">
        <v>2.6024723487312946</v>
      </c>
      <c r="D31" s="302">
        <v>10.214703968770332</v>
      </c>
      <c r="E31" s="302">
        <v>14.053350683148992</v>
      </c>
      <c r="F31" s="302">
        <v>15.224463240078073</v>
      </c>
      <c r="G31" s="302">
        <v>11.906310995445674</v>
      </c>
      <c r="H31" s="302">
        <v>9.8893949251789195</v>
      </c>
      <c r="I31" s="302">
        <v>8.1977878985035773</v>
      </c>
      <c r="J31" s="302">
        <v>9.6942094990240726</v>
      </c>
      <c r="K31" s="302">
        <v>18.217306441119064</v>
      </c>
    </row>
    <row r="32" spans="1:12" s="48" customFormat="1" ht="12" customHeight="1">
      <c r="A32" s="296" t="s">
        <v>238</v>
      </c>
      <c r="B32" s="301">
        <v>100</v>
      </c>
      <c r="C32" s="302">
        <v>4.1629760850310014</v>
      </c>
      <c r="D32" s="302">
        <v>6.3773250664304699</v>
      </c>
      <c r="E32" s="302">
        <v>10.983170947741364</v>
      </c>
      <c r="F32" s="302">
        <v>11.071744906997342</v>
      </c>
      <c r="G32" s="302">
        <v>15.057573073516387</v>
      </c>
      <c r="H32" s="302">
        <v>11.691762621789193</v>
      </c>
      <c r="I32" s="302">
        <v>11.2488928255093</v>
      </c>
      <c r="J32" s="302">
        <v>8.6802480070859165</v>
      </c>
      <c r="K32" s="302">
        <v>20.726306465899025</v>
      </c>
    </row>
    <row r="33" spans="1:11" s="48" customFormat="1" ht="12" customHeight="1">
      <c r="A33" s="296" t="s">
        <v>1381</v>
      </c>
      <c r="B33" s="301">
        <v>100</v>
      </c>
      <c r="C33" s="302">
        <v>2.7777777777777777</v>
      </c>
      <c r="D33" s="302">
        <v>5.5555555555555554</v>
      </c>
      <c r="E33" s="302">
        <v>6.3492063492063489</v>
      </c>
      <c r="F33" s="302">
        <v>9.1269841269841265</v>
      </c>
      <c r="G33" s="302">
        <v>12.301587301587301</v>
      </c>
      <c r="H33" s="302">
        <v>9.9206349206349209</v>
      </c>
      <c r="I33" s="302">
        <v>9.5238095238095237</v>
      </c>
      <c r="J33" s="302">
        <v>10.714285714285714</v>
      </c>
      <c r="K33" s="302">
        <v>33.730158730158735</v>
      </c>
    </row>
    <row r="34" spans="1:11" s="48" customFormat="1" ht="12" customHeight="1">
      <c r="A34" s="296" t="s">
        <v>1382</v>
      </c>
      <c r="B34" s="301">
        <v>100</v>
      </c>
      <c r="C34" s="302">
        <v>1.3636363636363635</v>
      </c>
      <c r="D34" s="302">
        <v>5.9090909090909092</v>
      </c>
      <c r="E34" s="302">
        <v>8.9393939393939394</v>
      </c>
      <c r="F34" s="302">
        <v>14.545454545454545</v>
      </c>
      <c r="G34" s="302">
        <v>15.151515151515152</v>
      </c>
      <c r="H34" s="302">
        <v>14.393939393939394</v>
      </c>
      <c r="I34" s="302">
        <v>13.030303030303031</v>
      </c>
      <c r="J34" s="302">
        <v>11.818181818181818</v>
      </c>
      <c r="K34" s="302">
        <v>14.84848484848485</v>
      </c>
    </row>
    <row r="35" spans="1:11" s="48" customFormat="1" ht="12" customHeight="1">
      <c r="A35" s="296" t="s">
        <v>1383</v>
      </c>
      <c r="B35" s="301">
        <v>100</v>
      </c>
      <c r="C35" s="302">
        <v>2.0408163265306123</v>
      </c>
      <c r="D35" s="302">
        <v>3.6734693877551026</v>
      </c>
      <c r="E35" s="302">
        <v>4.8979591836734695</v>
      </c>
      <c r="F35" s="302">
        <v>10.068027210884352</v>
      </c>
      <c r="G35" s="302">
        <v>11.972789115646258</v>
      </c>
      <c r="H35" s="302">
        <v>12.51700680272109</v>
      </c>
      <c r="I35" s="302">
        <v>12.789115646258503</v>
      </c>
      <c r="J35" s="302">
        <v>12.925170068027212</v>
      </c>
      <c r="K35" s="302">
        <v>29.115646258503403</v>
      </c>
    </row>
    <row r="36" spans="1:11" s="48" customFormat="1" ht="12" customHeight="1">
      <c r="A36" s="296" t="s">
        <v>1384</v>
      </c>
      <c r="B36" s="301">
        <v>100</v>
      </c>
      <c r="C36" s="302">
        <v>2.8066528066528069</v>
      </c>
      <c r="D36" s="302">
        <v>6.0291060291060292</v>
      </c>
      <c r="E36" s="302">
        <v>13.825363825363826</v>
      </c>
      <c r="F36" s="302">
        <v>12.681912681912683</v>
      </c>
      <c r="G36" s="302">
        <v>12.785862785862786</v>
      </c>
      <c r="H36" s="302">
        <v>11.434511434511435</v>
      </c>
      <c r="I36" s="302">
        <v>10.602910602910603</v>
      </c>
      <c r="J36" s="302">
        <v>8.8357588357588366</v>
      </c>
      <c r="K36" s="302">
        <v>20.997920997921</v>
      </c>
    </row>
    <row r="37" spans="1:11" s="48" customFormat="1" ht="12" customHeight="1">
      <c r="A37" s="296" t="s">
        <v>1385</v>
      </c>
      <c r="B37" s="301">
        <v>100</v>
      </c>
      <c r="C37" s="302">
        <v>2.5230602278893106</v>
      </c>
      <c r="D37" s="302">
        <v>8.003255561584373</v>
      </c>
      <c r="E37" s="302">
        <v>12.750949538795442</v>
      </c>
      <c r="F37" s="302">
        <v>15.274009766684754</v>
      </c>
      <c r="G37" s="302">
        <v>14.758545849158979</v>
      </c>
      <c r="H37" s="302">
        <v>12.967986977753663</v>
      </c>
      <c r="I37" s="302">
        <v>9.8209441128594683</v>
      </c>
      <c r="J37" s="302">
        <v>7.0537167661421591</v>
      </c>
      <c r="K37" s="302">
        <v>16.847531199131851</v>
      </c>
    </row>
    <row r="38" spans="1:11" s="48" customFormat="1" ht="12" customHeight="1">
      <c r="A38" s="296" t="s">
        <v>1386</v>
      </c>
      <c r="B38" s="301">
        <v>100</v>
      </c>
      <c r="C38" s="302">
        <v>3.1995346131471787</v>
      </c>
      <c r="D38" s="302">
        <v>7.678883071553229</v>
      </c>
      <c r="E38" s="302">
        <v>12.739965095986038</v>
      </c>
      <c r="F38" s="302">
        <v>13.263525305410123</v>
      </c>
      <c r="G38" s="302">
        <v>13.379872018615474</v>
      </c>
      <c r="H38" s="302">
        <v>12.681791739383364</v>
      </c>
      <c r="I38" s="302">
        <v>8.1442699243746368</v>
      </c>
      <c r="J38" s="302">
        <v>7.504363001745201</v>
      </c>
      <c r="K38" s="302">
        <v>21.40779522978476</v>
      </c>
    </row>
    <row r="39" spans="1:11" s="48" customFormat="1" ht="12" customHeight="1">
      <c r="A39" s="296" t="s">
        <v>1387</v>
      </c>
      <c r="B39" s="301">
        <v>100</v>
      </c>
      <c r="C39" s="302">
        <v>1.8642038652300323</v>
      </c>
      <c r="D39" s="302">
        <v>10.210364289379168</v>
      </c>
      <c r="E39" s="302">
        <v>17.804002052334532</v>
      </c>
      <c r="F39" s="302">
        <v>17.15409611766718</v>
      </c>
      <c r="G39" s="302">
        <v>12.604754574995724</v>
      </c>
      <c r="H39" s="302">
        <v>11.287839917906618</v>
      </c>
      <c r="I39" s="302">
        <v>8.739524542500428</v>
      </c>
      <c r="J39" s="302">
        <v>6.4135454079014869</v>
      </c>
      <c r="K39" s="302">
        <v>13.921669232084829</v>
      </c>
    </row>
    <row r="40" spans="1:11" s="48" customFormat="1" ht="12" customHeight="1">
      <c r="A40" s="296" t="s">
        <v>1388</v>
      </c>
      <c r="B40" s="301">
        <v>100</v>
      </c>
      <c r="C40" s="302">
        <v>4.270833333333333</v>
      </c>
      <c r="D40" s="302">
        <v>6.979166666666667</v>
      </c>
      <c r="E40" s="302">
        <v>9.5833333333333339</v>
      </c>
      <c r="F40" s="302">
        <v>12.083333333333334</v>
      </c>
      <c r="G40" s="302">
        <v>11.770833333333334</v>
      </c>
      <c r="H40" s="302">
        <v>11.5625</v>
      </c>
      <c r="I40" s="302">
        <v>9.1666666666666661</v>
      </c>
      <c r="J40" s="302">
        <v>8.3333333333333321</v>
      </c>
      <c r="K40" s="302">
        <v>26.25</v>
      </c>
    </row>
    <row r="41" spans="1:11" s="48" customFormat="1" ht="12" customHeight="1">
      <c r="A41" s="264" t="s">
        <v>164</v>
      </c>
      <c r="B41" s="301">
        <v>100</v>
      </c>
      <c r="C41" s="302">
        <v>1.5873015873015872</v>
      </c>
      <c r="D41" s="302">
        <v>4.0885040885040889</v>
      </c>
      <c r="E41" s="302">
        <v>7.7441077441077439</v>
      </c>
      <c r="F41" s="302">
        <v>12.554112554112553</v>
      </c>
      <c r="G41" s="302">
        <v>13.660413660413662</v>
      </c>
      <c r="H41" s="302">
        <v>13.804713804713806</v>
      </c>
      <c r="I41" s="302">
        <v>10.004810004810006</v>
      </c>
      <c r="J41" s="302">
        <v>11.255411255411255</v>
      </c>
      <c r="K41" s="302">
        <v>25.300625300625303</v>
      </c>
    </row>
    <row r="42" spans="1:11" s="48" customFormat="1" ht="12" customHeight="1">
      <c r="A42" s="297" t="s">
        <v>1055</v>
      </c>
      <c r="B42" s="301"/>
      <c r="C42" s="302"/>
      <c r="D42" s="302"/>
      <c r="E42" s="302"/>
      <c r="F42" s="302"/>
      <c r="G42" s="302"/>
      <c r="H42" s="302"/>
      <c r="I42" s="302"/>
      <c r="J42" s="302"/>
      <c r="K42" s="302"/>
    </row>
    <row r="43" spans="1:11" s="48" customFormat="1" ht="12" customHeight="1">
      <c r="A43" s="147" t="s">
        <v>1056</v>
      </c>
      <c r="B43" s="301">
        <v>100</v>
      </c>
      <c r="C43" s="302">
        <v>0.49958368026644462</v>
      </c>
      <c r="D43" s="302">
        <v>0.74937552039966693</v>
      </c>
      <c r="E43" s="302">
        <v>4.9958368026644457</v>
      </c>
      <c r="F43" s="302">
        <v>9.9916736053288915</v>
      </c>
      <c r="G43" s="302">
        <v>12.489592006661116</v>
      </c>
      <c r="H43" s="302">
        <v>14.737718567860117</v>
      </c>
      <c r="I43" s="302">
        <v>10.657785179017486</v>
      </c>
      <c r="J43" s="302">
        <v>10.990840965861782</v>
      </c>
      <c r="K43" s="302">
        <v>34.887593671940046</v>
      </c>
    </row>
    <row r="44" spans="1:11" s="48" customFormat="1" ht="12" customHeight="1">
      <c r="A44" s="298" t="s">
        <v>868</v>
      </c>
      <c r="B44" s="301">
        <v>100</v>
      </c>
      <c r="C44" s="302">
        <v>1.9258566448431256</v>
      </c>
      <c r="D44" s="302">
        <v>6.323867018110704</v>
      </c>
      <c r="E44" s="302">
        <v>10.396649944732591</v>
      </c>
      <c r="F44" s="302">
        <v>12.709378454213077</v>
      </c>
      <c r="G44" s="302">
        <v>13.100501658022276</v>
      </c>
      <c r="H44" s="302">
        <v>12.677493410424285</v>
      </c>
      <c r="I44" s="302">
        <v>11.006717115891504</v>
      </c>
      <c r="J44" s="302">
        <v>9.5336280928492467</v>
      </c>
      <c r="K44" s="302">
        <v>22.325907660913188</v>
      </c>
    </row>
    <row r="45" spans="1:11" s="48" customFormat="1" ht="12" customHeight="1">
      <c r="A45" s="299" t="s">
        <v>1393</v>
      </c>
      <c r="B45" s="301">
        <v>100</v>
      </c>
      <c r="C45" s="302">
        <v>1.9292035398230087</v>
      </c>
      <c r="D45" s="302">
        <v>6.3274336283185839</v>
      </c>
      <c r="E45" s="302">
        <v>10.475663716814159</v>
      </c>
      <c r="F45" s="302">
        <v>12.705752212389381</v>
      </c>
      <c r="G45" s="302">
        <v>13.073008849557521</v>
      </c>
      <c r="H45" s="302">
        <v>12.712389380530972</v>
      </c>
      <c r="I45" s="302">
        <v>11.002212389380531</v>
      </c>
      <c r="J45" s="302">
        <v>9.4756637168141591</v>
      </c>
      <c r="K45" s="302">
        <v>22.298672566371678</v>
      </c>
    </row>
    <row r="46" spans="1:11" s="48" customFormat="1" ht="12" customHeight="1">
      <c r="A46" s="300" t="s">
        <v>1394</v>
      </c>
      <c r="B46" s="301">
        <v>100</v>
      </c>
      <c r="C46" s="302">
        <v>1.843817787418655</v>
      </c>
      <c r="D46" s="302">
        <v>6.2364425162689807</v>
      </c>
      <c r="E46" s="302">
        <v>8.4598698481561811</v>
      </c>
      <c r="F46" s="302">
        <v>12.79826464208243</v>
      </c>
      <c r="G46" s="302">
        <v>13.774403470715836</v>
      </c>
      <c r="H46" s="302">
        <v>11.822125813449023</v>
      </c>
      <c r="I46" s="302">
        <v>11.117136659436008</v>
      </c>
      <c r="J46" s="302">
        <v>10.954446854663773</v>
      </c>
      <c r="K46" s="302">
        <v>22.993492407809111</v>
      </c>
    </row>
    <row r="47" spans="1:11" s="48" customFormat="1" ht="12" customHeight="1">
      <c r="A47" s="1185" t="s">
        <v>1399</v>
      </c>
      <c r="B47" s="1185"/>
      <c r="C47" s="1185"/>
      <c r="D47" s="1185"/>
      <c r="E47" s="1185"/>
      <c r="F47" s="1185"/>
      <c r="G47" s="1185"/>
      <c r="H47" s="1185"/>
      <c r="I47" s="1185"/>
      <c r="J47" s="1185"/>
      <c r="K47" s="1185"/>
    </row>
    <row r="48" spans="1:11" s="48" customFormat="1" ht="12" customHeight="1">
      <c r="A48" s="1277" t="s">
        <v>1304</v>
      </c>
      <c r="B48" s="1278"/>
      <c r="C48" s="1278"/>
      <c r="D48" s="1278"/>
      <c r="E48" s="1278"/>
      <c r="F48" s="1278"/>
      <c r="G48" s="1278"/>
      <c r="H48" s="1278"/>
      <c r="I48" s="1278"/>
      <c r="J48" s="1278"/>
      <c r="K48" s="1278"/>
    </row>
    <row r="49" spans="1:3" s="53" customFormat="1" ht="9" customHeight="1">
      <c r="C49" s="303"/>
    </row>
    <row r="50" spans="1:3" s="53" customFormat="1" ht="9" customHeight="1">
      <c r="C50" s="303"/>
    </row>
    <row r="51" spans="1:3" s="53" customFormat="1" ht="9" customHeight="1">
      <c r="C51" s="303"/>
    </row>
    <row r="52" spans="1:3" s="57" customFormat="1" ht="9" customHeight="1">
      <c r="A52" s="304"/>
    </row>
    <row r="53" spans="1:3" s="57" customFormat="1" ht="9" customHeight="1">
      <c r="A53" s="304"/>
    </row>
    <row r="54" spans="1:3" ht="9" customHeight="1">
      <c r="A54" s="57"/>
    </row>
    <row r="55" spans="1:3" ht="9" customHeight="1">
      <c r="A55" s="57"/>
      <c r="B55" s="57"/>
      <c r="C55" s="57"/>
    </row>
    <row r="57" spans="1:3" s="57" customFormat="1" ht="9" customHeight="1"/>
    <row r="58" spans="1:3" s="57" customFormat="1" ht="9" customHeight="1"/>
    <row r="59" spans="1:3" s="57" customFormat="1" ht="9" customHeight="1"/>
    <row r="60" spans="1:3" s="57" customFormat="1" ht="9" customHeight="1"/>
    <row r="61" spans="1:3" s="57" customFormat="1" ht="9" customHeight="1"/>
    <row r="62" spans="1:3" s="57" customFormat="1" ht="9" customHeight="1"/>
    <row r="63" spans="1:3" s="57" customFormat="1" ht="9" customHeight="1"/>
    <row r="64" spans="1:3" s="57" customFormat="1" ht="9" customHeight="1"/>
    <row r="65" s="57" customFormat="1" ht="9" customHeight="1"/>
    <row r="66" s="57" customFormat="1" ht="9" customHeight="1"/>
    <row r="67" s="57" customFormat="1" ht="9" customHeight="1"/>
    <row r="68" s="57" customFormat="1" ht="9" customHeight="1"/>
    <row r="69" s="57" customFormat="1" ht="9" customHeight="1"/>
    <row r="70" s="57" customFormat="1" ht="9" customHeight="1"/>
    <row r="71" s="57" customFormat="1" ht="9" customHeight="1"/>
    <row r="72" s="57" customFormat="1" ht="9" customHeight="1"/>
    <row r="73" s="57" customFormat="1" ht="9" customHeight="1"/>
    <row r="74" s="57" customFormat="1" ht="9" customHeight="1"/>
    <row r="75" s="57" customFormat="1" ht="9" customHeight="1"/>
    <row r="76" s="57" customFormat="1" ht="9" customHeight="1"/>
    <row r="77" s="57" customFormat="1" ht="9" customHeight="1"/>
    <row r="78" s="57" customFormat="1" ht="9" customHeight="1"/>
    <row r="79" s="57" customFormat="1" ht="9" customHeight="1"/>
    <row r="80" s="57" customFormat="1" ht="9" customHeight="1"/>
    <row r="81" s="57" customFormat="1" ht="9" customHeight="1"/>
    <row r="82" s="57" customFormat="1" ht="9" customHeight="1"/>
    <row r="83" s="57" customFormat="1" ht="9" customHeight="1"/>
    <row r="84" s="57" customFormat="1" ht="9" customHeight="1"/>
    <row r="85" s="57" customFormat="1" ht="9" customHeight="1"/>
    <row r="86" s="57" customFormat="1" ht="9" customHeight="1"/>
    <row r="87" s="57" customFormat="1" ht="9" customHeight="1"/>
    <row r="88" s="57" customFormat="1" ht="9" customHeight="1"/>
    <row r="89" s="57" customFormat="1" ht="9" customHeight="1"/>
    <row r="90" s="57" customFormat="1" ht="9" customHeight="1"/>
    <row r="91" s="57" customFormat="1" ht="9" customHeight="1"/>
    <row r="92" s="57" customFormat="1" ht="9" customHeight="1"/>
    <row r="93" s="57" customFormat="1" ht="9" customHeight="1"/>
    <row r="94" s="57" customFormat="1" ht="9" customHeight="1"/>
    <row r="95" s="57" customFormat="1" ht="9" customHeight="1"/>
    <row r="96" s="57" customFormat="1" ht="9" customHeight="1"/>
    <row r="97" s="57" customFormat="1" ht="9" customHeight="1"/>
    <row r="98" s="57" customFormat="1" ht="9" customHeight="1"/>
    <row r="99" s="57" customFormat="1" ht="9" customHeight="1"/>
    <row r="100" s="57" customFormat="1" ht="9" customHeight="1"/>
  </sheetData>
  <mergeCells count="10">
    <mergeCell ref="A1:K1"/>
    <mergeCell ref="A2:K2"/>
    <mergeCell ref="A3:A4"/>
    <mergeCell ref="B3:B4"/>
    <mergeCell ref="C3:K3"/>
    <mergeCell ref="A48:K48"/>
    <mergeCell ref="A5:K5"/>
    <mergeCell ref="B6:K6"/>
    <mergeCell ref="B27:K27"/>
    <mergeCell ref="A47:K47"/>
  </mergeCells>
  <phoneticPr fontId="3" type="noConversion"/>
  <hyperlinks>
    <hyperlink ref="A1:K1" location="Inhaltsverzeichnis!E101" display="Inhaltsverzeichnis!E101"/>
  </hyperlinks>
  <pageMargins left="0.59055118110236227" right="0.59055118110236227" top="0.78740157480314965" bottom="0.59055118110236227" header="0.31496062992125984" footer="0.23622047244094491"/>
  <pageSetup paperSize="9" firstPageNumber="5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9" customHeight="1"/>
  <cols>
    <col min="1" max="1" width="27.21875" style="318" customWidth="1"/>
    <col min="2" max="2" width="7.77734375" style="318" customWidth="1"/>
    <col min="3" max="5" width="6.21875" style="318" customWidth="1"/>
    <col min="6" max="7" width="8.21875" style="318" customWidth="1"/>
    <col min="8" max="8" width="8.44140625" style="318" customWidth="1"/>
    <col min="9" max="10" width="6.77734375" style="318" customWidth="1"/>
    <col min="11" max="16384" width="11.44140625" style="318"/>
  </cols>
  <sheetData>
    <row r="1" spans="1:10" s="305" customFormat="1" ht="30" customHeight="1">
      <c r="A1" s="1092" t="s">
        <v>150</v>
      </c>
      <c r="B1" s="1286"/>
      <c r="C1" s="1286"/>
      <c r="D1" s="1286"/>
      <c r="E1" s="1286"/>
      <c r="F1" s="1286"/>
      <c r="G1" s="1286"/>
      <c r="H1" s="1286"/>
      <c r="I1" s="1286"/>
      <c r="J1" s="1286"/>
    </row>
    <row r="2" spans="1:10" s="306" customFormat="1" ht="12" customHeight="1">
      <c r="A2" s="1287"/>
      <c r="B2" s="1287"/>
      <c r="C2" s="1287"/>
      <c r="D2" s="1287"/>
      <c r="E2" s="1287"/>
      <c r="F2" s="1287"/>
      <c r="G2" s="1287"/>
      <c r="H2" s="1287"/>
      <c r="I2" s="1287"/>
      <c r="J2" s="1287"/>
    </row>
    <row r="3" spans="1:10" s="307" customFormat="1" ht="12" customHeight="1">
      <c r="A3" s="1288" t="s">
        <v>1049</v>
      </c>
      <c r="B3" s="1289" t="s">
        <v>1187</v>
      </c>
      <c r="C3" s="1292" t="s">
        <v>1188</v>
      </c>
      <c r="D3" s="1292"/>
      <c r="E3" s="1292"/>
      <c r="F3" s="1292"/>
      <c r="G3" s="1292"/>
      <c r="H3" s="1292"/>
      <c r="I3" s="1293"/>
    </row>
    <row r="4" spans="1:10" s="47" customFormat="1" ht="13.95" customHeight="1">
      <c r="A4" s="1190"/>
      <c r="B4" s="1290"/>
      <c r="C4" s="1294" t="s">
        <v>813</v>
      </c>
      <c r="D4" s="1294"/>
      <c r="E4" s="1294"/>
      <c r="F4" s="1142" t="s">
        <v>312</v>
      </c>
      <c r="G4" s="1142" t="s">
        <v>313</v>
      </c>
      <c r="H4" s="1295" t="s">
        <v>166</v>
      </c>
      <c r="I4" s="1298" t="s">
        <v>692</v>
      </c>
      <c r="J4" s="1298" t="s">
        <v>840</v>
      </c>
    </row>
    <row r="5" spans="1:10" s="47" customFormat="1" ht="12.45" customHeight="1">
      <c r="A5" s="1190"/>
      <c r="B5" s="1290"/>
      <c r="C5" s="143" t="s">
        <v>814</v>
      </c>
      <c r="D5" s="143" t="s">
        <v>815</v>
      </c>
      <c r="E5" s="1299" t="s">
        <v>216</v>
      </c>
      <c r="F5" s="1143"/>
      <c r="G5" s="1143"/>
      <c r="H5" s="1296"/>
      <c r="I5" s="1298"/>
      <c r="J5" s="1298"/>
    </row>
    <row r="6" spans="1:10" s="47" customFormat="1" ht="36" customHeight="1">
      <c r="A6" s="1190"/>
      <c r="B6" s="1291"/>
      <c r="C6" s="1299" t="s">
        <v>816</v>
      </c>
      <c r="D6" s="1299"/>
      <c r="E6" s="1299"/>
      <c r="F6" s="1143"/>
      <c r="G6" s="1143"/>
      <c r="H6" s="1297"/>
      <c r="I6" s="1298"/>
      <c r="J6" s="1298"/>
    </row>
    <row r="7" spans="1:10" s="306" customFormat="1" ht="12" customHeight="1">
      <c r="A7" s="1301"/>
      <c r="B7" s="1301"/>
      <c r="C7" s="1301"/>
      <c r="D7" s="1301"/>
      <c r="E7" s="1301"/>
      <c r="F7" s="1301"/>
      <c r="G7" s="1301"/>
      <c r="H7" s="1301"/>
      <c r="I7" s="1301"/>
      <c r="J7" s="1301"/>
    </row>
    <row r="8" spans="1:10" s="306" customFormat="1" ht="12" customHeight="1">
      <c r="A8" s="309"/>
      <c r="B8" s="1302" t="s">
        <v>1410</v>
      </c>
      <c r="C8" s="1302"/>
      <c r="D8" s="1302"/>
      <c r="E8" s="1302"/>
      <c r="F8" s="1302"/>
      <c r="G8" s="1302"/>
      <c r="H8" s="1302"/>
      <c r="I8" s="1302"/>
      <c r="J8" s="1302"/>
    </row>
    <row r="9" spans="1:10" s="306" customFormat="1" ht="12" customHeight="1">
      <c r="A9" s="147" t="s">
        <v>234</v>
      </c>
      <c r="B9" s="827">
        <v>17757</v>
      </c>
      <c r="C9" s="828">
        <v>36</v>
      </c>
      <c r="D9" s="828">
        <v>10</v>
      </c>
      <c r="E9" s="828">
        <v>183</v>
      </c>
      <c r="F9" s="828">
        <v>833</v>
      </c>
      <c r="G9" s="828">
        <v>2199</v>
      </c>
      <c r="H9" s="828">
        <v>6507</v>
      </c>
      <c r="I9" s="828">
        <v>1745</v>
      </c>
      <c r="J9" s="828">
        <v>6244</v>
      </c>
    </row>
    <row r="10" spans="1:10" s="306" customFormat="1" ht="12" customHeight="1">
      <c r="A10" s="147" t="s">
        <v>235</v>
      </c>
      <c r="B10" s="827">
        <v>5821</v>
      </c>
      <c r="C10" s="828">
        <v>10</v>
      </c>
      <c r="D10" s="828">
        <v>11</v>
      </c>
      <c r="E10" s="828">
        <v>172</v>
      </c>
      <c r="F10" s="828">
        <v>652</v>
      </c>
      <c r="G10" s="828">
        <v>1331</v>
      </c>
      <c r="H10" s="828">
        <v>2638</v>
      </c>
      <c r="I10" s="828">
        <v>252</v>
      </c>
      <c r="J10" s="828">
        <v>755</v>
      </c>
    </row>
    <row r="11" spans="1:10" s="306" customFormat="1" ht="12" customHeight="1">
      <c r="A11" s="147" t="s">
        <v>236</v>
      </c>
      <c r="B11" s="827">
        <v>3900</v>
      </c>
      <c r="C11" s="828">
        <v>1</v>
      </c>
      <c r="D11" s="828">
        <v>2</v>
      </c>
      <c r="E11" s="828">
        <v>43</v>
      </c>
      <c r="F11" s="828">
        <v>117</v>
      </c>
      <c r="G11" s="828">
        <v>288</v>
      </c>
      <c r="H11" s="828">
        <v>1679</v>
      </c>
      <c r="I11" s="828">
        <v>432</v>
      </c>
      <c r="J11" s="828">
        <v>1338</v>
      </c>
    </row>
    <row r="12" spans="1:10" s="306" customFormat="1" ht="12" customHeight="1">
      <c r="A12" s="147" t="s">
        <v>237</v>
      </c>
      <c r="B12" s="827">
        <v>1537</v>
      </c>
      <c r="C12" s="828">
        <v>1</v>
      </c>
      <c r="D12" s="828">
        <v>0</v>
      </c>
      <c r="E12" s="828">
        <v>102</v>
      </c>
      <c r="F12" s="828">
        <v>332</v>
      </c>
      <c r="G12" s="828">
        <v>395</v>
      </c>
      <c r="H12" s="828">
        <v>498</v>
      </c>
      <c r="I12" s="828">
        <v>68</v>
      </c>
      <c r="J12" s="828">
        <v>141</v>
      </c>
    </row>
    <row r="13" spans="1:10" s="306" customFormat="1" ht="12" customHeight="1">
      <c r="A13" s="147" t="s">
        <v>238</v>
      </c>
      <c r="B13" s="827">
        <v>1129</v>
      </c>
      <c r="C13" s="828">
        <v>3</v>
      </c>
      <c r="D13" s="828">
        <v>0</v>
      </c>
      <c r="E13" s="828">
        <v>69</v>
      </c>
      <c r="F13" s="828">
        <v>223</v>
      </c>
      <c r="G13" s="828">
        <v>284</v>
      </c>
      <c r="H13" s="828">
        <v>334</v>
      </c>
      <c r="I13" s="828">
        <v>38</v>
      </c>
      <c r="J13" s="828">
        <v>178</v>
      </c>
    </row>
    <row r="14" spans="1:10" s="306" customFormat="1" ht="12" customHeight="1">
      <c r="A14" s="147" t="s">
        <v>1381</v>
      </c>
      <c r="B14" s="827">
        <v>252</v>
      </c>
      <c r="C14" s="828">
        <v>3</v>
      </c>
      <c r="D14" s="828">
        <v>0</v>
      </c>
      <c r="E14" s="828">
        <v>10</v>
      </c>
      <c r="F14" s="828">
        <v>25</v>
      </c>
      <c r="G14" s="828">
        <v>63</v>
      </c>
      <c r="H14" s="828">
        <v>70</v>
      </c>
      <c r="I14" s="828">
        <v>17</v>
      </c>
      <c r="J14" s="828">
        <v>64</v>
      </c>
    </row>
    <row r="15" spans="1:10" s="306" customFormat="1" ht="12" customHeight="1">
      <c r="A15" s="147" t="s">
        <v>1382</v>
      </c>
      <c r="B15" s="827">
        <v>660</v>
      </c>
      <c r="C15" s="828">
        <v>0</v>
      </c>
      <c r="D15" s="828">
        <v>0</v>
      </c>
      <c r="E15" s="828">
        <v>1</v>
      </c>
      <c r="F15" s="828">
        <v>0</v>
      </c>
      <c r="G15" s="828">
        <v>10</v>
      </c>
      <c r="H15" s="828">
        <v>169</v>
      </c>
      <c r="I15" s="828">
        <v>40</v>
      </c>
      <c r="J15" s="828">
        <v>440</v>
      </c>
    </row>
    <row r="16" spans="1:10" s="306" customFormat="1" ht="12" customHeight="1">
      <c r="A16" s="147" t="s">
        <v>1383</v>
      </c>
      <c r="B16" s="827">
        <v>735</v>
      </c>
      <c r="C16" s="828">
        <v>0</v>
      </c>
      <c r="D16" s="828">
        <v>1</v>
      </c>
      <c r="E16" s="828">
        <v>1</v>
      </c>
      <c r="F16" s="828">
        <v>15</v>
      </c>
      <c r="G16" s="828">
        <v>63</v>
      </c>
      <c r="H16" s="828">
        <v>231</v>
      </c>
      <c r="I16" s="828">
        <v>130</v>
      </c>
      <c r="J16" s="828">
        <v>294</v>
      </c>
    </row>
    <row r="17" spans="1:10" s="306" customFormat="1" ht="12" customHeight="1">
      <c r="A17" s="147" t="s">
        <v>1384</v>
      </c>
      <c r="B17" s="827">
        <v>962</v>
      </c>
      <c r="C17" s="828">
        <v>1</v>
      </c>
      <c r="D17" s="828">
        <v>5</v>
      </c>
      <c r="E17" s="828">
        <v>107</v>
      </c>
      <c r="F17" s="828">
        <v>243</v>
      </c>
      <c r="G17" s="828">
        <v>331</v>
      </c>
      <c r="H17" s="828">
        <v>209</v>
      </c>
      <c r="I17" s="828">
        <v>24</v>
      </c>
      <c r="J17" s="828">
        <v>42</v>
      </c>
    </row>
    <row r="18" spans="1:10" s="306" customFormat="1" ht="12" customHeight="1">
      <c r="A18" s="147" t="s">
        <v>1385</v>
      </c>
      <c r="B18" s="827">
        <v>3686</v>
      </c>
      <c r="C18" s="828">
        <v>3</v>
      </c>
      <c r="D18" s="828">
        <v>1</v>
      </c>
      <c r="E18" s="828">
        <v>19</v>
      </c>
      <c r="F18" s="828">
        <v>191</v>
      </c>
      <c r="G18" s="828">
        <v>787</v>
      </c>
      <c r="H18" s="828">
        <v>1933</v>
      </c>
      <c r="I18" s="828">
        <v>155</v>
      </c>
      <c r="J18" s="828">
        <v>597</v>
      </c>
    </row>
    <row r="19" spans="1:10" s="306" customFormat="1" ht="12" customHeight="1">
      <c r="A19" s="147" t="s">
        <v>1386</v>
      </c>
      <c r="B19" s="827">
        <v>1719</v>
      </c>
      <c r="C19" s="828">
        <v>6</v>
      </c>
      <c r="D19" s="828">
        <v>2</v>
      </c>
      <c r="E19" s="828">
        <v>151</v>
      </c>
      <c r="F19" s="828">
        <v>327</v>
      </c>
      <c r="G19" s="828">
        <v>460</v>
      </c>
      <c r="H19" s="828">
        <v>471</v>
      </c>
      <c r="I19" s="828">
        <v>52</v>
      </c>
      <c r="J19" s="828">
        <v>250</v>
      </c>
    </row>
    <row r="20" spans="1:10" s="306" customFormat="1" ht="12" customHeight="1">
      <c r="A20" s="147" t="s">
        <v>1387</v>
      </c>
      <c r="B20" s="827">
        <v>5847</v>
      </c>
      <c r="C20" s="828">
        <v>2</v>
      </c>
      <c r="D20" s="828">
        <v>1</v>
      </c>
      <c r="E20" s="828">
        <v>67</v>
      </c>
      <c r="F20" s="828">
        <v>829</v>
      </c>
      <c r="G20" s="828">
        <v>1326</v>
      </c>
      <c r="H20" s="828">
        <v>1959</v>
      </c>
      <c r="I20" s="828">
        <v>530</v>
      </c>
      <c r="J20" s="828">
        <v>1133</v>
      </c>
    </row>
    <row r="21" spans="1:10" s="306" customFormat="1" ht="12" customHeight="1">
      <c r="A21" s="147" t="s">
        <v>1388</v>
      </c>
      <c r="B21" s="827">
        <v>960</v>
      </c>
      <c r="C21" s="828">
        <v>0</v>
      </c>
      <c r="D21" s="828">
        <v>0</v>
      </c>
      <c r="E21" s="828">
        <v>63</v>
      </c>
      <c r="F21" s="828">
        <v>113</v>
      </c>
      <c r="G21" s="828">
        <v>212</v>
      </c>
      <c r="H21" s="828">
        <v>399</v>
      </c>
      <c r="I21" s="828">
        <v>16</v>
      </c>
      <c r="J21" s="828">
        <v>157</v>
      </c>
    </row>
    <row r="22" spans="1:10" s="306" customFormat="1" ht="12" customHeight="1">
      <c r="A22" s="147" t="s">
        <v>164</v>
      </c>
      <c r="B22" s="827">
        <v>2079</v>
      </c>
      <c r="C22" s="828">
        <v>70</v>
      </c>
      <c r="D22" s="828">
        <v>110</v>
      </c>
      <c r="E22" s="828">
        <v>158</v>
      </c>
      <c r="F22" s="828">
        <v>331</v>
      </c>
      <c r="G22" s="828">
        <v>333</v>
      </c>
      <c r="H22" s="828">
        <v>626</v>
      </c>
      <c r="I22" s="828">
        <v>63</v>
      </c>
      <c r="J22" s="828">
        <v>388</v>
      </c>
    </row>
    <row r="23" spans="1:10" s="306" customFormat="1" ht="12" customHeight="1">
      <c r="A23" s="311" t="s">
        <v>1055</v>
      </c>
      <c r="B23" s="829"/>
      <c r="C23" s="830"/>
      <c r="D23" s="830"/>
      <c r="E23" s="830"/>
      <c r="F23" s="830"/>
      <c r="G23" s="830"/>
      <c r="H23" s="830"/>
      <c r="I23" s="830"/>
      <c r="J23" s="830"/>
    </row>
    <row r="24" spans="1:10" s="306" customFormat="1" ht="12" customHeight="1">
      <c r="A24" s="162" t="s">
        <v>1056</v>
      </c>
      <c r="B24" s="829">
        <v>1201</v>
      </c>
      <c r="C24" s="830">
        <v>69</v>
      </c>
      <c r="D24" s="830">
        <v>110</v>
      </c>
      <c r="E24" s="830">
        <v>156</v>
      </c>
      <c r="F24" s="830">
        <v>321</v>
      </c>
      <c r="G24" s="830">
        <v>300</v>
      </c>
      <c r="H24" s="830">
        <v>213</v>
      </c>
      <c r="I24" s="830">
        <v>17</v>
      </c>
      <c r="J24" s="830">
        <v>15</v>
      </c>
    </row>
    <row r="25" spans="1:10" s="314" customFormat="1" ht="12" customHeight="1">
      <c r="A25" s="300" t="s">
        <v>868</v>
      </c>
      <c r="B25" s="827">
        <v>47044</v>
      </c>
      <c r="C25" s="828">
        <v>136</v>
      </c>
      <c r="D25" s="828">
        <v>143</v>
      </c>
      <c r="E25" s="828">
        <v>1146</v>
      </c>
      <c r="F25" s="828">
        <v>4231</v>
      </c>
      <c r="G25" s="828">
        <v>8082</v>
      </c>
      <c r="H25" s="828">
        <v>17723</v>
      </c>
      <c r="I25" s="828">
        <v>3562</v>
      </c>
      <c r="J25" s="828">
        <v>12021</v>
      </c>
    </row>
    <row r="26" spans="1:10" s="314" customFormat="1" ht="12" customHeight="1">
      <c r="A26" s="315" t="s">
        <v>1393</v>
      </c>
      <c r="B26" s="827">
        <v>45200</v>
      </c>
      <c r="C26" s="828">
        <v>135</v>
      </c>
      <c r="D26" s="828">
        <v>143</v>
      </c>
      <c r="E26" s="828">
        <v>1094</v>
      </c>
      <c r="F26" s="828">
        <v>4163</v>
      </c>
      <c r="G26" s="828">
        <v>7957</v>
      </c>
      <c r="H26" s="828">
        <v>16962</v>
      </c>
      <c r="I26" s="828">
        <v>3428</v>
      </c>
      <c r="J26" s="828">
        <v>11318</v>
      </c>
    </row>
    <row r="27" spans="1:10" s="314" customFormat="1" ht="12" customHeight="1">
      <c r="A27" s="316" t="s">
        <v>1394</v>
      </c>
      <c r="B27" s="827">
        <v>1844</v>
      </c>
      <c r="C27" s="828">
        <v>1</v>
      </c>
      <c r="D27" s="828">
        <v>0</v>
      </c>
      <c r="E27" s="828">
        <v>52</v>
      </c>
      <c r="F27" s="828">
        <v>68</v>
      </c>
      <c r="G27" s="828">
        <v>125</v>
      </c>
      <c r="H27" s="828">
        <v>761</v>
      </c>
      <c r="I27" s="828">
        <v>134</v>
      </c>
      <c r="J27" s="828">
        <v>703</v>
      </c>
    </row>
    <row r="28" spans="1:10" s="314" customFormat="1" ht="12" customHeight="1">
      <c r="A28" s="316"/>
      <c r="B28" s="312"/>
      <c r="C28" s="313"/>
      <c r="D28" s="313"/>
      <c r="E28" s="313"/>
      <c r="F28" s="313"/>
      <c r="G28" s="313"/>
      <c r="H28" s="313"/>
      <c r="I28" s="313"/>
      <c r="J28" s="313"/>
    </row>
    <row r="29" spans="1:10" s="314" customFormat="1" ht="12" customHeight="1">
      <c r="A29" s="317"/>
      <c r="B29" s="1303" t="s">
        <v>201</v>
      </c>
      <c r="C29" s="1304"/>
      <c r="D29" s="1304"/>
      <c r="E29" s="1304"/>
      <c r="F29" s="1304"/>
      <c r="G29" s="1304"/>
      <c r="H29" s="1304"/>
      <c r="I29" s="1304"/>
      <c r="J29" s="1304"/>
    </row>
    <row r="30" spans="1:10" s="306" customFormat="1" ht="12" customHeight="1">
      <c r="A30" s="147" t="s">
        <v>234</v>
      </c>
      <c r="B30" s="301">
        <v>100</v>
      </c>
      <c r="C30" s="302">
        <v>0.20273694880892043</v>
      </c>
      <c r="D30" s="302">
        <v>5.6315819113589009E-2</v>
      </c>
      <c r="E30" s="302">
        <v>1.0305794897786789</v>
      </c>
      <c r="F30" s="302">
        <v>4.6911077321619645</v>
      </c>
      <c r="G30" s="302">
        <v>12.383848623078222</v>
      </c>
      <c r="H30" s="302">
        <v>36.644703497212369</v>
      </c>
      <c r="I30" s="302">
        <v>9.8271104353212824</v>
      </c>
      <c r="J30" s="302">
        <v>35.163597454524975</v>
      </c>
    </row>
    <row r="31" spans="1:10" s="306" customFormat="1" ht="12" customHeight="1">
      <c r="A31" s="147" t="s">
        <v>235</v>
      </c>
      <c r="B31" s="301">
        <v>100</v>
      </c>
      <c r="C31" s="302">
        <v>0.17179178835251677</v>
      </c>
      <c r="D31" s="302">
        <v>0.18897096718776843</v>
      </c>
      <c r="E31" s="302">
        <v>2.9548187596632882</v>
      </c>
      <c r="F31" s="302">
        <v>11.200824600584092</v>
      </c>
      <c r="G31" s="302">
        <v>22.865487029719979</v>
      </c>
      <c r="H31" s="302">
        <v>45.318673767393918</v>
      </c>
      <c r="I31" s="302">
        <v>4.3291530664834221</v>
      </c>
      <c r="J31" s="302">
        <v>12.970280020615016</v>
      </c>
    </row>
    <row r="32" spans="1:10" s="306" customFormat="1" ht="12" customHeight="1">
      <c r="A32" s="147" t="s">
        <v>236</v>
      </c>
      <c r="B32" s="301">
        <v>100</v>
      </c>
      <c r="C32" s="302">
        <v>2.564102564102564E-2</v>
      </c>
      <c r="D32" s="302">
        <v>5.128205128205128E-2</v>
      </c>
      <c r="E32" s="302">
        <v>1.1025641025641024</v>
      </c>
      <c r="F32" s="302">
        <v>3</v>
      </c>
      <c r="G32" s="302">
        <v>7.384615384615385</v>
      </c>
      <c r="H32" s="302">
        <v>43.051282051282051</v>
      </c>
      <c r="I32" s="302">
        <v>11.076923076923077</v>
      </c>
      <c r="J32" s="302">
        <v>34.307692307692307</v>
      </c>
    </row>
    <row r="33" spans="1:10" s="306" customFormat="1" ht="12" customHeight="1">
      <c r="A33" s="147" t="s">
        <v>237</v>
      </c>
      <c r="B33" s="301">
        <v>100</v>
      </c>
      <c r="C33" s="302">
        <v>6.5061808718282377E-2</v>
      </c>
      <c r="D33" s="302">
        <v>0</v>
      </c>
      <c r="E33" s="302">
        <v>6.636304489264802</v>
      </c>
      <c r="F33" s="302">
        <v>21.600520494469748</v>
      </c>
      <c r="G33" s="302">
        <v>25.699414443721537</v>
      </c>
      <c r="H33" s="302">
        <v>32.400780741704622</v>
      </c>
      <c r="I33" s="302">
        <v>4.4242029928432007</v>
      </c>
      <c r="J33" s="302">
        <v>9.1737150292778136</v>
      </c>
    </row>
    <row r="34" spans="1:10" s="306" customFormat="1" ht="12" customHeight="1">
      <c r="A34" s="147" t="s">
        <v>238</v>
      </c>
      <c r="B34" s="301">
        <v>100</v>
      </c>
      <c r="C34" s="302">
        <v>0.26572187776793621</v>
      </c>
      <c r="D34" s="302">
        <v>0</v>
      </c>
      <c r="E34" s="302">
        <v>6.1116031886625333</v>
      </c>
      <c r="F34" s="302">
        <v>19.75199291408326</v>
      </c>
      <c r="G34" s="302">
        <v>25.155004428697964</v>
      </c>
      <c r="H34" s="302">
        <v>29.583702391496903</v>
      </c>
      <c r="I34" s="302">
        <v>3.3658104517271923</v>
      </c>
      <c r="J34" s="302">
        <v>15.766164747564215</v>
      </c>
    </row>
    <row r="35" spans="1:10" s="306" customFormat="1" ht="12" customHeight="1">
      <c r="A35" s="147" t="s">
        <v>1381</v>
      </c>
      <c r="B35" s="301">
        <v>100</v>
      </c>
      <c r="C35" s="302">
        <v>1.1904761904761905</v>
      </c>
      <c r="D35" s="302">
        <v>0</v>
      </c>
      <c r="E35" s="302">
        <v>3.9682539682539679</v>
      </c>
      <c r="F35" s="302">
        <v>9.9206349206349209</v>
      </c>
      <c r="G35" s="302">
        <v>25</v>
      </c>
      <c r="H35" s="302">
        <v>27.777777777777779</v>
      </c>
      <c r="I35" s="302">
        <v>6.746031746031746</v>
      </c>
      <c r="J35" s="302">
        <v>25.396825396825395</v>
      </c>
    </row>
    <row r="36" spans="1:10" s="306" customFormat="1" ht="12" customHeight="1">
      <c r="A36" s="147" t="s">
        <v>1382</v>
      </c>
      <c r="B36" s="301">
        <v>100</v>
      </c>
      <c r="C36" s="302">
        <v>0</v>
      </c>
      <c r="D36" s="302">
        <v>0</v>
      </c>
      <c r="E36" s="302">
        <v>0.15151515151515152</v>
      </c>
      <c r="F36" s="302">
        <v>0</v>
      </c>
      <c r="G36" s="302">
        <v>1.5151515151515151</v>
      </c>
      <c r="H36" s="302">
        <v>25.606060606060606</v>
      </c>
      <c r="I36" s="302">
        <v>6.0606060606060606</v>
      </c>
      <c r="J36" s="302">
        <v>66.666666666666657</v>
      </c>
    </row>
    <row r="37" spans="1:10" s="306" customFormat="1" ht="12" customHeight="1">
      <c r="A37" s="147" t="s">
        <v>1383</v>
      </c>
      <c r="B37" s="301">
        <v>100</v>
      </c>
      <c r="C37" s="302">
        <v>0</v>
      </c>
      <c r="D37" s="302">
        <v>0.13605442176870747</v>
      </c>
      <c r="E37" s="302">
        <v>0.13605442176870747</v>
      </c>
      <c r="F37" s="302">
        <v>2.0408163265306123</v>
      </c>
      <c r="G37" s="302">
        <v>8.5714285714285712</v>
      </c>
      <c r="H37" s="302">
        <v>31.428571428571427</v>
      </c>
      <c r="I37" s="302">
        <v>17.687074829931973</v>
      </c>
      <c r="J37" s="302">
        <v>40</v>
      </c>
    </row>
    <row r="38" spans="1:10" s="306" customFormat="1" ht="12" customHeight="1">
      <c r="A38" s="147" t="s">
        <v>1384</v>
      </c>
      <c r="B38" s="301">
        <v>100</v>
      </c>
      <c r="C38" s="302">
        <v>0.10395010395010396</v>
      </c>
      <c r="D38" s="302">
        <v>0.51975051975051978</v>
      </c>
      <c r="E38" s="302">
        <v>11.122661122661123</v>
      </c>
      <c r="F38" s="302">
        <v>25.259875259875258</v>
      </c>
      <c r="G38" s="302">
        <v>34.407484407484404</v>
      </c>
      <c r="H38" s="302">
        <v>21.725571725571726</v>
      </c>
      <c r="I38" s="302">
        <v>2.4948024948024949</v>
      </c>
      <c r="J38" s="302">
        <v>4.3659043659043659</v>
      </c>
    </row>
    <row r="39" spans="1:10" s="306" customFormat="1" ht="12" customHeight="1">
      <c r="A39" s="147" t="s">
        <v>1385</v>
      </c>
      <c r="B39" s="301">
        <v>100</v>
      </c>
      <c r="C39" s="302">
        <v>8.1389039609332609E-2</v>
      </c>
      <c r="D39" s="302">
        <v>2.7129679869777538E-2</v>
      </c>
      <c r="E39" s="302">
        <v>0.51546391752577314</v>
      </c>
      <c r="F39" s="302">
        <v>5.1817688551275092</v>
      </c>
      <c r="G39" s="302">
        <v>21.351058057514923</v>
      </c>
      <c r="H39" s="302">
        <v>52.441671188279983</v>
      </c>
      <c r="I39" s="302">
        <v>4.2051003798155184</v>
      </c>
      <c r="J39" s="302">
        <v>16.196418882257188</v>
      </c>
    </row>
    <row r="40" spans="1:10" s="306" customFormat="1" ht="12" customHeight="1">
      <c r="A40" s="147" t="s">
        <v>1386</v>
      </c>
      <c r="B40" s="301">
        <v>100</v>
      </c>
      <c r="C40" s="302">
        <v>0.34904013961605584</v>
      </c>
      <c r="D40" s="302">
        <v>0.11634671320535195</v>
      </c>
      <c r="E40" s="302">
        <v>8.7841768470040709</v>
      </c>
      <c r="F40" s="302">
        <v>19.022687609075042</v>
      </c>
      <c r="G40" s="302">
        <v>26.759744037230949</v>
      </c>
      <c r="H40" s="302">
        <v>27.399650959860384</v>
      </c>
      <c r="I40" s="302">
        <v>3.0250145433391507</v>
      </c>
      <c r="J40" s="302">
        <v>14.543339150668993</v>
      </c>
    </row>
    <row r="41" spans="1:10" s="306" customFormat="1" ht="12" customHeight="1">
      <c r="A41" s="147" t="s">
        <v>1387</v>
      </c>
      <c r="B41" s="301">
        <v>100</v>
      </c>
      <c r="C41" s="302">
        <v>3.4205575508807935E-2</v>
      </c>
      <c r="D41" s="302">
        <v>1.7102787754403968E-2</v>
      </c>
      <c r="E41" s="302">
        <v>1.1458867795450658</v>
      </c>
      <c r="F41" s="302">
        <v>14.17821104840089</v>
      </c>
      <c r="G41" s="302">
        <v>22.678296562339661</v>
      </c>
      <c r="H41" s="302">
        <v>33.50436121087737</v>
      </c>
      <c r="I41" s="302">
        <v>9.0644775098341022</v>
      </c>
      <c r="J41" s="302">
        <v>19.377458525739698</v>
      </c>
    </row>
    <row r="42" spans="1:10" s="306" customFormat="1" ht="12" customHeight="1">
      <c r="A42" s="147" t="s">
        <v>1388</v>
      </c>
      <c r="B42" s="301">
        <v>100</v>
      </c>
      <c r="C42" s="302">
        <v>0</v>
      </c>
      <c r="D42" s="302">
        <v>0</v>
      </c>
      <c r="E42" s="302">
        <v>6.5625</v>
      </c>
      <c r="F42" s="302">
        <v>11.770833333333334</v>
      </c>
      <c r="G42" s="302">
        <v>22.083333333333332</v>
      </c>
      <c r="H42" s="302">
        <v>41.5625</v>
      </c>
      <c r="I42" s="302">
        <v>1.6666666666666667</v>
      </c>
      <c r="J42" s="302">
        <v>16.354166666666668</v>
      </c>
    </row>
    <row r="43" spans="1:10" s="306" customFormat="1" ht="12" customHeight="1">
      <c r="A43" s="147" t="s">
        <v>164</v>
      </c>
      <c r="B43" s="301">
        <v>100</v>
      </c>
      <c r="C43" s="302">
        <v>3.3670033670033668</v>
      </c>
      <c r="D43" s="302">
        <v>5.2910052910052912</v>
      </c>
      <c r="E43" s="302">
        <v>7.5998075998075993</v>
      </c>
      <c r="F43" s="302">
        <v>15.921115921115922</v>
      </c>
      <c r="G43" s="302">
        <v>16.017316017316016</v>
      </c>
      <c r="H43" s="302">
        <v>30.110630110630112</v>
      </c>
      <c r="I43" s="302">
        <v>3.0303030303030303</v>
      </c>
      <c r="J43" s="302">
        <v>18.662818662818662</v>
      </c>
    </row>
    <row r="44" spans="1:10" s="306" customFormat="1" ht="12" customHeight="1">
      <c r="A44" s="311" t="s">
        <v>1055</v>
      </c>
      <c r="B44" s="301"/>
      <c r="C44" s="302"/>
      <c r="D44" s="302"/>
      <c r="E44" s="302"/>
      <c r="F44" s="302"/>
      <c r="G44" s="302"/>
      <c r="H44" s="302"/>
      <c r="I44" s="302"/>
      <c r="J44" s="302"/>
    </row>
    <row r="45" spans="1:10" s="306" customFormat="1" ht="12" customHeight="1">
      <c r="A45" s="162" t="s">
        <v>1056</v>
      </c>
      <c r="B45" s="301">
        <v>100</v>
      </c>
      <c r="C45" s="302">
        <v>5.7452123230641128</v>
      </c>
      <c r="D45" s="302">
        <v>9.1590341382181517</v>
      </c>
      <c r="E45" s="302">
        <v>12.98917568692756</v>
      </c>
      <c r="F45" s="302">
        <v>26.72772689425479</v>
      </c>
      <c r="G45" s="302">
        <v>24.979184013322232</v>
      </c>
      <c r="H45" s="302">
        <v>17.735220649458785</v>
      </c>
      <c r="I45" s="302">
        <v>1.4154870940882598</v>
      </c>
      <c r="J45" s="302">
        <v>1.2489592006661114</v>
      </c>
    </row>
    <row r="46" spans="1:10" s="314" customFormat="1" ht="12" customHeight="1">
      <c r="A46" s="300" t="s">
        <v>868</v>
      </c>
      <c r="B46" s="301">
        <v>100</v>
      </c>
      <c r="C46" s="302">
        <v>0.28909106368506077</v>
      </c>
      <c r="D46" s="302">
        <v>0.30397075078649777</v>
      </c>
      <c r="E46" s="302">
        <v>2.4360173454638212</v>
      </c>
      <c r="F46" s="302">
        <v>8.9937080180256785</v>
      </c>
      <c r="G46" s="302">
        <v>17.179661593401921</v>
      </c>
      <c r="H46" s="302">
        <v>37.673242071252446</v>
      </c>
      <c r="I46" s="302">
        <v>7.5716350650454896</v>
      </c>
      <c r="J46" s="302">
        <v>25.552674092339089</v>
      </c>
    </row>
    <row r="47" spans="1:10" s="314" customFormat="1" ht="12" customHeight="1">
      <c r="A47" s="315" t="s">
        <v>1393</v>
      </c>
      <c r="B47" s="301">
        <v>100</v>
      </c>
      <c r="C47" s="302">
        <v>0.29867256637168144</v>
      </c>
      <c r="D47" s="302">
        <v>0.3163716814159292</v>
      </c>
      <c r="E47" s="302">
        <v>2.4203539823008846</v>
      </c>
      <c r="F47" s="302">
        <v>9.2101769911504423</v>
      </c>
      <c r="G47" s="302">
        <v>17.603982300884955</v>
      </c>
      <c r="H47" s="302">
        <v>37.526548672566371</v>
      </c>
      <c r="I47" s="302">
        <v>7.5840707964601766</v>
      </c>
      <c r="J47" s="302">
        <v>25.039823008849559</v>
      </c>
    </row>
    <row r="48" spans="1:10" s="314" customFormat="1" ht="12" customHeight="1">
      <c r="A48" s="316" t="s">
        <v>1394</v>
      </c>
      <c r="B48" s="301">
        <v>100</v>
      </c>
      <c r="C48" s="302">
        <v>5.4229934924078092E-2</v>
      </c>
      <c r="D48" s="302">
        <v>0</v>
      </c>
      <c r="E48" s="302">
        <v>2.8199566160520604</v>
      </c>
      <c r="F48" s="302">
        <v>3.68763557483731</v>
      </c>
      <c r="G48" s="302">
        <v>6.7787418655097618</v>
      </c>
      <c r="H48" s="302">
        <v>41.26898047722343</v>
      </c>
      <c r="I48" s="302">
        <v>7.2668112798264639</v>
      </c>
      <c r="J48" s="302">
        <v>38.123644251626899</v>
      </c>
    </row>
    <row r="49" spans="1:10" s="932" customFormat="1" ht="12" customHeight="1">
      <c r="A49" s="1305" t="s">
        <v>1399</v>
      </c>
      <c r="B49" s="1305"/>
      <c r="C49" s="1305"/>
      <c r="D49" s="1305"/>
      <c r="E49" s="1305"/>
      <c r="F49" s="1305"/>
      <c r="G49" s="1305"/>
      <c r="H49" s="1305"/>
      <c r="I49" s="1305"/>
      <c r="J49" s="1305"/>
    </row>
    <row r="50" spans="1:10" s="306" customFormat="1" ht="15" customHeight="1">
      <c r="A50" s="1088" t="s">
        <v>895</v>
      </c>
      <c r="B50" s="1300"/>
      <c r="C50" s="1300"/>
      <c r="D50" s="1300"/>
      <c r="E50" s="1300"/>
      <c r="F50" s="1300"/>
      <c r="G50" s="1300"/>
      <c r="H50" s="1300"/>
      <c r="I50" s="1300"/>
      <c r="J50" s="1300"/>
    </row>
    <row r="51" spans="1:10" s="306" customFormat="1" ht="10.199999999999999"/>
    <row r="52" spans="1:10" s="306" customFormat="1" ht="10.199999999999999"/>
  </sheetData>
  <mergeCells count="18">
    <mergeCell ref="A50:J50"/>
    <mergeCell ref="A7:J7"/>
    <mergeCell ref="B8:J8"/>
    <mergeCell ref="B29:J29"/>
    <mergeCell ref="A49:J49"/>
    <mergeCell ref="A1:J1"/>
    <mergeCell ref="A2:J2"/>
    <mergeCell ref="A3:A6"/>
    <mergeCell ref="B3:B6"/>
    <mergeCell ref="C3:I3"/>
    <mergeCell ref="C4:E4"/>
    <mergeCell ref="H4:H6"/>
    <mergeCell ref="I4:I6"/>
    <mergeCell ref="J4:J6"/>
    <mergeCell ref="F4:F6"/>
    <mergeCell ref="G4:G6"/>
    <mergeCell ref="E5:E6"/>
    <mergeCell ref="C6:D6"/>
  </mergeCells>
  <phoneticPr fontId="3" type="noConversion"/>
  <hyperlinks>
    <hyperlink ref="A1:J1" location="Inhaltsverzeichnis!E103" display="Inhaltsverzeichnis!E103"/>
  </hyperlinks>
  <pageMargins left="0.59055118110236227" right="0.59055118110236227" top="0.78740157480314965" bottom="0.59055118110236227" header="0.31496062992125984" footer="0.23622047244094491"/>
  <pageSetup paperSize="9" firstPageNumber="5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9" customHeight="1"/>
  <cols>
    <col min="1" max="1" width="23.77734375" style="318" customWidth="1"/>
    <col min="2" max="2" width="7.77734375" style="318" customWidth="1"/>
    <col min="3" max="4" width="7" style="318" customWidth="1"/>
    <col min="5" max="5" width="7.21875" style="318" customWidth="1"/>
    <col min="6" max="7" width="8.21875" style="318" customWidth="1"/>
    <col min="8" max="8" width="8.44140625" style="318" customWidth="1"/>
    <col min="9" max="10" width="6.77734375" style="318" customWidth="1"/>
    <col min="11" max="16384" width="11.44140625" style="318"/>
  </cols>
  <sheetData>
    <row r="1" spans="1:11" s="305" customFormat="1" ht="40.5" customHeight="1">
      <c r="A1" s="1092" t="s">
        <v>151</v>
      </c>
      <c r="B1" s="1286"/>
      <c r="C1" s="1286"/>
      <c r="D1" s="1286"/>
      <c r="E1" s="1286"/>
      <c r="F1" s="1286"/>
      <c r="G1" s="1286"/>
      <c r="H1" s="1286"/>
      <c r="I1" s="1286"/>
      <c r="J1" s="1286"/>
    </row>
    <row r="2" spans="1:11" s="306" customFormat="1" ht="12" customHeight="1">
      <c r="A2" s="1287"/>
      <c r="B2" s="1287"/>
      <c r="C2" s="1287"/>
      <c r="D2" s="1287"/>
      <c r="E2" s="1287"/>
      <c r="F2" s="1287"/>
      <c r="G2" s="1287"/>
      <c r="H2" s="1287"/>
      <c r="I2" s="1287"/>
      <c r="J2" s="1287"/>
    </row>
    <row r="3" spans="1:11" s="307" customFormat="1" ht="12" customHeight="1">
      <c r="A3" s="1149" t="s">
        <v>817</v>
      </c>
      <c r="B3" s="1289" t="s">
        <v>1187</v>
      </c>
      <c r="C3" s="1292" t="s">
        <v>1188</v>
      </c>
      <c r="D3" s="1292"/>
      <c r="E3" s="1292"/>
      <c r="F3" s="1292"/>
      <c r="G3" s="1292"/>
      <c r="H3" s="1292"/>
      <c r="I3" s="1293"/>
    </row>
    <row r="4" spans="1:11" s="47" customFormat="1" ht="13.95" customHeight="1">
      <c r="A4" s="1149"/>
      <c r="B4" s="1290"/>
      <c r="C4" s="1294" t="s">
        <v>813</v>
      </c>
      <c r="D4" s="1294"/>
      <c r="E4" s="1294"/>
      <c r="F4" s="1142" t="s">
        <v>312</v>
      </c>
      <c r="G4" s="1142" t="s">
        <v>313</v>
      </c>
      <c r="H4" s="1295" t="s">
        <v>166</v>
      </c>
      <c r="I4" s="1298" t="s">
        <v>692</v>
      </c>
      <c r="J4" s="1298" t="s">
        <v>840</v>
      </c>
    </row>
    <row r="5" spans="1:11" s="47" customFormat="1" ht="12.45" customHeight="1">
      <c r="A5" s="1149"/>
      <c r="B5" s="1290"/>
      <c r="C5" s="143" t="s">
        <v>814</v>
      </c>
      <c r="D5" s="143" t="s">
        <v>815</v>
      </c>
      <c r="E5" s="1299" t="s">
        <v>216</v>
      </c>
      <c r="F5" s="1143"/>
      <c r="G5" s="1143"/>
      <c r="H5" s="1296"/>
      <c r="I5" s="1298"/>
      <c r="J5" s="1298"/>
    </row>
    <row r="6" spans="1:11" s="47" customFormat="1" ht="36" customHeight="1">
      <c r="A6" s="1149"/>
      <c r="B6" s="1291"/>
      <c r="C6" s="1299" t="s">
        <v>1210</v>
      </c>
      <c r="D6" s="1299"/>
      <c r="E6" s="1299"/>
      <c r="F6" s="1143"/>
      <c r="G6" s="1143"/>
      <c r="H6" s="1297"/>
      <c r="I6" s="1298"/>
      <c r="J6" s="1298"/>
    </row>
    <row r="7" spans="1:11" s="306" customFormat="1" ht="12" customHeight="1">
      <c r="A7" s="308"/>
      <c r="B7" s="1308"/>
      <c r="C7" s="1308"/>
      <c r="D7" s="1308"/>
      <c r="E7" s="1308"/>
      <c r="F7" s="1308"/>
      <c r="G7" s="1308"/>
      <c r="H7" s="1308"/>
      <c r="I7" s="1308"/>
    </row>
    <row r="8" spans="1:11" s="306" customFormat="1" ht="12" customHeight="1">
      <c r="A8" s="309"/>
      <c r="B8" s="1302" t="s">
        <v>373</v>
      </c>
      <c r="C8" s="1302"/>
      <c r="D8" s="1302"/>
      <c r="E8" s="1302"/>
      <c r="F8" s="1302"/>
      <c r="G8" s="1302"/>
      <c r="H8" s="1302"/>
      <c r="I8" s="1302"/>
      <c r="J8" s="1302"/>
    </row>
    <row r="9" spans="1:11" s="48" customFormat="1" ht="12" customHeight="1">
      <c r="A9" s="35" t="s">
        <v>247</v>
      </c>
      <c r="B9" s="49">
        <v>45843</v>
      </c>
      <c r="C9" s="319">
        <v>67</v>
      </c>
      <c r="D9" s="319">
        <v>33</v>
      </c>
      <c r="E9" s="319">
        <v>990</v>
      </c>
      <c r="F9" s="319">
        <v>3910</v>
      </c>
      <c r="G9" s="319">
        <v>7782</v>
      </c>
      <c r="H9" s="319">
        <v>17510</v>
      </c>
      <c r="I9" s="319">
        <v>3545</v>
      </c>
      <c r="J9" s="319">
        <v>12006</v>
      </c>
      <c r="K9" s="319"/>
    </row>
    <row r="10" spans="1:11" s="48" customFormat="1" ht="12" customHeight="1">
      <c r="A10" s="320" t="s">
        <v>1212</v>
      </c>
      <c r="B10" s="49">
        <v>25623</v>
      </c>
      <c r="C10" s="319">
        <v>35</v>
      </c>
      <c r="D10" s="319">
        <v>23</v>
      </c>
      <c r="E10" s="319">
        <v>699</v>
      </c>
      <c r="F10" s="319">
        <v>2625</v>
      </c>
      <c r="G10" s="319">
        <v>4657</v>
      </c>
      <c r="H10" s="319">
        <v>9980</v>
      </c>
      <c r="I10" s="319">
        <v>1891</v>
      </c>
      <c r="J10" s="319">
        <v>5713</v>
      </c>
      <c r="K10" s="319"/>
    </row>
    <row r="11" spans="1:11" s="48" customFormat="1" ht="12" customHeight="1">
      <c r="A11" s="320" t="s">
        <v>1213</v>
      </c>
      <c r="B11" s="49">
        <v>20220</v>
      </c>
      <c r="C11" s="319">
        <v>32</v>
      </c>
      <c r="D11" s="319">
        <v>10</v>
      </c>
      <c r="E11" s="319">
        <v>291</v>
      </c>
      <c r="F11" s="319">
        <v>1285</v>
      </c>
      <c r="G11" s="319">
        <v>3125</v>
      </c>
      <c r="H11" s="319">
        <v>7530</v>
      </c>
      <c r="I11" s="319">
        <v>1654</v>
      </c>
      <c r="J11" s="319">
        <v>6293</v>
      </c>
      <c r="K11" s="319"/>
    </row>
    <row r="12" spans="1:11" s="48" customFormat="1" ht="12" customHeight="1">
      <c r="A12" s="38" t="s">
        <v>1214</v>
      </c>
      <c r="B12" s="49">
        <v>42234</v>
      </c>
      <c r="C12" s="319">
        <v>56</v>
      </c>
      <c r="D12" s="319">
        <v>31</v>
      </c>
      <c r="E12" s="319">
        <v>833</v>
      </c>
      <c r="F12" s="319">
        <v>3382</v>
      </c>
      <c r="G12" s="319">
        <v>6775</v>
      </c>
      <c r="H12" s="319">
        <v>16242</v>
      </c>
      <c r="I12" s="319">
        <v>3386</v>
      </c>
      <c r="J12" s="319">
        <v>11529</v>
      </c>
      <c r="K12" s="319"/>
    </row>
    <row r="13" spans="1:11" s="48" customFormat="1" ht="12" customHeight="1">
      <c r="A13" s="320" t="s">
        <v>1212</v>
      </c>
      <c r="B13" s="49">
        <v>23759</v>
      </c>
      <c r="C13" s="319">
        <v>27</v>
      </c>
      <c r="D13" s="319">
        <v>22</v>
      </c>
      <c r="E13" s="319">
        <v>609</v>
      </c>
      <c r="F13" s="319">
        <v>2304</v>
      </c>
      <c r="G13" s="319">
        <v>4123</v>
      </c>
      <c r="H13" s="319">
        <v>9362</v>
      </c>
      <c r="I13" s="319">
        <v>1816</v>
      </c>
      <c r="J13" s="319">
        <v>5496</v>
      </c>
      <c r="K13" s="319"/>
    </row>
    <row r="14" spans="1:11" s="48" customFormat="1" ht="12" customHeight="1">
      <c r="A14" s="320" t="s">
        <v>1213</v>
      </c>
      <c r="B14" s="49">
        <v>18475</v>
      </c>
      <c r="C14" s="319">
        <v>29</v>
      </c>
      <c r="D14" s="319">
        <v>9</v>
      </c>
      <c r="E14" s="319">
        <v>224</v>
      </c>
      <c r="F14" s="319">
        <v>1078</v>
      </c>
      <c r="G14" s="319">
        <v>2652</v>
      </c>
      <c r="H14" s="319">
        <v>6880</v>
      </c>
      <c r="I14" s="319">
        <v>1570</v>
      </c>
      <c r="J14" s="319">
        <v>6033</v>
      </c>
      <c r="K14" s="319"/>
    </row>
    <row r="15" spans="1:11" s="48" customFormat="1" ht="12" customHeight="1">
      <c r="A15" s="38" t="s">
        <v>857</v>
      </c>
      <c r="B15" s="49">
        <v>3609</v>
      </c>
      <c r="C15" s="319">
        <v>11</v>
      </c>
      <c r="D15" s="319">
        <v>2</v>
      </c>
      <c r="E15" s="319">
        <v>157</v>
      </c>
      <c r="F15" s="319">
        <v>528</v>
      </c>
      <c r="G15" s="319">
        <v>1007</v>
      </c>
      <c r="H15" s="319">
        <v>1268</v>
      </c>
      <c r="I15" s="319">
        <v>159</v>
      </c>
      <c r="J15" s="319">
        <v>477</v>
      </c>
      <c r="K15" s="319"/>
    </row>
    <row r="16" spans="1:11" s="48" customFormat="1" ht="12" customHeight="1">
      <c r="A16" s="320" t="s">
        <v>1212</v>
      </c>
      <c r="B16" s="49">
        <v>1864</v>
      </c>
      <c r="C16" s="319">
        <v>8</v>
      </c>
      <c r="D16" s="319">
        <v>1</v>
      </c>
      <c r="E16" s="319">
        <v>90</v>
      </c>
      <c r="F16" s="319">
        <v>321</v>
      </c>
      <c r="G16" s="319">
        <v>534</v>
      </c>
      <c r="H16" s="319">
        <v>618</v>
      </c>
      <c r="I16" s="319">
        <v>75</v>
      </c>
      <c r="J16" s="319">
        <v>217</v>
      </c>
      <c r="K16" s="319"/>
    </row>
    <row r="17" spans="1:11" s="48" customFormat="1" ht="12" customHeight="1">
      <c r="A17" s="320" t="s">
        <v>1213</v>
      </c>
      <c r="B17" s="49">
        <v>1745</v>
      </c>
      <c r="C17" s="319">
        <v>3</v>
      </c>
      <c r="D17" s="319">
        <v>1</v>
      </c>
      <c r="E17" s="319">
        <v>67</v>
      </c>
      <c r="F17" s="319">
        <v>207</v>
      </c>
      <c r="G17" s="319">
        <v>473</v>
      </c>
      <c r="H17" s="319">
        <v>650</v>
      </c>
      <c r="I17" s="319">
        <v>84</v>
      </c>
      <c r="J17" s="319">
        <v>260</v>
      </c>
      <c r="K17" s="319"/>
    </row>
    <row r="18" spans="1:11" s="48" customFormat="1" ht="12" customHeight="1">
      <c r="A18" s="320"/>
      <c r="B18" s="49"/>
      <c r="C18" s="319"/>
      <c r="D18" s="319"/>
      <c r="E18" s="319"/>
      <c r="F18" s="319"/>
      <c r="G18" s="319"/>
      <c r="H18" s="319"/>
      <c r="I18" s="319"/>
      <c r="J18" s="319"/>
      <c r="K18" s="319"/>
    </row>
    <row r="19" spans="1:11" s="48" customFormat="1" ht="12" customHeight="1">
      <c r="A19" s="321"/>
      <c r="B19" s="1187" t="s">
        <v>566</v>
      </c>
      <c r="C19" s="1187"/>
      <c r="D19" s="1187"/>
      <c r="E19" s="1187"/>
      <c r="F19" s="1187"/>
      <c r="G19" s="1187"/>
      <c r="H19" s="1187"/>
      <c r="I19" s="1187"/>
      <c r="J19" s="1187"/>
    </row>
    <row r="20" spans="1:11" s="48" customFormat="1" ht="12" customHeight="1">
      <c r="A20" s="35" t="s">
        <v>247</v>
      </c>
      <c r="B20" s="49">
        <v>1201</v>
      </c>
      <c r="C20" s="319">
        <v>69</v>
      </c>
      <c r="D20" s="319">
        <v>110</v>
      </c>
      <c r="E20" s="319">
        <v>156</v>
      </c>
      <c r="F20" s="319">
        <v>321</v>
      </c>
      <c r="G20" s="319">
        <v>300</v>
      </c>
      <c r="H20" s="319">
        <v>213</v>
      </c>
      <c r="I20" s="319">
        <v>17</v>
      </c>
      <c r="J20" s="319">
        <v>15</v>
      </c>
    </row>
    <row r="21" spans="1:11" s="48" customFormat="1" ht="12" customHeight="1">
      <c r="A21" s="320" t="s">
        <v>1212</v>
      </c>
      <c r="B21" s="49">
        <v>630</v>
      </c>
      <c r="C21" s="319">
        <v>32</v>
      </c>
      <c r="D21" s="319">
        <v>42</v>
      </c>
      <c r="E21" s="319">
        <v>96</v>
      </c>
      <c r="F21" s="319">
        <v>170</v>
      </c>
      <c r="G21" s="319">
        <v>147</v>
      </c>
      <c r="H21" s="319">
        <v>124</v>
      </c>
      <c r="I21" s="319">
        <v>8</v>
      </c>
      <c r="J21" s="319">
        <v>11</v>
      </c>
    </row>
    <row r="22" spans="1:11" s="48" customFormat="1" ht="12" customHeight="1">
      <c r="A22" s="320" t="s">
        <v>1213</v>
      </c>
      <c r="B22" s="49">
        <v>571</v>
      </c>
      <c r="C22" s="319">
        <v>37</v>
      </c>
      <c r="D22" s="319">
        <v>68</v>
      </c>
      <c r="E22" s="319">
        <v>60</v>
      </c>
      <c r="F22" s="319">
        <v>151</v>
      </c>
      <c r="G22" s="319">
        <v>153</v>
      </c>
      <c r="H22" s="319">
        <v>89</v>
      </c>
      <c r="I22" s="319">
        <v>9</v>
      </c>
      <c r="J22" s="319">
        <v>4</v>
      </c>
    </row>
    <row r="23" spans="1:11" s="48" customFormat="1" ht="12" customHeight="1">
      <c r="A23" s="38" t="s">
        <v>1214</v>
      </c>
      <c r="B23" s="49">
        <v>1130</v>
      </c>
      <c r="C23" s="319">
        <v>65</v>
      </c>
      <c r="D23" s="319">
        <v>102</v>
      </c>
      <c r="E23" s="319">
        <v>147</v>
      </c>
      <c r="F23" s="319">
        <v>295</v>
      </c>
      <c r="G23" s="319">
        <v>285</v>
      </c>
      <c r="H23" s="319">
        <v>206</v>
      </c>
      <c r="I23" s="319">
        <v>17</v>
      </c>
      <c r="J23" s="319">
        <v>13</v>
      </c>
    </row>
    <row r="24" spans="1:11" s="48" customFormat="1" ht="12" customHeight="1">
      <c r="A24" s="320" t="s">
        <v>1212</v>
      </c>
      <c r="B24" s="49">
        <v>593</v>
      </c>
      <c r="C24" s="319">
        <v>31</v>
      </c>
      <c r="D24" s="319">
        <v>41</v>
      </c>
      <c r="E24" s="319">
        <v>90</v>
      </c>
      <c r="F24" s="319">
        <v>155</v>
      </c>
      <c r="G24" s="319">
        <v>138</v>
      </c>
      <c r="H24" s="319">
        <v>119</v>
      </c>
      <c r="I24" s="319">
        <v>8</v>
      </c>
      <c r="J24" s="319">
        <v>11</v>
      </c>
    </row>
    <row r="25" spans="1:11" s="48" customFormat="1" ht="12" customHeight="1">
      <c r="A25" s="320" t="s">
        <v>1213</v>
      </c>
      <c r="B25" s="49">
        <v>537</v>
      </c>
      <c r="C25" s="319">
        <v>34</v>
      </c>
      <c r="D25" s="319">
        <v>61</v>
      </c>
      <c r="E25" s="319">
        <v>57</v>
      </c>
      <c r="F25" s="319">
        <v>140</v>
      </c>
      <c r="G25" s="319">
        <v>147</v>
      </c>
      <c r="H25" s="319">
        <v>87</v>
      </c>
      <c r="I25" s="319">
        <v>9</v>
      </c>
      <c r="J25" s="319">
        <v>2</v>
      </c>
    </row>
    <row r="26" spans="1:11" s="48" customFormat="1" ht="12" customHeight="1">
      <c r="A26" s="38" t="s">
        <v>857</v>
      </c>
      <c r="B26" s="49">
        <v>71</v>
      </c>
      <c r="C26" s="319">
        <v>4</v>
      </c>
      <c r="D26" s="319">
        <v>8</v>
      </c>
      <c r="E26" s="319">
        <v>9</v>
      </c>
      <c r="F26" s="319">
        <v>26</v>
      </c>
      <c r="G26" s="319">
        <v>15</v>
      </c>
      <c r="H26" s="319">
        <v>7</v>
      </c>
      <c r="I26" s="319">
        <v>0</v>
      </c>
      <c r="J26" s="319">
        <v>2</v>
      </c>
    </row>
    <row r="27" spans="1:11" s="48" customFormat="1" ht="12" customHeight="1">
      <c r="A27" s="320" t="s">
        <v>1212</v>
      </c>
      <c r="B27" s="49">
        <v>37</v>
      </c>
      <c r="C27" s="319">
        <v>1</v>
      </c>
      <c r="D27" s="319">
        <v>1</v>
      </c>
      <c r="E27" s="319">
        <v>6</v>
      </c>
      <c r="F27" s="319">
        <v>15</v>
      </c>
      <c r="G27" s="319">
        <v>9</v>
      </c>
      <c r="H27" s="319">
        <v>5</v>
      </c>
      <c r="I27" s="319">
        <v>0</v>
      </c>
      <c r="J27" s="319">
        <v>0</v>
      </c>
    </row>
    <row r="28" spans="1:11" s="48" customFormat="1" ht="12" customHeight="1">
      <c r="A28" s="320" t="s">
        <v>1213</v>
      </c>
      <c r="B28" s="49">
        <v>34</v>
      </c>
      <c r="C28" s="319">
        <v>3</v>
      </c>
      <c r="D28" s="319">
        <v>7</v>
      </c>
      <c r="E28" s="319">
        <v>3</v>
      </c>
      <c r="F28" s="319">
        <v>11</v>
      </c>
      <c r="G28" s="319">
        <v>6</v>
      </c>
      <c r="H28" s="319">
        <v>2</v>
      </c>
      <c r="I28" s="319">
        <v>0</v>
      </c>
      <c r="J28" s="319">
        <v>2</v>
      </c>
    </row>
    <row r="29" spans="1:11" s="306" customFormat="1" ht="10.199999999999999"/>
    <row r="30" spans="1:11" s="48" customFormat="1" ht="22.5" customHeight="1">
      <c r="A30" s="321"/>
      <c r="B30" s="1307" t="s">
        <v>565</v>
      </c>
      <c r="C30" s="1307"/>
      <c r="D30" s="1307"/>
      <c r="E30" s="1307"/>
      <c r="F30" s="1307"/>
      <c r="G30" s="1307"/>
      <c r="H30" s="1307"/>
      <c r="I30" s="1307"/>
      <c r="J30" s="1307"/>
    </row>
    <row r="31" spans="1:11" s="48" customFormat="1" ht="12" customHeight="1">
      <c r="A31" s="35" t="s">
        <v>1216</v>
      </c>
      <c r="B31" s="49">
        <v>6056</v>
      </c>
      <c r="C31" s="319">
        <v>6</v>
      </c>
      <c r="D31" s="319">
        <v>18</v>
      </c>
      <c r="E31" s="319">
        <v>137</v>
      </c>
      <c r="F31" s="319">
        <v>581</v>
      </c>
      <c r="G31" s="319">
        <v>992</v>
      </c>
      <c r="H31" s="319">
        <v>2492</v>
      </c>
      <c r="I31" s="319">
        <v>355</v>
      </c>
      <c r="J31" s="319">
        <v>1475</v>
      </c>
    </row>
    <row r="32" spans="1:11" s="48" customFormat="1" ht="12" customHeight="1">
      <c r="A32" s="35" t="s">
        <v>1217</v>
      </c>
      <c r="B32" s="49">
        <v>4302</v>
      </c>
      <c r="C32" s="319">
        <v>11</v>
      </c>
      <c r="D32" s="319">
        <v>15</v>
      </c>
      <c r="E32" s="319">
        <v>95</v>
      </c>
      <c r="F32" s="319">
        <v>416</v>
      </c>
      <c r="G32" s="319">
        <v>781</v>
      </c>
      <c r="H32" s="319">
        <v>1409</v>
      </c>
      <c r="I32" s="319">
        <v>328</v>
      </c>
      <c r="J32" s="319">
        <v>1247</v>
      </c>
    </row>
    <row r="33" spans="1:10" s="48" customFormat="1" ht="12" customHeight="1">
      <c r="A33" s="35" t="s">
        <v>1218</v>
      </c>
      <c r="B33" s="49">
        <v>6769</v>
      </c>
      <c r="C33" s="319">
        <v>40</v>
      </c>
      <c r="D33" s="319">
        <v>29</v>
      </c>
      <c r="E33" s="319">
        <v>218</v>
      </c>
      <c r="F33" s="319">
        <v>779</v>
      </c>
      <c r="G33" s="319">
        <v>1179</v>
      </c>
      <c r="H33" s="319">
        <v>2256</v>
      </c>
      <c r="I33" s="319">
        <v>652</v>
      </c>
      <c r="J33" s="319">
        <v>1616</v>
      </c>
    </row>
    <row r="34" spans="1:10" s="48" customFormat="1" ht="12" customHeight="1">
      <c r="A34" s="320" t="s">
        <v>866</v>
      </c>
      <c r="B34" s="49">
        <v>17127</v>
      </c>
      <c r="C34" s="319">
        <v>57</v>
      </c>
      <c r="D34" s="319">
        <v>62</v>
      </c>
      <c r="E34" s="319">
        <v>450</v>
      </c>
      <c r="F34" s="319">
        <v>1776</v>
      </c>
      <c r="G34" s="319">
        <v>2952</v>
      </c>
      <c r="H34" s="319">
        <v>6157</v>
      </c>
      <c r="I34" s="319">
        <v>1335</v>
      </c>
      <c r="J34" s="319">
        <v>4338</v>
      </c>
    </row>
    <row r="35" spans="1:10" s="48" customFormat="1" ht="12" customHeight="1">
      <c r="A35" s="320"/>
      <c r="B35" s="49"/>
      <c r="C35" s="319"/>
      <c r="D35" s="319"/>
      <c r="E35" s="319"/>
      <c r="F35" s="319"/>
      <c r="G35" s="319"/>
      <c r="H35" s="319"/>
      <c r="I35" s="319"/>
      <c r="J35" s="319"/>
    </row>
    <row r="36" spans="1:10" s="48" customFormat="1" ht="12" customHeight="1">
      <c r="A36" s="321"/>
      <c r="B36" s="1187" t="s">
        <v>1222</v>
      </c>
      <c r="C36" s="1187"/>
      <c r="D36" s="1187"/>
      <c r="E36" s="1187"/>
      <c r="F36" s="1187"/>
      <c r="G36" s="1187"/>
      <c r="H36" s="1187"/>
      <c r="I36" s="1187"/>
      <c r="J36" s="1187"/>
    </row>
    <row r="37" spans="1:10" s="48" customFormat="1" ht="12" customHeight="1">
      <c r="A37" s="35" t="s">
        <v>1216</v>
      </c>
      <c r="B37" s="302">
        <v>35.359374087697788</v>
      </c>
      <c r="C37" s="302">
        <v>10.526315789473683</v>
      </c>
      <c r="D37" s="302">
        <v>29.032258064516132</v>
      </c>
      <c r="E37" s="302">
        <v>30.444444444444446</v>
      </c>
      <c r="F37" s="302">
        <v>32.713963963963963</v>
      </c>
      <c r="G37" s="302">
        <v>33.604336043360433</v>
      </c>
      <c r="H37" s="302">
        <v>40.474256943316547</v>
      </c>
      <c r="I37" s="302">
        <v>26.591760299625467</v>
      </c>
      <c r="J37" s="302">
        <v>34.001844167819272</v>
      </c>
    </row>
    <row r="38" spans="1:10" s="48" customFormat="1" ht="12" customHeight="1">
      <c r="A38" s="35" t="s">
        <v>1217</v>
      </c>
      <c r="B38" s="302">
        <v>25.118234366789281</v>
      </c>
      <c r="C38" s="302">
        <v>19.298245614035086</v>
      </c>
      <c r="D38" s="302">
        <v>24.193548387096776</v>
      </c>
      <c r="E38" s="302">
        <v>21.111111111111111</v>
      </c>
      <c r="F38" s="302">
        <v>23.423423423423422</v>
      </c>
      <c r="G38" s="302">
        <v>26.456639566395662</v>
      </c>
      <c r="H38" s="302">
        <v>22.884521682637647</v>
      </c>
      <c r="I38" s="302">
        <v>24.569288389513108</v>
      </c>
      <c r="J38" s="302">
        <v>28.745965882895341</v>
      </c>
    </row>
    <row r="39" spans="1:10" s="48" customFormat="1" ht="12" customHeight="1">
      <c r="A39" s="35" t="s">
        <v>1218</v>
      </c>
      <c r="B39" s="302">
        <v>39.522391545512932</v>
      </c>
      <c r="C39" s="302">
        <v>70.175438596491219</v>
      </c>
      <c r="D39" s="302">
        <v>46.774193548387096</v>
      </c>
      <c r="E39" s="302">
        <v>48.444444444444443</v>
      </c>
      <c r="F39" s="302">
        <v>43.862612612612608</v>
      </c>
      <c r="G39" s="302">
        <v>39.939024390243901</v>
      </c>
      <c r="H39" s="302">
        <v>36.641221374045799</v>
      </c>
      <c r="I39" s="302">
        <v>48.838951310861425</v>
      </c>
      <c r="J39" s="302">
        <v>37.252189949285388</v>
      </c>
    </row>
    <row r="40" spans="1:10" s="48" customFormat="1" ht="12" customHeight="1">
      <c r="A40" s="320" t="s">
        <v>866</v>
      </c>
      <c r="B40" s="301">
        <v>100</v>
      </c>
      <c r="C40" s="301">
        <v>100</v>
      </c>
      <c r="D40" s="301">
        <v>100</v>
      </c>
      <c r="E40" s="301">
        <v>100</v>
      </c>
      <c r="F40" s="301">
        <v>100</v>
      </c>
      <c r="G40" s="301">
        <v>100</v>
      </c>
      <c r="H40" s="301">
        <v>100</v>
      </c>
      <c r="I40" s="301">
        <v>100</v>
      </c>
      <c r="J40" s="301">
        <v>100</v>
      </c>
    </row>
    <row r="41" spans="1:10" s="48" customFormat="1" ht="12" customHeight="1">
      <c r="A41" s="320"/>
      <c r="B41" s="323"/>
      <c r="C41" s="324"/>
      <c r="D41" s="324"/>
      <c r="E41" s="324"/>
      <c r="F41" s="324"/>
      <c r="G41" s="324"/>
      <c r="H41" s="324"/>
      <c r="I41" s="324"/>
      <c r="J41" s="324"/>
    </row>
    <row r="42" spans="1:10" s="48" customFormat="1" ht="12" customHeight="1">
      <c r="A42" s="321"/>
      <c r="B42" s="1187" t="s">
        <v>1219</v>
      </c>
      <c r="C42" s="1187"/>
      <c r="D42" s="1187"/>
      <c r="E42" s="1187"/>
      <c r="F42" s="1187"/>
      <c r="G42" s="1187"/>
      <c r="H42" s="1187"/>
      <c r="I42" s="1187"/>
      <c r="J42" s="1187"/>
    </row>
    <row r="43" spans="1:10" s="48" customFormat="1" ht="12" customHeight="1">
      <c r="A43" s="35" t="s">
        <v>1216</v>
      </c>
      <c r="B43" s="49">
        <v>60</v>
      </c>
      <c r="C43" s="319">
        <v>4</v>
      </c>
      <c r="D43" s="319">
        <v>9</v>
      </c>
      <c r="E43" s="319">
        <v>8</v>
      </c>
      <c r="F43" s="319">
        <v>15</v>
      </c>
      <c r="G43" s="319">
        <v>18</v>
      </c>
      <c r="H43" s="319">
        <v>6</v>
      </c>
      <c r="I43" s="319">
        <v>0</v>
      </c>
      <c r="J43" s="319">
        <v>0</v>
      </c>
    </row>
    <row r="44" spans="1:10" s="48" customFormat="1" ht="12" customHeight="1">
      <c r="A44" s="35" t="s">
        <v>1217</v>
      </c>
      <c r="B44" s="49">
        <v>104</v>
      </c>
      <c r="C44" s="319">
        <v>4</v>
      </c>
      <c r="D44" s="319">
        <v>12</v>
      </c>
      <c r="E44" s="319">
        <v>9</v>
      </c>
      <c r="F44" s="319">
        <v>33</v>
      </c>
      <c r="G44" s="319">
        <v>31</v>
      </c>
      <c r="H44" s="319">
        <v>14</v>
      </c>
      <c r="I44" s="319">
        <v>0</v>
      </c>
      <c r="J44" s="319">
        <v>1</v>
      </c>
    </row>
    <row r="45" spans="1:10" s="48" customFormat="1" ht="12" customHeight="1">
      <c r="A45" s="35" t="s">
        <v>1218</v>
      </c>
      <c r="B45" s="49">
        <v>226</v>
      </c>
      <c r="C45" s="319">
        <v>20</v>
      </c>
      <c r="D45" s="319">
        <v>19</v>
      </c>
      <c r="E45" s="319">
        <v>30</v>
      </c>
      <c r="F45" s="319">
        <v>58</v>
      </c>
      <c r="G45" s="319">
        <v>47</v>
      </c>
      <c r="H45" s="319">
        <v>47</v>
      </c>
      <c r="I45" s="319">
        <v>3</v>
      </c>
      <c r="J45" s="319">
        <v>2</v>
      </c>
    </row>
    <row r="46" spans="1:10" s="48" customFormat="1" ht="12" customHeight="1">
      <c r="A46" s="320" t="s">
        <v>866</v>
      </c>
      <c r="B46" s="49">
        <v>390</v>
      </c>
      <c r="C46" s="319">
        <v>28</v>
      </c>
      <c r="D46" s="319">
        <v>40</v>
      </c>
      <c r="E46" s="319">
        <v>47</v>
      </c>
      <c r="F46" s="319">
        <v>106</v>
      </c>
      <c r="G46" s="319">
        <v>96</v>
      </c>
      <c r="H46" s="319">
        <v>67</v>
      </c>
      <c r="I46" s="319">
        <v>3</v>
      </c>
      <c r="J46" s="319">
        <v>3</v>
      </c>
    </row>
    <row r="47" spans="1:10" s="48" customFormat="1" ht="12" customHeight="1">
      <c r="A47" s="320"/>
      <c r="B47" s="49"/>
      <c r="C47" s="319"/>
      <c r="D47" s="319"/>
      <c r="E47" s="319"/>
      <c r="F47" s="319"/>
      <c r="G47" s="319"/>
      <c r="H47" s="319"/>
      <c r="I47" s="319"/>
      <c r="J47" s="319"/>
    </row>
    <row r="48" spans="1:10" s="48" customFormat="1" ht="12" customHeight="1">
      <c r="A48" s="321"/>
      <c r="B48" s="1187" t="s">
        <v>1222</v>
      </c>
      <c r="C48" s="1187"/>
      <c r="D48" s="1187"/>
      <c r="E48" s="1187"/>
      <c r="F48" s="1187"/>
      <c r="G48" s="1187"/>
      <c r="H48" s="1187"/>
      <c r="I48" s="1187"/>
      <c r="J48" s="1187"/>
    </row>
    <row r="49" spans="1:10" s="48" customFormat="1" ht="12" customHeight="1">
      <c r="A49" s="35" t="s">
        <v>1216</v>
      </c>
      <c r="B49" s="302">
        <v>15.384615384615385</v>
      </c>
      <c r="C49" s="302">
        <v>14.285714285714285</v>
      </c>
      <c r="D49" s="302">
        <v>22.5</v>
      </c>
      <c r="E49" s="302">
        <v>17.021276595744681</v>
      </c>
      <c r="F49" s="302">
        <v>14.150943396226415</v>
      </c>
      <c r="G49" s="302">
        <v>18.75</v>
      </c>
      <c r="H49" s="302">
        <v>8.9552238805970141</v>
      </c>
      <c r="I49" s="302">
        <v>0</v>
      </c>
      <c r="J49" s="302">
        <v>0</v>
      </c>
    </row>
    <row r="50" spans="1:10" s="48" customFormat="1" ht="12" customHeight="1">
      <c r="A50" s="35" t="s">
        <v>1217</v>
      </c>
      <c r="B50" s="302">
        <v>26.666666666666668</v>
      </c>
      <c r="C50" s="302">
        <v>14.285714285714285</v>
      </c>
      <c r="D50" s="302">
        <v>30</v>
      </c>
      <c r="E50" s="302">
        <v>19.148936170212767</v>
      </c>
      <c r="F50" s="302">
        <v>31.132075471698112</v>
      </c>
      <c r="G50" s="302">
        <v>32.291666666666671</v>
      </c>
      <c r="H50" s="302">
        <v>20.8955223880597</v>
      </c>
      <c r="I50" s="302">
        <v>0</v>
      </c>
      <c r="J50" s="302">
        <v>33.333333333333329</v>
      </c>
    </row>
    <row r="51" spans="1:10" s="48" customFormat="1" ht="12" customHeight="1">
      <c r="A51" s="35" t="s">
        <v>1218</v>
      </c>
      <c r="B51" s="302">
        <v>57.948717948717956</v>
      </c>
      <c r="C51" s="302">
        <v>71.428571428571431</v>
      </c>
      <c r="D51" s="302">
        <v>47.5</v>
      </c>
      <c r="E51" s="302">
        <v>63.829787234042556</v>
      </c>
      <c r="F51" s="302">
        <v>54.716981132075468</v>
      </c>
      <c r="G51" s="302">
        <v>48.958333333333329</v>
      </c>
      <c r="H51" s="302">
        <v>70.149253731343293</v>
      </c>
      <c r="I51" s="302">
        <v>100</v>
      </c>
      <c r="J51" s="302">
        <v>66.666666666666657</v>
      </c>
    </row>
    <row r="52" spans="1:10" s="48" customFormat="1" ht="12" customHeight="1">
      <c r="A52" s="320" t="s">
        <v>866</v>
      </c>
      <c r="B52" s="301">
        <v>100</v>
      </c>
      <c r="C52" s="301">
        <v>100</v>
      </c>
      <c r="D52" s="301">
        <v>100</v>
      </c>
      <c r="E52" s="301">
        <v>100</v>
      </c>
      <c r="F52" s="301">
        <v>100</v>
      </c>
      <c r="G52" s="301">
        <v>100</v>
      </c>
      <c r="H52" s="301">
        <v>100</v>
      </c>
      <c r="I52" s="301">
        <v>100</v>
      </c>
      <c r="J52" s="301">
        <v>100</v>
      </c>
    </row>
    <row r="53" spans="1:10" s="932" customFormat="1" ht="12" customHeight="1">
      <c r="A53" s="1305" t="s">
        <v>1399</v>
      </c>
      <c r="B53" s="1306"/>
      <c r="C53" s="1306"/>
      <c r="D53" s="1306"/>
      <c r="E53" s="1306"/>
      <c r="F53" s="1306"/>
      <c r="G53" s="1306"/>
      <c r="H53" s="1306"/>
      <c r="I53" s="1306"/>
      <c r="J53" s="1306"/>
    </row>
    <row r="54" spans="1:10" s="306" customFormat="1" ht="15" customHeight="1">
      <c r="A54" s="1088" t="s">
        <v>895</v>
      </c>
      <c r="B54" s="1300"/>
      <c r="C54" s="1300"/>
      <c r="D54" s="1300"/>
      <c r="E54" s="1300"/>
      <c r="F54" s="1300"/>
      <c r="G54" s="1300"/>
      <c r="H54" s="1300"/>
      <c r="I54" s="1300"/>
      <c r="J54" s="1300"/>
    </row>
    <row r="55" spans="1:10" s="306" customFormat="1" ht="10.199999999999999"/>
    <row r="56" spans="1:10" s="306" customFormat="1" ht="10.199999999999999"/>
    <row r="57" spans="1:10" s="306" customFormat="1" ht="10.199999999999999"/>
  </sheetData>
  <mergeCells count="22">
    <mergeCell ref="A1:J1"/>
    <mergeCell ref="A2:J2"/>
    <mergeCell ref="A3:A6"/>
    <mergeCell ref="B3:B6"/>
    <mergeCell ref="C3:I3"/>
    <mergeCell ref="C4:E4"/>
    <mergeCell ref="H4:H6"/>
    <mergeCell ref="I4:I6"/>
    <mergeCell ref="J4:J6"/>
    <mergeCell ref="E5:E6"/>
    <mergeCell ref="B8:J8"/>
    <mergeCell ref="B19:J19"/>
    <mergeCell ref="C6:D6"/>
    <mergeCell ref="F4:F6"/>
    <mergeCell ref="G4:G6"/>
    <mergeCell ref="B7:I7"/>
    <mergeCell ref="A53:J53"/>
    <mergeCell ref="A54:J54"/>
    <mergeCell ref="B30:J30"/>
    <mergeCell ref="B36:J36"/>
    <mergeCell ref="B42:J42"/>
    <mergeCell ref="B48:J48"/>
  </mergeCells>
  <phoneticPr fontId="3" type="noConversion"/>
  <hyperlinks>
    <hyperlink ref="A1:J1" location="Inhaltsverzeichnis!E106" display="Inhaltsverzeichnis!E106"/>
  </hyperlinks>
  <pageMargins left="0.59055118110236227" right="0.59055118110236227" top="0.78740157480314965" bottom="0.59055118110236227" header="0.31496062992125984" footer="0.23622047244094491"/>
  <pageSetup paperSize="9" firstPageNumber="5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5"/>
  <sheetViews>
    <sheetView zoomScaleNormal="100" zoomScaleSheetLayoutView="100" workbookViewId="0">
      <selection sqref="A1:K1"/>
    </sheetView>
  </sheetViews>
  <sheetFormatPr baseColWidth="10" defaultColWidth="11.44140625" defaultRowHeight="9" customHeight="1"/>
  <cols>
    <col min="1" max="1" width="23.77734375" style="326" customWidth="1"/>
    <col min="2" max="11" width="6.77734375" style="326" customWidth="1"/>
    <col min="12" max="16384" width="11.44140625" style="326"/>
  </cols>
  <sheetData>
    <row r="1" spans="1:11" s="325" customFormat="1" ht="30" customHeight="1">
      <c r="A1" s="1092" t="s">
        <v>152</v>
      </c>
      <c r="B1" s="1286"/>
      <c r="C1" s="1286"/>
      <c r="D1" s="1286"/>
      <c r="E1" s="1286"/>
      <c r="F1" s="1286"/>
      <c r="G1" s="1286"/>
      <c r="H1" s="1286"/>
      <c r="I1" s="1286"/>
      <c r="J1" s="1286"/>
      <c r="K1" s="1286"/>
    </row>
    <row r="2" spans="1:11" ht="12" customHeight="1">
      <c r="A2" s="1316"/>
      <c r="B2" s="1316"/>
      <c r="C2" s="1316"/>
      <c r="D2" s="1316"/>
      <c r="E2" s="1316"/>
      <c r="F2" s="1316"/>
      <c r="G2" s="1316"/>
      <c r="H2" s="1316"/>
      <c r="I2" s="1316"/>
      <c r="J2" s="1316"/>
      <c r="K2" s="1316"/>
    </row>
    <row r="3" spans="1:11" ht="12" customHeight="1">
      <c r="A3" s="1326" t="s">
        <v>1049</v>
      </c>
      <c r="B3" s="1328" t="s">
        <v>1187</v>
      </c>
      <c r="C3" s="1329" t="s">
        <v>1220</v>
      </c>
      <c r="D3" s="1329"/>
      <c r="E3" s="1329"/>
      <c r="F3" s="1329"/>
      <c r="G3" s="1329"/>
      <c r="H3" s="1329"/>
      <c r="I3" s="1329"/>
      <c r="J3" s="1330" t="s">
        <v>1221</v>
      </c>
      <c r="K3" s="1331"/>
    </row>
    <row r="4" spans="1:11" ht="12" customHeight="1">
      <c r="A4" s="1327"/>
      <c r="B4" s="1328"/>
      <c r="C4" s="1328" t="s">
        <v>1409</v>
      </c>
      <c r="D4" s="1329" t="s">
        <v>70</v>
      </c>
      <c r="E4" s="1329"/>
      <c r="F4" s="1329"/>
      <c r="G4" s="1329"/>
      <c r="H4" s="1329"/>
      <c r="I4" s="1329"/>
      <c r="J4" s="1328" t="s">
        <v>1409</v>
      </c>
      <c r="K4" s="1332" t="s">
        <v>71</v>
      </c>
    </row>
    <row r="5" spans="1:11" ht="51" customHeight="1">
      <c r="A5" s="1327"/>
      <c r="B5" s="1328"/>
      <c r="C5" s="1328"/>
      <c r="D5" s="327">
        <v>8</v>
      </c>
      <c r="E5" s="327">
        <v>9</v>
      </c>
      <c r="F5" s="327">
        <v>10</v>
      </c>
      <c r="G5" s="327">
        <v>11</v>
      </c>
      <c r="H5" s="327">
        <v>12</v>
      </c>
      <c r="I5" s="327" t="s">
        <v>72</v>
      </c>
      <c r="J5" s="1328"/>
      <c r="K5" s="1333"/>
    </row>
    <row r="6" spans="1:11" ht="12" customHeight="1">
      <c r="A6" s="1325"/>
      <c r="B6" s="1325"/>
      <c r="C6" s="1325"/>
      <c r="D6" s="1325"/>
      <c r="E6" s="1325"/>
      <c r="F6" s="1325"/>
      <c r="G6" s="1325"/>
      <c r="H6" s="1325"/>
      <c r="I6" s="1325"/>
      <c r="J6" s="1325"/>
      <c r="K6" s="1325"/>
    </row>
    <row r="7" spans="1:11" s="329" customFormat="1" ht="12" customHeight="1">
      <c r="A7" s="328" t="s">
        <v>234</v>
      </c>
      <c r="B7" s="49">
        <v>17757</v>
      </c>
      <c r="C7" s="49">
        <v>15031</v>
      </c>
      <c r="D7" s="49">
        <v>31</v>
      </c>
      <c r="E7" s="49">
        <v>30</v>
      </c>
      <c r="F7" s="49">
        <v>584</v>
      </c>
      <c r="G7" s="49">
        <v>22</v>
      </c>
      <c r="H7" s="49">
        <v>8147</v>
      </c>
      <c r="I7" s="49">
        <v>6217</v>
      </c>
      <c r="J7" s="49">
        <v>2726</v>
      </c>
      <c r="K7" s="49">
        <v>1529</v>
      </c>
    </row>
    <row r="8" spans="1:11" s="331" customFormat="1" ht="12" customHeight="1">
      <c r="A8" s="330" t="s">
        <v>235</v>
      </c>
      <c r="B8" s="49">
        <v>5821</v>
      </c>
      <c r="C8" s="49">
        <v>2090</v>
      </c>
      <c r="D8" s="49">
        <v>714</v>
      </c>
      <c r="E8" s="49">
        <v>0</v>
      </c>
      <c r="F8" s="49">
        <v>397</v>
      </c>
      <c r="G8" s="49">
        <v>0</v>
      </c>
      <c r="H8" s="49">
        <v>892</v>
      </c>
      <c r="I8" s="49">
        <v>87</v>
      </c>
      <c r="J8" s="49">
        <v>3731</v>
      </c>
      <c r="K8" s="49">
        <v>2384</v>
      </c>
    </row>
    <row r="9" spans="1:11" s="66" customFormat="1" ht="12" customHeight="1">
      <c r="A9" s="330" t="s">
        <v>236</v>
      </c>
      <c r="B9" s="49">
        <v>3900</v>
      </c>
      <c r="C9" s="49">
        <v>874</v>
      </c>
      <c r="D9" s="49">
        <v>0</v>
      </c>
      <c r="E9" s="49">
        <v>0</v>
      </c>
      <c r="F9" s="49">
        <v>798</v>
      </c>
      <c r="G9" s="49">
        <v>0</v>
      </c>
      <c r="H9" s="49">
        <v>76</v>
      </c>
      <c r="I9" s="49">
        <v>0</v>
      </c>
      <c r="J9" s="49">
        <v>3026</v>
      </c>
      <c r="K9" s="49">
        <v>2019</v>
      </c>
    </row>
    <row r="10" spans="1:11" ht="12" customHeight="1">
      <c r="A10" s="330" t="s">
        <v>237</v>
      </c>
      <c r="B10" s="49">
        <v>1537</v>
      </c>
      <c r="C10" s="49">
        <v>1205</v>
      </c>
      <c r="D10" s="49">
        <v>585</v>
      </c>
      <c r="E10" s="49">
        <v>94</v>
      </c>
      <c r="F10" s="49">
        <v>0</v>
      </c>
      <c r="G10" s="49">
        <v>0</v>
      </c>
      <c r="H10" s="49">
        <v>293</v>
      </c>
      <c r="I10" s="49">
        <v>233</v>
      </c>
      <c r="J10" s="49">
        <v>332</v>
      </c>
      <c r="K10" s="49">
        <v>214</v>
      </c>
    </row>
    <row r="11" spans="1:11" ht="12" customHeight="1">
      <c r="A11" s="330" t="s">
        <v>238</v>
      </c>
      <c r="B11" s="49">
        <v>1129</v>
      </c>
      <c r="C11" s="49">
        <v>1118</v>
      </c>
      <c r="D11" s="49">
        <v>64</v>
      </c>
      <c r="E11" s="49">
        <v>28</v>
      </c>
      <c r="F11" s="49">
        <v>321</v>
      </c>
      <c r="G11" s="49">
        <v>79</v>
      </c>
      <c r="H11" s="49">
        <v>23</v>
      </c>
      <c r="I11" s="49">
        <v>603</v>
      </c>
      <c r="J11" s="49">
        <v>11</v>
      </c>
      <c r="K11" s="49">
        <v>0</v>
      </c>
    </row>
    <row r="12" spans="1:11" ht="12" customHeight="1">
      <c r="A12" s="330" t="s">
        <v>1381</v>
      </c>
      <c r="B12" s="49">
        <v>252</v>
      </c>
      <c r="C12" s="49">
        <v>252</v>
      </c>
      <c r="D12" s="49">
        <v>69</v>
      </c>
      <c r="E12" s="49">
        <v>39</v>
      </c>
      <c r="F12" s="49">
        <v>97</v>
      </c>
      <c r="G12" s="49">
        <v>0</v>
      </c>
      <c r="H12" s="49">
        <v>39</v>
      </c>
      <c r="I12" s="49">
        <v>8</v>
      </c>
      <c r="J12" s="49">
        <v>0</v>
      </c>
      <c r="K12" s="49">
        <v>0</v>
      </c>
    </row>
    <row r="13" spans="1:11" ht="12" customHeight="1">
      <c r="A13" s="330" t="s">
        <v>1382</v>
      </c>
      <c r="B13" s="49">
        <v>660</v>
      </c>
      <c r="C13" s="49">
        <v>635</v>
      </c>
      <c r="D13" s="49">
        <v>303</v>
      </c>
      <c r="E13" s="49">
        <v>0</v>
      </c>
      <c r="F13" s="49">
        <v>0</v>
      </c>
      <c r="G13" s="49">
        <v>0</v>
      </c>
      <c r="H13" s="49">
        <v>21</v>
      </c>
      <c r="I13" s="49">
        <v>311</v>
      </c>
      <c r="J13" s="49">
        <v>25</v>
      </c>
      <c r="K13" s="49">
        <v>7</v>
      </c>
    </row>
    <row r="14" spans="1:11" ht="12" customHeight="1">
      <c r="A14" s="330" t="s">
        <v>1383</v>
      </c>
      <c r="B14" s="49">
        <v>735</v>
      </c>
      <c r="C14" s="49">
        <v>0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735</v>
      </c>
      <c r="K14" s="49">
        <v>475</v>
      </c>
    </row>
    <row r="15" spans="1:11" ht="12" customHeight="1">
      <c r="A15" s="332" t="s">
        <v>1384</v>
      </c>
      <c r="B15" s="49">
        <v>962</v>
      </c>
      <c r="C15" s="49">
        <v>962</v>
      </c>
      <c r="D15" s="49">
        <v>28</v>
      </c>
      <c r="E15" s="49">
        <v>0</v>
      </c>
      <c r="F15" s="49">
        <v>0</v>
      </c>
      <c r="G15" s="49">
        <v>0</v>
      </c>
      <c r="H15" s="49">
        <v>921</v>
      </c>
      <c r="I15" s="49">
        <v>13</v>
      </c>
      <c r="J15" s="49">
        <v>0</v>
      </c>
      <c r="K15" s="49">
        <v>0</v>
      </c>
    </row>
    <row r="16" spans="1:11" ht="12" customHeight="1">
      <c r="A16" s="330" t="s">
        <v>1385</v>
      </c>
      <c r="B16" s="49">
        <v>3686</v>
      </c>
      <c r="C16" s="49">
        <v>3498</v>
      </c>
      <c r="D16" s="49">
        <v>0</v>
      </c>
      <c r="E16" s="49">
        <v>0</v>
      </c>
      <c r="F16" s="49">
        <v>0</v>
      </c>
      <c r="G16" s="49">
        <v>0</v>
      </c>
      <c r="H16" s="49">
        <v>3475</v>
      </c>
      <c r="I16" s="49">
        <v>23</v>
      </c>
      <c r="J16" s="49">
        <v>188</v>
      </c>
      <c r="K16" s="49">
        <v>28</v>
      </c>
    </row>
    <row r="17" spans="1:11" ht="12" customHeight="1">
      <c r="A17" s="330" t="s">
        <v>1386</v>
      </c>
      <c r="B17" s="49">
        <v>1719</v>
      </c>
      <c r="C17" s="49">
        <v>1719</v>
      </c>
      <c r="D17" s="49">
        <v>1237</v>
      </c>
      <c r="E17" s="49">
        <v>0</v>
      </c>
      <c r="F17" s="49">
        <v>297</v>
      </c>
      <c r="G17" s="49">
        <v>0</v>
      </c>
      <c r="H17" s="49">
        <v>165</v>
      </c>
      <c r="I17" s="49">
        <v>20</v>
      </c>
      <c r="J17" s="49">
        <v>0</v>
      </c>
      <c r="K17" s="49">
        <v>0</v>
      </c>
    </row>
    <row r="18" spans="1:11" ht="12" customHeight="1">
      <c r="A18" s="330" t="s">
        <v>1387</v>
      </c>
      <c r="B18" s="49">
        <v>5847</v>
      </c>
      <c r="C18" s="49">
        <v>1027</v>
      </c>
      <c r="D18" s="49">
        <v>0</v>
      </c>
      <c r="E18" s="49">
        <v>355</v>
      </c>
      <c r="F18" s="49">
        <v>588</v>
      </c>
      <c r="G18" s="49">
        <v>0</v>
      </c>
      <c r="H18" s="49">
        <v>84</v>
      </c>
      <c r="I18" s="49">
        <v>0</v>
      </c>
      <c r="J18" s="49">
        <v>4820</v>
      </c>
      <c r="K18" s="49">
        <v>3563</v>
      </c>
    </row>
    <row r="19" spans="1:11" ht="12" customHeight="1">
      <c r="A19" s="330" t="s">
        <v>1388</v>
      </c>
      <c r="B19" s="49">
        <v>960</v>
      </c>
      <c r="C19" s="49">
        <v>941</v>
      </c>
      <c r="D19" s="49">
        <v>618</v>
      </c>
      <c r="E19" s="49">
        <v>0</v>
      </c>
      <c r="F19" s="49">
        <v>0</v>
      </c>
      <c r="G19" s="49">
        <v>0</v>
      </c>
      <c r="H19" s="49">
        <v>323</v>
      </c>
      <c r="I19" s="49">
        <v>0</v>
      </c>
      <c r="J19" s="49">
        <v>19</v>
      </c>
      <c r="K19" s="49">
        <v>8</v>
      </c>
    </row>
    <row r="20" spans="1:11" ht="12" customHeight="1">
      <c r="A20" s="330" t="s">
        <v>164</v>
      </c>
      <c r="B20" s="49">
        <v>2079</v>
      </c>
      <c r="C20" s="49">
        <v>1141</v>
      </c>
      <c r="D20" s="49">
        <v>0</v>
      </c>
      <c r="E20" s="49">
        <v>0</v>
      </c>
      <c r="F20" s="49">
        <v>4</v>
      </c>
      <c r="G20" s="49">
        <v>1</v>
      </c>
      <c r="H20" s="49">
        <v>579</v>
      </c>
      <c r="I20" s="49">
        <v>557</v>
      </c>
      <c r="J20" s="49">
        <v>938</v>
      </c>
      <c r="K20" s="49">
        <v>255</v>
      </c>
    </row>
    <row r="21" spans="1:11" ht="12" customHeight="1">
      <c r="A21" s="297" t="s">
        <v>1055</v>
      </c>
      <c r="B21" s="49"/>
      <c r="C21" s="49"/>
      <c r="D21" s="49"/>
      <c r="E21" s="49"/>
      <c r="F21" s="49"/>
      <c r="G21" s="49"/>
      <c r="H21" s="49"/>
      <c r="I21" s="49"/>
      <c r="J21" s="49"/>
      <c r="K21" s="49"/>
    </row>
    <row r="22" spans="1:11" ht="12" customHeight="1">
      <c r="A22" s="310" t="s">
        <v>1056</v>
      </c>
      <c r="B22" s="49">
        <v>1201</v>
      </c>
      <c r="C22" s="49">
        <v>1141</v>
      </c>
      <c r="D22" s="49">
        <v>0</v>
      </c>
      <c r="E22" s="49">
        <v>0</v>
      </c>
      <c r="F22" s="49">
        <v>4</v>
      </c>
      <c r="G22" s="49">
        <v>1</v>
      </c>
      <c r="H22" s="49">
        <v>579</v>
      </c>
      <c r="I22" s="49">
        <v>557</v>
      </c>
      <c r="J22" s="49">
        <v>60</v>
      </c>
      <c r="K22" s="49">
        <v>44</v>
      </c>
    </row>
    <row r="23" spans="1:11" ht="12" customHeight="1">
      <c r="A23" s="333" t="s">
        <v>73</v>
      </c>
      <c r="B23" s="49">
        <v>47044</v>
      </c>
      <c r="C23" s="49">
        <v>30493</v>
      </c>
      <c r="D23" s="49">
        <v>3649</v>
      </c>
      <c r="E23" s="49">
        <v>546</v>
      </c>
      <c r="F23" s="49">
        <v>3086</v>
      </c>
      <c r="G23" s="49">
        <v>102</v>
      </c>
      <c r="H23" s="49">
        <v>15038</v>
      </c>
      <c r="I23" s="49">
        <v>8072</v>
      </c>
      <c r="J23" s="49">
        <v>16551</v>
      </c>
      <c r="K23" s="49">
        <v>10482</v>
      </c>
    </row>
    <row r="24" spans="1:11" s="329" customFormat="1" ht="12" customHeight="1">
      <c r="A24" s="334" t="s">
        <v>74</v>
      </c>
      <c r="B24" s="49">
        <v>45200</v>
      </c>
      <c r="C24" s="49">
        <v>30148</v>
      </c>
      <c r="D24" s="49">
        <v>3622</v>
      </c>
      <c r="E24" s="49">
        <v>546</v>
      </c>
      <c r="F24" s="49">
        <v>3086</v>
      </c>
      <c r="G24" s="49">
        <v>102</v>
      </c>
      <c r="H24" s="49">
        <v>14843</v>
      </c>
      <c r="I24" s="49">
        <v>7949</v>
      </c>
      <c r="J24" s="49">
        <v>15052</v>
      </c>
      <c r="K24" s="49">
        <v>9879</v>
      </c>
    </row>
    <row r="25" spans="1:11" s="329" customFormat="1" ht="12" customHeight="1">
      <c r="A25" s="335" t="s">
        <v>75</v>
      </c>
      <c r="B25" s="49">
        <v>1844</v>
      </c>
      <c r="C25" s="49">
        <v>345</v>
      </c>
      <c r="D25" s="49">
        <v>27</v>
      </c>
      <c r="E25" s="49">
        <v>0</v>
      </c>
      <c r="F25" s="49">
        <v>0</v>
      </c>
      <c r="G25" s="49">
        <v>0</v>
      </c>
      <c r="H25" s="49">
        <v>195</v>
      </c>
      <c r="I25" s="49">
        <v>123</v>
      </c>
      <c r="J25" s="49">
        <v>1499</v>
      </c>
      <c r="K25" s="49">
        <v>603</v>
      </c>
    </row>
    <row r="26" spans="1:11" s="933" customFormat="1" ht="12" customHeight="1">
      <c r="A26" s="1336" t="s">
        <v>1399</v>
      </c>
      <c r="B26" s="1336"/>
      <c r="C26" s="1336"/>
      <c r="D26" s="1336"/>
      <c r="E26" s="1336"/>
      <c r="F26" s="1336"/>
      <c r="G26" s="1336"/>
      <c r="H26" s="1336"/>
      <c r="I26" s="1336"/>
      <c r="J26" s="1336"/>
      <c r="K26" s="1336"/>
    </row>
    <row r="27" spans="1:11" ht="12" customHeight="1">
      <c r="A27" s="1337" t="s">
        <v>549</v>
      </c>
      <c r="B27" s="1337"/>
      <c r="C27" s="1337"/>
      <c r="D27" s="1337"/>
      <c r="E27" s="1337"/>
      <c r="F27" s="1337"/>
      <c r="G27" s="1337"/>
      <c r="H27" s="1337"/>
      <c r="I27" s="1337"/>
      <c r="J27" s="1337"/>
      <c r="K27" s="1337"/>
    </row>
    <row r="28" spans="1:11" ht="60" customHeight="1">
      <c r="A28" s="1338"/>
      <c r="B28" s="1338"/>
      <c r="C28" s="1338"/>
      <c r="D28" s="1338"/>
      <c r="E28" s="1338"/>
      <c r="F28" s="1338"/>
      <c r="G28" s="1338"/>
      <c r="H28" s="1338"/>
      <c r="I28" s="1338"/>
      <c r="J28" s="1338"/>
      <c r="K28" s="1338"/>
    </row>
    <row r="29" spans="1:11" s="279" customFormat="1" ht="20.100000000000001" customHeight="1">
      <c r="A29" s="1134" t="s">
        <v>570</v>
      </c>
      <c r="B29" s="1134"/>
      <c r="C29" s="1134"/>
      <c r="D29" s="1134"/>
      <c r="E29" s="1134"/>
      <c r="F29" s="1134"/>
      <c r="G29" s="1134"/>
      <c r="H29" s="1134"/>
      <c r="I29" s="1134"/>
      <c r="J29" s="1134"/>
      <c r="K29" s="1134"/>
    </row>
    <row r="30" spans="1:11" ht="12" customHeight="1">
      <c r="A30" s="1316"/>
      <c r="B30" s="1316"/>
      <c r="C30" s="1316"/>
      <c r="D30" s="1316"/>
      <c r="E30" s="1316"/>
      <c r="F30" s="1316"/>
      <c r="G30" s="1316"/>
      <c r="H30" s="1316"/>
      <c r="I30" s="1316"/>
      <c r="J30" s="1316"/>
      <c r="K30" s="1316"/>
    </row>
    <row r="31" spans="1:11" s="280" customFormat="1" ht="13.2" customHeight="1">
      <c r="A31" s="1317" t="s">
        <v>160</v>
      </c>
      <c r="B31" s="1317"/>
      <c r="C31" s="1270"/>
      <c r="D31" s="1320" t="s">
        <v>247</v>
      </c>
      <c r="E31" s="1270"/>
      <c r="F31" s="1322" t="s">
        <v>342</v>
      </c>
      <c r="G31" s="1323"/>
      <c r="H31" s="1323"/>
      <c r="I31" s="1323"/>
      <c r="J31" s="1323"/>
      <c r="K31" s="1323"/>
    </row>
    <row r="32" spans="1:11" s="280" customFormat="1" ht="25.2" customHeight="1">
      <c r="A32" s="1318"/>
      <c r="B32" s="1318"/>
      <c r="C32" s="1319"/>
      <c r="D32" s="1321"/>
      <c r="E32" s="1319"/>
      <c r="F32" s="1275" t="s">
        <v>292</v>
      </c>
      <c r="G32" s="1324"/>
      <c r="H32" s="1275" t="s">
        <v>161</v>
      </c>
      <c r="I32" s="1324"/>
      <c r="J32" s="1334" t="s">
        <v>162</v>
      </c>
      <c r="K32" s="1335"/>
    </row>
    <row r="33" spans="1:11" ht="12" customHeight="1">
      <c r="A33" s="1325"/>
      <c r="B33" s="1325"/>
      <c r="C33" s="1325"/>
      <c r="D33" s="1325"/>
      <c r="E33" s="1325"/>
      <c r="F33" s="1325"/>
      <c r="G33" s="1325"/>
      <c r="H33" s="1325"/>
      <c r="I33" s="1325"/>
      <c r="J33" s="1325"/>
      <c r="K33" s="1325"/>
    </row>
    <row r="34" spans="1:11" ht="12" customHeight="1">
      <c r="A34" s="1271"/>
      <c r="B34" s="1271"/>
      <c r="C34" s="1271"/>
      <c r="D34" s="1314" t="s">
        <v>1410</v>
      </c>
      <c r="E34" s="1314"/>
      <c r="F34" s="1314"/>
      <c r="G34" s="1314"/>
      <c r="H34" s="1314"/>
      <c r="I34" s="1314"/>
      <c r="J34" s="1314"/>
      <c r="K34" s="1314"/>
    </row>
    <row r="35" spans="1:11" ht="12" customHeight="1">
      <c r="A35" s="1312" t="s">
        <v>292</v>
      </c>
      <c r="B35" s="1312"/>
      <c r="C35" s="1312"/>
      <c r="D35" s="1313">
        <v>43986</v>
      </c>
      <c r="E35" s="1313"/>
      <c r="F35" s="1313">
        <v>38786</v>
      </c>
      <c r="G35" s="1313"/>
      <c r="H35" s="1313">
        <v>4772</v>
      </c>
      <c r="I35" s="1313"/>
      <c r="J35" s="1313">
        <v>428</v>
      </c>
      <c r="K35" s="1313"/>
    </row>
    <row r="36" spans="1:11" ht="12" customHeight="1">
      <c r="A36" s="1312" t="s">
        <v>161</v>
      </c>
      <c r="B36" s="1312"/>
      <c r="C36" s="1312"/>
      <c r="D36" s="1313">
        <v>2236</v>
      </c>
      <c r="E36" s="1313"/>
      <c r="F36" s="1313">
        <v>841</v>
      </c>
      <c r="G36" s="1313"/>
      <c r="H36" s="1313">
        <v>1350</v>
      </c>
      <c r="I36" s="1313"/>
      <c r="J36" s="1313">
        <v>45</v>
      </c>
      <c r="K36" s="1313"/>
    </row>
    <row r="37" spans="1:11" ht="12" customHeight="1">
      <c r="A37" s="1312" t="s">
        <v>242</v>
      </c>
      <c r="B37" s="1312"/>
      <c r="C37" s="1312"/>
      <c r="D37" s="1313">
        <v>822</v>
      </c>
      <c r="E37" s="1313"/>
      <c r="F37" s="1313">
        <v>185</v>
      </c>
      <c r="G37" s="1313"/>
      <c r="H37" s="1313">
        <v>255</v>
      </c>
      <c r="I37" s="1313"/>
      <c r="J37" s="1313">
        <v>382</v>
      </c>
      <c r="K37" s="1313"/>
    </row>
    <row r="38" spans="1:11" ht="12" customHeight="1">
      <c r="A38" s="1310" t="s">
        <v>1392</v>
      </c>
      <c r="B38" s="1310"/>
      <c r="C38" s="1310"/>
      <c r="D38" s="1313">
        <v>47044</v>
      </c>
      <c r="E38" s="1313"/>
      <c r="F38" s="1313">
        <v>39812</v>
      </c>
      <c r="G38" s="1313"/>
      <c r="H38" s="1313">
        <v>6377</v>
      </c>
      <c r="I38" s="1313"/>
      <c r="J38" s="1313">
        <v>855</v>
      </c>
      <c r="K38" s="1313"/>
    </row>
    <row r="39" spans="1:11" ht="12" customHeight="1">
      <c r="A39" s="1315"/>
      <c r="B39" s="1315"/>
      <c r="C39" s="1315"/>
      <c r="D39" s="1315"/>
      <c r="E39" s="1315"/>
      <c r="F39" s="1315"/>
      <c r="G39" s="1315"/>
      <c r="H39" s="1315"/>
      <c r="I39" s="1315"/>
      <c r="J39" s="1315"/>
      <c r="K39" s="1315"/>
    </row>
    <row r="40" spans="1:11" s="280" customFormat="1" ht="12" customHeight="1">
      <c r="A40" s="1271"/>
      <c r="B40" s="1271"/>
      <c r="C40" s="1271"/>
      <c r="D40" s="1314" t="s">
        <v>464</v>
      </c>
      <c r="E40" s="1314"/>
      <c r="F40" s="1314"/>
      <c r="G40" s="1314"/>
      <c r="H40" s="1314"/>
      <c r="I40" s="1314"/>
      <c r="J40" s="1314"/>
      <c r="K40" s="1314"/>
    </row>
    <row r="41" spans="1:11" ht="12" customHeight="1">
      <c r="A41" s="1312" t="s">
        <v>292</v>
      </c>
      <c r="B41" s="1312"/>
      <c r="C41" s="1312"/>
      <c r="D41" s="1311">
        <v>93.499702406257967</v>
      </c>
      <c r="E41" s="1311"/>
      <c r="F41" s="1311">
        <v>97.422887571586458</v>
      </c>
      <c r="G41" s="1311"/>
      <c r="H41" s="1311">
        <v>74.831425435157598</v>
      </c>
      <c r="I41" s="1311"/>
      <c r="J41" s="1311">
        <v>50.058479532163744</v>
      </c>
      <c r="K41" s="1311"/>
    </row>
    <row r="42" spans="1:11" ht="12" customHeight="1">
      <c r="A42" s="1312" t="s">
        <v>161</v>
      </c>
      <c r="B42" s="1312"/>
      <c r="C42" s="1312"/>
      <c r="D42" s="1311">
        <v>4.7529971941161469</v>
      </c>
      <c r="E42" s="1311"/>
      <c r="F42" s="1311">
        <v>2.1124284135436553</v>
      </c>
      <c r="G42" s="1311"/>
      <c r="H42" s="1311">
        <v>21.169829073231927</v>
      </c>
      <c r="I42" s="1311"/>
      <c r="J42" s="1311">
        <v>5.2631578947368416</v>
      </c>
      <c r="K42" s="1311"/>
    </row>
    <row r="43" spans="1:11" ht="12" customHeight="1">
      <c r="A43" s="1312" t="s">
        <v>242</v>
      </c>
      <c r="B43" s="1312"/>
      <c r="C43" s="1312"/>
      <c r="D43" s="1311">
        <v>1.7473003996258822</v>
      </c>
      <c r="E43" s="1311"/>
      <c r="F43" s="1311">
        <v>0.46468401486988847</v>
      </c>
      <c r="G43" s="1311"/>
      <c r="H43" s="1311">
        <v>3.9987454916104754</v>
      </c>
      <c r="I43" s="1311"/>
      <c r="J43" s="1311">
        <v>44.67836257309942</v>
      </c>
      <c r="K43" s="1311"/>
    </row>
    <row r="44" spans="1:11" ht="12" customHeight="1">
      <c r="A44" s="1310" t="s">
        <v>1392</v>
      </c>
      <c r="B44" s="1310"/>
      <c r="C44" s="1310"/>
      <c r="D44" s="1309">
        <v>100</v>
      </c>
      <c r="E44" s="1309"/>
      <c r="F44" s="1309">
        <v>100</v>
      </c>
      <c r="G44" s="1309"/>
      <c r="H44" s="1309">
        <v>100</v>
      </c>
      <c r="I44" s="1309"/>
      <c r="J44" s="1309">
        <v>100</v>
      </c>
      <c r="K44" s="1309"/>
    </row>
    <row r="45" spans="1:11" ht="10.199999999999999"/>
    <row r="46" spans="1:11" ht="10.199999999999999"/>
    <row r="47" spans="1:11" ht="10.199999999999999"/>
    <row r="48" spans="1:11" ht="10.199999999999999"/>
    <row r="49" ht="10.199999999999999"/>
    <row r="50" ht="10.199999999999999"/>
    <row r="51" ht="10.199999999999999"/>
    <row r="52" ht="10.199999999999999"/>
    <row r="53" ht="10.199999999999999"/>
    <row r="54" ht="10.199999999999999"/>
    <row r="55" ht="10.199999999999999"/>
    <row r="56" ht="10.199999999999999"/>
    <row r="57" ht="10.199999999999999"/>
    <row r="58" ht="10.199999999999999"/>
    <row r="59" ht="10.199999999999999"/>
    <row r="60" ht="10.199999999999999"/>
    <row r="61" ht="10.199999999999999"/>
    <row r="62" ht="10.199999999999999"/>
    <row r="63" ht="10.199999999999999"/>
    <row r="64" ht="10.199999999999999"/>
    <row r="65" ht="10.199999999999999"/>
    <row r="66" ht="10.199999999999999"/>
    <row r="67" ht="10.199999999999999"/>
    <row r="68" ht="10.199999999999999"/>
    <row r="69" ht="10.199999999999999"/>
    <row r="70" ht="10.199999999999999"/>
    <row r="71" ht="10.199999999999999"/>
    <row r="72" ht="10.199999999999999"/>
    <row r="73" ht="10.199999999999999"/>
    <row r="74" ht="10.199999999999999"/>
    <row r="75" ht="10.199999999999999"/>
    <row r="76" ht="10.199999999999999"/>
    <row r="77" ht="10.199999999999999"/>
    <row r="78" ht="10.199999999999999"/>
    <row r="79" ht="10.199999999999999"/>
    <row r="80" ht="10.199999999999999"/>
    <row r="81" ht="10.199999999999999"/>
    <row r="82" ht="10.199999999999999"/>
    <row r="83" ht="10.199999999999999"/>
    <row r="84" ht="10.199999999999999"/>
    <row r="85" ht="10.199999999999999"/>
    <row r="86" ht="10.199999999999999"/>
    <row r="87" ht="10.199999999999999"/>
    <row r="88" ht="10.199999999999999"/>
    <row r="89" ht="10.199999999999999"/>
    <row r="90" ht="10.199999999999999"/>
    <row r="91" ht="10.199999999999999"/>
    <row r="92" ht="10.199999999999999"/>
    <row r="93" ht="10.199999999999999"/>
    <row r="94" ht="10.199999999999999"/>
    <row r="95" ht="10.199999999999999"/>
    <row r="96" ht="10.199999999999999"/>
    <row r="97" ht="10.199999999999999"/>
    <row r="98" ht="10.199999999999999"/>
    <row r="99" ht="10.199999999999999"/>
    <row r="100" ht="10.199999999999999"/>
    <row r="101" ht="10.199999999999999"/>
    <row r="102" ht="10.199999999999999"/>
    <row r="103" ht="10.199999999999999"/>
    <row r="104" ht="10.199999999999999"/>
    <row r="105" ht="10.199999999999999"/>
    <row r="106" ht="10.199999999999999"/>
    <row r="107" ht="10.199999999999999"/>
    <row r="108" ht="10.199999999999999"/>
    <row r="109" ht="10.199999999999999"/>
    <row r="110" ht="10.199999999999999"/>
    <row r="111" ht="10.199999999999999"/>
    <row r="112" ht="10.199999999999999"/>
    <row r="113" ht="10.199999999999999"/>
    <row r="114" ht="10.199999999999999"/>
    <row r="115" ht="10.199999999999999"/>
    <row r="116" ht="10.199999999999999"/>
    <row r="117" ht="10.199999999999999"/>
    <row r="118" ht="10.199999999999999"/>
    <row r="119" ht="10.199999999999999"/>
    <row r="120" ht="10.199999999999999"/>
    <row r="121" ht="10.199999999999999"/>
    <row r="122" ht="10.199999999999999"/>
    <row r="123" ht="10.199999999999999"/>
    <row r="124" ht="10.199999999999999"/>
    <row r="125" ht="10.199999999999999"/>
    <row r="126" ht="10.199999999999999"/>
    <row r="127" ht="10.199999999999999"/>
    <row r="128" ht="10.199999999999999"/>
    <row r="129" ht="10.199999999999999"/>
    <row r="130" ht="10.199999999999999"/>
    <row r="131" ht="10.199999999999999"/>
    <row r="132" ht="10.199999999999999"/>
    <row r="133" ht="10.199999999999999"/>
    <row r="134" ht="10.199999999999999"/>
    <row r="135" ht="10.199999999999999"/>
    <row r="136" ht="10.199999999999999"/>
    <row r="137" ht="10.199999999999999"/>
    <row r="138" ht="10.199999999999999"/>
    <row r="139" ht="10.199999999999999"/>
    <row r="140" ht="10.199999999999999"/>
    <row r="141" ht="10.199999999999999"/>
    <row r="142" ht="10.199999999999999"/>
    <row r="143" ht="10.199999999999999"/>
    <row r="144" ht="10.199999999999999"/>
    <row r="145" ht="10.199999999999999"/>
    <row r="146" ht="10.199999999999999"/>
    <row r="147" ht="10.199999999999999"/>
    <row r="148" ht="10.199999999999999"/>
    <row r="149" ht="10.199999999999999"/>
    <row r="150" ht="10.199999999999999"/>
    <row r="151" ht="10.199999999999999"/>
    <row r="152" ht="10.199999999999999"/>
    <row r="153" ht="10.199999999999999"/>
    <row r="154" ht="10.199999999999999"/>
    <row r="155" ht="10.199999999999999"/>
    <row r="156" ht="10.199999999999999"/>
    <row r="157" ht="10.199999999999999"/>
    <row r="158" ht="10.199999999999999"/>
    <row r="159" ht="10.199999999999999"/>
    <row r="160" ht="10.199999999999999"/>
    <row r="161" ht="10.199999999999999"/>
    <row r="162" ht="10.199999999999999"/>
    <row r="163" ht="10.199999999999999"/>
    <row r="164" ht="10.199999999999999"/>
    <row r="165" ht="10.199999999999999"/>
    <row r="166" ht="10.199999999999999"/>
    <row r="167" ht="10.199999999999999"/>
    <row r="168" ht="10.199999999999999"/>
    <row r="169" ht="10.199999999999999"/>
    <row r="170" ht="10.199999999999999"/>
    <row r="171" ht="10.199999999999999"/>
    <row r="172" ht="10.199999999999999"/>
    <row r="173" ht="10.199999999999999"/>
    <row r="174" ht="10.199999999999999"/>
    <row r="175" ht="10.199999999999999"/>
    <row r="176" ht="10.199999999999999"/>
    <row r="177" ht="10.199999999999999"/>
    <row r="178" ht="10.199999999999999"/>
    <row r="179" ht="10.199999999999999"/>
    <row r="180" ht="10.199999999999999"/>
    <row r="181" ht="10.199999999999999"/>
    <row r="182" ht="10.199999999999999"/>
    <row r="183" ht="10.199999999999999"/>
    <row r="184" ht="10.199999999999999"/>
    <row r="185" ht="10.199999999999999"/>
    <row r="186" ht="10.199999999999999"/>
    <row r="187" ht="10.199999999999999"/>
    <row r="188" ht="10.199999999999999"/>
    <row r="189" ht="10.199999999999999"/>
    <row r="190" ht="10.199999999999999"/>
    <row r="191" ht="10.199999999999999"/>
    <row r="192" ht="10.199999999999999"/>
    <row r="193" ht="10.199999999999999"/>
    <row r="194" ht="10.199999999999999"/>
    <row r="195" ht="10.199999999999999"/>
    <row r="196" ht="10.199999999999999"/>
    <row r="197" ht="10.199999999999999"/>
    <row r="198" ht="10.199999999999999"/>
    <row r="199" ht="10.199999999999999"/>
    <row r="200" ht="10.199999999999999"/>
    <row r="201" ht="10.199999999999999"/>
    <row r="202" ht="10.199999999999999"/>
    <row r="203" ht="10.199999999999999"/>
    <row r="204" ht="10.199999999999999"/>
    <row r="205" ht="10.199999999999999"/>
    <row r="206" ht="10.199999999999999"/>
    <row r="207" ht="10.199999999999999"/>
    <row r="208" ht="10.199999999999999"/>
    <row r="209" ht="10.199999999999999"/>
    <row r="210" ht="10.199999999999999"/>
    <row r="211" ht="10.199999999999999"/>
    <row r="212" ht="10.199999999999999"/>
    <row r="213" ht="10.199999999999999"/>
    <row r="214" ht="10.199999999999999"/>
    <row r="215" ht="10.199999999999999"/>
    <row r="216" ht="10.199999999999999"/>
    <row r="217" ht="10.199999999999999"/>
    <row r="218" ht="10.199999999999999"/>
    <row r="219" ht="10.199999999999999"/>
    <row r="220" ht="10.199999999999999"/>
    <row r="221" ht="10.199999999999999"/>
    <row r="222" ht="10.199999999999999"/>
    <row r="223" ht="10.199999999999999"/>
    <row r="224" ht="10.199999999999999"/>
    <row r="225" ht="10.199999999999999"/>
  </sheetData>
  <mergeCells count="68">
    <mergeCell ref="A6:K6"/>
    <mergeCell ref="J32:K32"/>
    <mergeCell ref="A26:K26"/>
    <mergeCell ref="A27:K27"/>
    <mergeCell ref="A28:K28"/>
    <mergeCell ref="A1:K1"/>
    <mergeCell ref="A2:K2"/>
    <mergeCell ref="A3:A5"/>
    <mergeCell ref="B3:B5"/>
    <mergeCell ref="C3:I3"/>
    <mergeCell ref="J3:K3"/>
    <mergeCell ref="C4:C5"/>
    <mergeCell ref="D4:I4"/>
    <mergeCell ref="J4:J5"/>
    <mergeCell ref="K4:K5"/>
    <mergeCell ref="F35:G35"/>
    <mergeCell ref="H35:I35"/>
    <mergeCell ref="J35:K35"/>
    <mergeCell ref="A29:K29"/>
    <mergeCell ref="A30:K30"/>
    <mergeCell ref="A31:C32"/>
    <mergeCell ref="D31:E32"/>
    <mergeCell ref="F31:K31"/>
    <mergeCell ref="F32:G32"/>
    <mergeCell ref="H32:I32"/>
    <mergeCell ref="A33:K33"/>
    <mergeCell ref="A34:C34"/>
    <mergeCell ref="D34:K34"/>
    <mergeCell ref="A35:C35"/>
    <mergeCell ref="D35:E35"/>
    <mergeCell ref="A40:C40"/>
    <mergeCell ref="D40:K40"/>
    <mergeCell ref="J41:K41"/>
    <mergeCell ref="A39:K39"/>
    <mergeCell ref="J38:K38"/>
    <mergeCell ref="A38:C38"/>
    <mergeCell ref="D38:E38"/>
    <mergeCell ref="F38:G38"/>
    <mergeCell ref="H38:I38"/>
    <mergeCell ref="A41:C41"/>
    <mergeCell ref="D41:E41"/>
    <mergeCell ref="F41:G41"/>
    <mergeCell ref="H41:I41"/>
    <mergeCell ref="F37:G37"/>
    <mergeCell ref="H37:I37"/>
    <mergeCell ref="J37:K37"/>
    <mergeCell ref="A36:C36"/>
    <mergeCell ref="D36:E36"/>
    <mergeCell ref="F36:G36"/>
    <mergeCell ref="H36:I36"/>
    <mergeCell ref="J36:K36"/>
    <mergeCell ref="A37:C37"/>
    <mergeCell ref="D37:E37"/>
    <mergeCell ref="H43:I43"/>
    <mergeCell ref="F42:G42"/>
    <mergeCell ref="J43:K43"/>
    <mergeCell ref="A42:C42"/>
    <mergeCell ref="D42:E42"/>
    <mergeCell ref="F43:G43"/>
    <mergeCell ref="H42:I42"/>
    <mergeCell ref="J42:K42"/>
    <mergeCell ref="A43:C43"/>
    <mergeCell ref="D43:E43"/>
    <mergeCell ref="J44:K44"/>
    <mergeCell ref="A44:C44"/>
    <mergeCell ref="D44:E44"/>
    <mergeCell ref="F44:G44"/>
    <mergeCell ref="H44:I44"/>
  </mergeCells>
  <phoneticPr fontId="3" type="noConversion"/>
  <hyperlinks>
    <hyperlink ref="A1:K1" location="Inhaltsverzeichnis!E112" display="Inhaltsverzeichnis!E112"/>
    <hyperlink ref="A29:K29" location="Inhaltsverzeichnis!E116" display="3.7   Auszubildende nach Sitz des Ausbildungsbetriebes und Wohnsitz"/>
  </hyperlinks>
  <pageMargins left="0.59055118110236227" right="0.59055118110236227" top="0.78740157480314965" bottom="0.59055118110236227" header="0.31496062992125984" footer="0.23622047244094491"/>
  <pageSetup paperSize="9" firstPageNumber="5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9" customHeight="1"/>
  <cols>
    <col min="1" max="1" width="22.77734375" style="64" customWidth="1"/>
    <col min="2" max="2" width="6.44140625" style="64" customWidth="1"/>
    <col min="3" max="3" width="7.77734375" style="64" customWidth="1"/>
    <col min="4" max="5" width="6.44140625" style="64" customWidth="1"/>
    <col min="6" max="6" width="5.33203125" style="64" customWidth="1"/>
    <col min="7" max="7" width="6.21875" style="64" customWidth="1"/>
    <col min="8" max="9" width="5.77734375" style="64" customWidth="1"/>
    <col min="10" max="10" width="6.21875" style="64" customWidth="1"/>
    <col min="11" max="11" width="5.44140625" style="64" customWidth="1"/>
    <col min="12" max="12" width="6.21875" style="64" customWidth="1"/>
    <col min="13" max="16384" width="11.44140625" style="53"/>
  </cols>
  <sheetData>
    <row r="1" spans="1:12" s="336" customFormat="1" ht="42" customHeight="1">
      <c r="A1" s="1092" t="s">
        <v>626</v>
      </c>
      <c r="B1" s="1093"/>
      <c r="C1" s="1093"/>
      <c r="D1" s="1093"/>
      <c r="E1" s="1093"/>
      <c r="F1" s="1093"/>
      <c r="G1" s="1093"/>
      <c r="H1" s="1093"/>
      <c r="I1" s="1093"/>
      <c r="J1" s="1093"/>
      <c r="K1" s="1093"/>
      <c r="L1" s="1093"/>
    </row>
    <row r="2" spans="1:12" ht="12" customHeight="1">
      <c r="A2" s="1136"/>
      <c r="B2" s="1136"/>
      <c r="C2" s="1136"/>
      <c r="D2" s="1136"/>
      <c r="E2" s="1136"/>
      <c r="F2" s="1136"/>
      <c r="G2" s="1136"/>
      <c r="H2" s="1136"/>
      <c r="I2" s="1136"/>
      <c r="J2" s="1136"/>
      <c r="K2" s="1136"/>
      <c r="L2" s="1136"/>
    </row>
    <row r="3" spans="1:12" ht="22.5" customHeight="1">
      <c r="A3" s="1326" t="s">
        <v>1167</v>
      </c>
      <c r="B3" s="1143" t="s">
        <v>300</v>
      </c>
      <c r="C3" s="1342" t="s">
        <v>301</v>
      </c>
      <c r="D3" s="1143" t="s">
        <v>404</v>
      </c>
      <c r="E3" s="1143"/>
      <c r="F3" s="1143"/>
      <c r="G3" s="1143"/>
      <c r="H3" s="1339" t="s">
        <v>615</v>
      </c>
      <c r="I3" s="1339"/>
      <c r="J3" s="1340"/>
      <c r="K3" s="1340"/>
      <c r="L3" s="1340"/>
    </row>
    <row r="4" spans="1:12" ht="12.75" customHeight="1">
      <c r="A4" s="1327"/>
      <c r="B4" s="1143"/>
      <c r="C4" s="1339"/>
      <c r="D4" s="1143" t="s">
        <v>335</v>
      </c>
      <c r="E4" s="1143"/>
      <c r="F4" s="1143"/>
      <c r="G4" s="1143" t="s">
        <v>1168</v>
      </c>
      <c r="H4" s="1142" t="s">
        <v>598</v>
      </c>
      <c r="I4" s="1143" t="s">
        <v>1169</v>
      </c>
      <c r="J4" s="1261" t="s">
        <v>1009</v>
      </c>
      <c r="K4" s="1341" t="s">
        <v>1170</v>
      </c>
      <c r="L4" s="1121" t="s">
        <v>368</v>
      </c>
    </row>
    <row r="5" spans="1:12" ht="12" customHeight="1">
      <c r="A5" s="1327"/>
      <c r="B5" s="1143"/>
      <c r="C5" s="1339"/>
      <c r="D5" s="1139" t="s">
        <v>1171</v>
      </c>
      <c r="E5" s="1147" t="s">
        <v>519</v>
      </c>
      <c r="F5" s="1149"/>
      <c r="G5" s="1143"/>
      <c r="H5" s="1143"/>
      <c r="I5" s="1143"/>
      <c r="J5" s="1262"/>
      <c r="K5" s="1147"/>
      <c r="L5" s="1121"/>
    </row>
    <row r="6" spans="1:12" ht="41.25" customHeight="1">
      <c r="A6" s="1327"/>
      <c r="B6" s="1143"/>
      <c r="C6" s="1339"/>
      <c r="D6" s="1141"/>
      <c r="E6" s="79" t="s">
        <v>1172</v>
      </c>
      <c r="F6" s="79" t="s">
        <v>1173</v>
      </c>
      <c r="G6" s="1143"/>
      <c r="H6" s="1143"/>
      <c r="I6" s="1143"/>
      <c r="J6" s="1263"/>
      <c r="K6" s="1147"/>
      <c r="L6" s="1121"/>
    </row>
    <row r="7" spans="1:12" ht="12" customHeight="1">
      <c r="A7" s="1159"/>
      <c r="B7" s="1159"/>
      <c r="C7" s="1159"/>
      <c r="D7" s="1159"/>
      <c r="E7" s="1159"/>
      <c r="F7" s="1159"/>
      <c r="G7" s="1159"/>
      <c r="H7" s="1159"/>
      <c r="I7" s="1159"/>
      <c r="J7" s="1159"/>
      <c r="K7" s="1159"/>
      <c r="L7" s="1159"/>
    </row>
    <row r="8" spans="1:12" ht="12" customHeight="1">
      <c r="A8" s="295"/>
      <c r="B8" s="1160" t="s">
        <v>1410</v>
      </c>
      <c r="C8" s="1160"/>
      <c r="D8" s="1160"/>
      <c r="E8" s="1160"/>
      <c r="F8" s="1160"/>
      <c r="G8" s="1160"/>
      <c r="H8" s="1160"/>
      <c r="I8" s="1160"/>
      <c r="J8" s="1160"/>
      <c r="K8" s="1160"/>
      <c r="L8" s="1160"/>
    </row>
    <row r="9" spans="1:12" s="48" customFormat="1" ht="12" customHeight="1">
      <c r="A9" s="337" t="s">
        <v>234</v>
      </c>
      <c r="B9" s="49">
        <v>18476</v>
      </c>
      <c r="C9" s="49">
        <v>7845</v>
      </c>
      <c r="D9" s="49">
        <v>7251</v>
      </c>
      <c r="E9" s="49">
        <v>6725</v>
      </c>
      <c r="F9" s="49">
        <v>526</v>
      </c>
      <c r="G9" s="49">
        <v>594</v>
      </c>
      <c r="H9" s="49">
        <v>2</v>
      </c>
      <c r="I9" s="49">
        <v>96</v>
      </c>
      <c r="J9" s="49">
        <v>353</v>
      </c>
      <c r="K9" s="49">
        <v>5</v>
      </c>
      <c r="L9" s="49">
        <v>12</v>
      </c>
    </row>
    <row r="10" spans="1:12" ht="12" customHeight="1">
      <c r="A10" s="337" t="s">
        <v>235</v>
      </c>
      <c r="B10" s="49">
        <v>5521</v>
      </c>
      <c r="C10" s="49">
        <v>1737</v>
      </c>
      <c r="D10" s="49">
        <v>1422</v>
      </c>
      <c r="E10" s="49">
        <v>1159</v>
      </c>
      <c r="F10" s="49">
        <v>263</v>
      </c>
      <c r="G10" s="49">
        <v>315</v>
      </c>
      <c r="H10" s="49">
        <v>6</v>
      </c>
      <c r="I10" s="49">
        <v>13</v>
      </c>
      <c r="J10" s="49">
        <v>64</v>
      </c>
      <c r="K10" s="49">
        <v>28</v>
      </c>
      <c r="L10" s="49">
        <v>0</v>
      </c>
    </row>
    <row r="11" spans="1:12" s="48" customFormat="1" ht="12" customHeight="1">
      <c r="A11" s="337" t="s">
        <v>236</v>
      </c>
      <c r="B11" s="49">
        <v>4338</v>
      </c>
      <c r="C11" s="49">
        <v>1451</v>
      </c>
      <c r="D11" s="49">
        <v>1231</v>
      </c>
      <c r="E11" s="49">
        <v>1095</v>
      </c>
      <c r="F11" s="49">
        <v>136</v>
      </c>
      <c r="G11" s="49">
        <v>220</v>
      </c>
      <c r="H11" s="49">
        <v>1</v>
      </c>
      <c r="I11" s="49">
        <v>0</v>
      </c>
      <c r="J11" s="49">
        <v>1</v>
      </c>
      <c r="K11" s="49">
        <v>0</v>
      </c>
      <c r="L11" s="49">
        <v>0</v>
      </c>
    </row>
    <row r="12" spans="1:12" ht="12" customHeight="1">
      <c r="A12" s="337" t="s">
        <v>237</v>
      </c>
      <c r="B12" s="49">
        <v>1474</v>
      </c>
      <c r="C12" s="49">
        <v>582</v>
      </c>
      <c r="D12" s="49">
        <v>353</v>
      </c>
      <c r="E12" s="49">
        <v>323</v>
      </c>
      <c r="F12" s="49">
        <v>30</v>
      </c>
      <c r="G12" s="49">
        <v>229</v>
      </c>
      <c r="H12" s="49">
        <v>2</v>
      </c>
      <c r="I12" s="49">
        <v>28</v>
      </c>
      <c r="J12" s="49">
        <v>49</v>
      </c>
      <c r="K12" s="49">
        <v>9</v>
      </c>
      <c r="L12" s="49">
        <v>0</v>
      </c>
    </row>
    <row r="13" spans="1:12" ht="12" customHeight="1">
      <c r="A13" s="337" t="s">
        <v>238</v>
      </c>
      <c r="B13" s="49">
        <v>1134</v>
      </c>
      <c r="C13" s="49">
        <v>344</v>
      </c>
      <c r="D13" s="49">
        <v>271</v>
      </c>
      <c r="E13" s="49">
        <v>189</v>
      </c>
      <c r="F13" s="49">
        <v>82</v>
      </c>
      <c r="G13" s="49">
        <v>73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</row>
    <row r="14" spans="1:12" ht="12" customHeight="1">
      <c r="A14" s="337" t="s">
        <v>1381</v>
      </c>
      <c r="B14" s="49">
        <v>261</v>
      </c>
      <c r="C14" s="49">
        <v>148</v>
      </c>
      <c r="D14" s="49">
        <v>103</v>
      </c>
      <c r="E14" s="49">
        <v>64</v>
      </c>
      <c r="F14" s="49">
        <v>39</v>
      </c>
      <c r="G14" s="49">
        <v>45</v>
      </c>
      <c r="H14" s="49">
        <v>0</v>
      </c>
      <c r="I14" s="49">
        <v>2</v>
      </c>
      <c r="J14" s="49">
        <v>0</v>
      </c>
      <c r="K14" s="49">
        <v>0</v>
      </c>
      <c r="L14" s="49">
        <v>0</v>
      </c>
    </row>
    <row r="15" spans="1:12" ht="12" customHeight="1">
      <c r="A15" s="337" t="s">
        <v>1382</v>
      </c>
      <c r="B15" s="49">
        <v>636</v>
      </c>
      <c r="C15" s="49">
        <v>176</v>
      </c>
      <c r="D15" s="49">
        <v>167</v>
      </c>
      <c r="E15" s="49">
        <v>167</v>
      </c>
      <c r="F15" s="49">
        <v>0</v>
      </c>
      <c r="G15" s="49">
        <v>9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</row>
    <row r="16" spans="1:12" ht="12" customHeight="1">
      <c r="A16" s="337" t="s">
        <v>1383</v>
      </c>
      <c r="B16" s="49">
        <v>732</v>
      </c>
      <c r="C16" s="49">
        <v>267</v>
      </c>
      <c r="D16" s="49">
        <v>225</v>
      </c>
      <c r="E16" s="49">
        <v>220</v>
      </c>
      <c r="F16" s="49">
        <v>5</v>
      </c>
      <c r="G16" s="49">
        <v>42</v>
      </c>
      <c r="H16" s="49">
        <v>0</v>
      </c>
      <c r="I16" s="49">
        <v>0</v>
      </c>
      <c r="J16" s="49">
        <v>0</v>
      </c>
      <c r="K16" s="49">
        <v>0</v>
      </c>
      <c r="L16" s="49">
        <v>0</v>
      </c>
    </row>
    <row r="17" spans="1:12" s="48" customFormat="1" ht="12" customHeight="1">
      <c r="A17" s="731" t="s">
        <v>1384</v>
      </c>
      <c r="B17" s="49">
        <v>1093</v>
      </c>
      <c r="C17" s="49">
        <v>448</v>
      </c>
      <c r="D17" s="49">
        <v>324</v>
      </c>
      <c r="E17" s="49">
        <v>254</v>
      </c>
      <c r="F17" s="49">
        <v>70</v>
      </c>
      <c r="G17" s="49">
        <v>124</v>
      </c>
      <c r="H17" s="49">
        <v>0</v>
      </c>
      <c r="I17" s="49">
        <v>32</v>
      </c>
      <c r="J17" s="49">
        <v>26</v>
      </c>
      <c r="K17" s="49">
        <v>0</v>
      </c>
      <c r="L17" s="49">
        <v>0</v>
      </c>
    </row>
    <row r="18" spans="1:12" s="48" customFormat="1" ht="12" customHeight="1">
      <c r="A18" s="337" t="s">
        <v>1385</v>
      </c>
      <c r="B18" s="49">
        <v>3676</v>
      </c>
      <c r="C18" s="49">
        <v>972</v>
      </c>
      <c r="D18" s="49">
        <v>836</v>
      </c>
      <c r="E18" s="49">
        <v>752</v>
      </c>
      <c r="F18" s="49">
        <v>84</v>
      </c>
      <c r="G18" s="49">
        <v>136</v>
      </c>
      <c r="H18" s="49">
        <v>2</v>
      </c>
      <c r="I18" s="49">
        <v>9</v>
      </c>
      <c r="J18" s="49">
        <v>68</v>
      </c>
      <c r="K18" s="49">
        <v>0</v>
      </c>
      <c r="L18" s="49">
        <v>0</v>
      </c>
    </row>
    <row r="19" spans="1:12" s="48" customFormat="1" ht="12" customHeight="1">
      <c r="A19" s="337" t="s">
        <v>1386</v>
      </c>
      <c r="B19" s="49">
        <v>1820</v>
      </c>
      <c r="C19" s="49">
        <v>821</v>
      </c>
      <c r="D19" s="49">
        <v>482</v>
      </c>
      <c r="E19" s="49">
        <v>369</v>
      </c>
      <c r="F19" s="49">
        <v>113</v>
      </c>
      <c r="G19" s="49">
        <v>339</v>
      </c>
      <c r="H19" s="49">
        <v>4</v>
      </c>
      <c r="I19" s="49">
        <v>0</v>
      </c>
      <c r="J19" s="49">
        <v>1</v>
      </c>
      <c r="K19" s="49">
        <v>0</v>
      </c>
      <c r="L19" s="49">
        <v>0</v>
      </c>
    </row>
    <row r="20" spans="1:12" ht="12" customHeight="1">
      <c r="A20" s="337" t="s">
        <v>1387</v>
      </c>
      <c r="B20" s="49">
        <v>6022</v>
      </c>
      <c r="C20" s="49">
        <v>1970</v>
      </c>
      <c r="D20" s="49">
        <v>1780</v>
      </c>
      <c r="E20" s="49">
        <v>1536</v>
      </c>
      <c r="F20" s="49">
        <v>244</v>
      </c>
      <c r="G20" s="49">
        <v>190</v>
      </c>
      <c r="H20" s="49">
        <v>2</v>
      </c>
      <c r="I20" s="49">
        <v>5</v>
      </c>
      <c r="J20" s="49">
        <v>7</v>
      </c>
      <c r="K20" s="49">
        <v>0</v>
      </c>
      <c r="L20" s="49">
        <v>0</v>
      </c>
    </row>
    <row r="21" spans="1:12" s="48" customFormat="1" ht="12" customHeight="1">
      <c r="A21" s="337" t="s">
        <v>1388</v>
      </c>
      <c r="B21" s="49">
        <v>1067</v>
      </c>
      <c r="C21" s="49">
        <v>383</v>
      </c>
      <c r="D21" s="49">
        <v>352</v>
      </c>
      <c r="E21" s="49">
        <v>323</v>
      </c>
      <c r="F21" s="49">
        <v>29</v>
      </c>
      <c r="G21" s="49">
        <v>31</v>
      </c>
      <c r="H21" s="49">
        <v>6</v>
      </c>
      <c r="I21" s="49">
        <v>0</v>
      </c>
      <c r="J21" s="49">
        <v>9</v>
      </c>
      <c r="K21" s="49">
        <v>1</v>
      </c>
      <c r="L21" s="49">
        <v>0</v>
      </c>
    </row>
    <row r="22" spans="1:12" ht="12" customHeight="1">
      <c r="A22" s="330" t="s">
        <v>164</v>
      </c>
      <c r="B22" s="49">
        <v>2279</v>
      </c>
      <c r="C22" s="49">
        <v>795</v>
      </c>
      <c r="D22" s="49">
        <v>689</v>
      </c>
      <c r="E22" s="49">
        <v>629</v>
      </c>
      <c r="F22" s="49">
        <v>60</v>
      </c>
      <c r="G22" s="49">
        <v>106</v>
      </c>
      <c r="H22" s="49">
        <v>17</v>
      </c>
      <c r="I22" s="49">
        <v>134</v>
      </c>
      <c r="J22" s="49">
        <v>69</v>
      </c>
      <c r="K22" s="49">
        <v>0</v>
      </c>
      <c r="L22" s="49">
        <v>0</v>
      </c>
    </row>
    <row r="23" spans="1:12" ht="12" customHeight="1">
      <c r="A23" s="297" t="s">
        <v>1055</v>
      </c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</row>
    <row r="24" spans="1:12" ht="12" customHeight="1">
      <c r="A24" s="310" t="s">
        <v>1056</v>
      </c>
      <c r="B24" s="49">
        <v>1301</v>
      </c>
      <c r="C24" s="49">
        <v>469</v>
      </c>
      <c r="D24" s="49">
        <v>385</v>
      </c>
      <c r="E24" s="49">
        <v>338</v>
      </c>
      <c r="F24" s="49">
        <v>47</v>
      </c>
      <c r="G24" s="49">
        <v>84</v>
      </c>
      <c r="H24" s="49">
        <v>12</v>
      </c>
      <c r="I24" s="49">
        <v>125</v>
      </c>
      <c r="J24" s="49">
        <v>64</v>
      </c>
      <c r="K24" s="49">
        <v>0</v>
      </c>
      <c r="L24" s="49">
        <v>0</v>
      </c>
    </row>
    <row r="25" spans="1:12" ht="12" customHeight="1">
      <c r="A25" s="154" t="s">
        <v>868</v>
      </c>
      <c r="B25" s="49">
        <v>48529</v>
      </c>
      <c r="C25" s="49">
        <v>17939</v>
      </c>
      <c r="D25" s="49">
        <v>15486</v>
      </c>
      <c r="E25" s="49">
        <v>13805</v>
      </c>
      <c r="F25" s="49">
        <v>1681</v>
      </c>
      <c r="G25" s="49">
        <v>2453</v>
      </c>
      <c r="H25" s="49">
        <v>42</v>
      </c>
      <c r="I25" s="49">
        <v>319</v>
      </c>
      <c r="J25" s="49">
        <v>647</v>
      </c>
      <c r="K25" s="49">
        <v>43</v>
      </c>
      <c r="L25" s="49">
        <v>12</v>
      </c>
    </row>
    <row r="26" spans="1:12" ht="12" customHeight="1">
      <c r="A26" s="338" t="s">
        <v>1393</v>
      </c>
      <c r="B26" s="49">
        <v>46671</v>
      </c>
      <c r="C26" s="49">
        <v>17316</v>
      </c>
      <c r="D26" s="49">
        <v>14923</v>
      </c>
      <c r="E26" s="49">
        <v>13244</v>
      </c>
      <c r="F26" s="49">
        <v>1679</v>
      </c>
      <c r="G26" s="49">
        <v>2393</v>
      </c>
      <c r="H26" s="49">
        <v>35</v>
      </c>
      <c r="I26" s="49">
        <v>313</v>
      </c>
      <c r="J26" s="49">
        <v>628</v>
      </c>
      <c r="K26" s="49">
        <v>43</v>
      </c>
      <c r="L26" s="49">
        <v>12</v>
      </c>
    </row>
    <row r="27" spans="1:12" ht="12" customHeight="1">
      <c r="A27" s="338" t="s">
        <v>1394</v>
      </c>
      <c r="B27" s="49">
        <v>1858</v>
      </c>
      <c r="C27" s="49">
        <v>623</v>
      </c>
      <c r="D27" s="49">
        <v>563</v>
      </c>
      <c r="E27" s="49">
        <v>561</v>
      </c>
      <c r="F27" s="49">
        <v>2</v>
      </c>
      <c r="G27" s="49">
        <v>60</v>
      </c>
      <c r="H27" s="49">
        <v>7</v>
      </c>
      <c r="I27" s="49">
        <v>6</v>
      </c>
      <c r="J27" s="49">
        <v>19</v>
      </c>
      <c r="K27" s="49">
        <v>0</v>
      </c>
      <c r="L27" s="49">
        <v>0</v>
      </c>
    </row>
    <row r="28" spans="1:12" ht="12" customHeight="1">
      <c r="A28" s="338"/>
      <c r="B28" s="49"/>
      <c r="C28" s="319"/>
      <c r="D28" s="319"/>
      <c r="E28" s="319"/>
      <c r="F28" s="319"/>
      <c r="G28" s="319"/>
      <c r="H28" s="319"/>
      <c r="I28" s="319"/>
      <c r="J28" s="319"/>
      <c r="K28" s="319"/>
      <c r="L28" s="319"/>
    </row>
    <row r="29" spans="1:12" ht="12" customHeight="1">
      <c r="A29" s="295"/>
      <c r="B29" s="1160" t="s">
        <v>696</v>
      </c>
      <c r="C29" s="1160"/>
      <c r="D29" s="1160"/>
      <c r="E29" s="1160"/>
      <c r="F29" s="1160"/>
      <c r="G29" s="1160"/>
      <c r="H29" s="1160"/>
      <c r="I29" s="1160"/>
      <c r="J29" s="1160"/>
      <c r="K29" s="1160"/>
      <c r="L29" s="1160"/>
    </row>
    <row r="30" spans="1:12" s="48" customFormat="1" ht="12" customHeight="1">
      <c r="A30" s="337" t="s">
        <v>234</v>
      </c>
      <c r="B30" s="49">
        <v>1165</v>
      </c>
      <c r="C30" s="49">
        <v>339</v>
      </c>
      <c r="D30" s="49">
        <v>285</v>
      </c>
      <c r="E30" s="49">
        <v>247</v>
      </c>
      <c r="F30" s="49">
        <v>38</v>
      </c>
      <c r="G30" s="49">
        <v>54</v>
      </c>
      <c r="H30" s="49">
        <v>0</v>
      </c>
      <c r="I30" s="49">
        <v>8</v>
      </c>
      <c r="J30" s="49">
        <v>26</v>
      </c>
      <c r="K30" s="49">
        <v>0</v>
      </c>
      <c r="L30" s="49">
        <v>0</v>
      </c>
    </row>
    <row r="31" spans="1:12" ht="12" customHeight="1">
      <c r="A31" s="337" t="s">
        <v>235</v>
      </c>
      <c r="B31" s="49">
        <v>324</v>
      </c>
      <c r="C31" s="49">
        <v>63</v>
      </c>
      <c r="D31" s="49">
        <v>37</v>
      </c>
      <c r="E31" s="49">
        <v>27</v>
      </c>
      <c r="F31" s="49">
        <v>10</v>
      </c>
      <c r="G31" s="49">
        <v>26</v>
      </c>
      <c r="H31" s="49">
        <v>0</v>
      </c>
      <c r="I31" s="49">
        <v>0</v>
      </c>
      <c r="J31" s="49">
        <v>2</v>
      </c>
      <c r="K31" s="49">
        <v>0</v>
      </c>
      <c r="L31" s="49">
        <v>0</v>
      </c>
    </row>
    <row r="32" spans="1:12" s="48" customFormat="1" ht="12" customHeight="1">
      <c r="A32" s="337" t="s">
        <v>236</v>
      </c>
      <c r="B32" s="49">
        <v>136</v>
      </c>
      <c r="C32" s="49">
        <v>35</v>
      </c>
      <c r="D32" s="49">
        <v>18</v>
      </c>
      <c r="E32" s="49">
        <v>18</v>
      </c>
      <c r="F32" s="49">
        <v>0</v>
      </c>
      <c r="G32" s="49">
        <v>17</v>
      </c>
      <c r="H32" s="49">
        <v>0</v>
      </c>
      <c r="I32" s="49">
        <v>0</v>
      </c>
      <c r="J32" s="49">
        <v>0</v>
      </c>
      <c r="K32" s="49">
        <v>0</v>
      </c>
      <c r="L32" s="49">
        <v>0</v>
      </c>
    </row>
    <row r="33" spans="1:12" ht="12" customHeight="1">
      <c r="A33" s="337" t="s">
        <v>237</v>
      </c>
      <c r="B33" s="49">
        <v>83</v>
      </c>
      <c r="C33" s="49">
        <v>44</v>
      </c>
      <c r="D33" s="49">
        <v>20</v>
      </c>
      <c r="E33" s="49">
        <v>17</v>
      </c>
      <c r="F33" s="49">
        <v>3</v>
      </c>
      <c r="G33" s="49">
        <v>24</v>
      </c>
      <c r="H33" s="49">
        <v>0</v>
      </c>
      <c r="I33" s="49">
        <v>4</v>
      </c>
      <c r="J33" s="49">
        <v>4</v>
      </c>
      <c r="K33" s="49">
        <v>0</v>
      </c>
      <c r="L33" s="49">
        <v>0</v>
      </c>
    </row>
    <row r="34" spans="1:12" ht="12" customHeight="1">
      <c r="A34" s="337" t="s">
        <v>238</v>
      </c>
      <c r="B34" s="49">
        <v>40</v>
      </c>
      <c r="C34" s="49">
        <v>19</v>
      </c>
      <c r="D34" s="49">
        <v>14</v>
      </c>
      <c r="E34" s="49">
        <v>5</v>
      </c>
      <c r="F34" s="49">
        <v>9</v>
      </c>
      <c r="G34" s="49">
        <v>5</v>
      </c>
      <c r="H34" s="49">
        <v>0</v>
      </c>
      <c r="I34" s="49">
        <v>0</v>
      </c>
      <c r="J34" s="49">
        <v>0</v>
      </c>
      <c r="K34" s="49">
        <v>0</v>
      </c>
      <c r="L34" s="49">
        <v>0</v>
      </c>
    </row>
    <row r="35" spans="1:12" ht="12" customHeight="1">
      <c r="A35" s="337" t="s">
        <v>1381</v>
      </c>
      <c r="B35" s="49">
        <v>23</v>
      </c>
      <c r="C35" s="49">
        <v>12</v>
      </c>
      <c r="D35" s="49">
        <v>9</v>
      </c>
      <c r="E35" s="49">
        <v>4</v>
      </c>
      <c r="F35" s="49">
        <v>5</v>
      </c>
      <c r="G35" s="49">
        <v>3</v>
      </c>
      <c r="H35" s="49">
        <v>0</v>
      </c>
      <c r="I35" s="49">
        <v>0</v>
      </c>
      <c r="J35" s="49">
        <v>0</v>
      </c>
      <c r="K35" s="49">
        <v>0</v>
      </c>
      <c r="L35" s="49">
        <v>0</v>
      </c>
    </row>
    <row r="36" spans="1:12" ht="12" customHeight="1">
      <c r="A36" s="337" t="s">
        <v>1382</v>
      </c>
      <c r="B36" s="49">
        <v>13</v>
      </c>
      <c r="C36" s="49">
        <v>3</v>
      </c>
      <c r="D36" s="49">
        <v>3</v>
      </c>
      <c r="E36" s="49">
        <v>3</v>
      </c>
      <c r="F36" s="49">
        <v>0</v>
      </c>
      <c r="G36" s="49">
        <v>0</v>
      </c>
      <c r="H36" s="49">
        <v>0</v>
      </c>
      <c r="I36" s="49">
        <v>0</v>
      </c>
      <c r="J36" s="49">
        <v>0</v>
      </c>
      <c r="K36" s="49">
        <v>0</v>
      </c>
      <c r="L36" s="49">
        <v>0</v>
      </c>
    </row>
    <row r="37" spans="1:12" ht="12" customHeight="1">
      <c r="A37" s="337" t="s">
        <v>1383</v>
      </c>
      <c r="B37" s="49">
        <v>30</v>
      </c>
      <c r="C37" s="49">
        <v>15</v>
      </c>
      <c r="D37" s="49">
        <v>12</v>
      </c>
      <c r="E37" s="49">
        <v>11</v>
      </c>
      <c r="F37" s="49">
        <v>1</v>
      </c>
      <c r="G37" s="49">
        <v>3</v>
      </c>
      <c r="H37" s="49">
        <v>0</v>
      </c>
      <c r="I37" s="49">
        <v>0</v>
      </c>
      <c r="J37" s="49">
        <v>0</v>
      </c>
      <c r="K37" s="49">
        <v>0</v>
      </c>
      <c r="L37" s="49">
        <v>0</v>
      </c>
    </row>
    <row r="38" spans="1:12" s="48" customFormat="1" ht="12" customHeight="1">
      <c r="A38" s="731" t="s">
        <v>1384</v>
      </c>
      <c r="B38" s="49">
        <v>73</v>
      </c>
      <c r="C38" s="49">
        <v>26</v>
      </c>
      <c r="D38" s="49">
        <v>18</v>
      </c>
      <c r="E38" s="49">
        <v>11</v>
      </c>
      <c r="F38" s="49">
        <v>7</v>
      </c>
      <c r="G38" s="49">
        <v>8</v>
      </c>
      <c r="H38" s="49">
        <v>0</v>
      </c>
      <c r="I38" s="49">
        <v>0</v>
      </c>
      <c r="J38" s="49">
        <v>0</v>
      </c>
      <c r="K38" s="49">
        <v>0</v>
      </c>
      <c r="L38" s="49">
        <v>0</v>
      </c>
    </row>
    <row r="39" spans="1:12" s="48" customFormat="1" ht="12" customHeight="1">
      <c r="A39" s="337" t="s">
        <v>1385</v>
      </c>
      <c r="B39" s="49">
        <v>556</v>
      </c>
      <c r="C39" s="49">
        <v>78</v>
      </c>
      <c r="D39" s="49">
        <v>69</v>
      </c>
      <c r="E39" s="49">
        <v>59</v>
      </c>
      <c r="F39" s="49">
        <v>10</v>
      </c>
      <c r="G39" s="49">
        <v>9</v>
      </c>
      <c r="H39" s="49">
        <v>2</v>
      </c>
      <c r="I39" s="49">
        <v>4</v>
      </c>
      <c r="J39" s="49">
        <v>7</v>
      </c>
      <c r="K39" s="49">
        <v>0</v>
      </c>
      <c r="L39" s="49">
        <v>0</v>
      </c>
    </row>
    <row r="40" spans="1:12" s="48" customFormat="1" ht="12" customHeight="1">
      <c r="A40" s="337" t="s">
        <v>1386</v>
      </c>
      <c r="B40" s="49">
        <v>318</v>
      </c>
      <c r="C40" s="49">
        <v>158</v>
      </c>
      <c r="D40" s="49">
        <v>84</v>
      </c>
      <c r="E40" s="49">
        <v>32</v>
      </c>
      <c r="F40" s="49">
        <v>52</v>
      </c>
      <c r="G40" s="49">
        <v>74</v>
      </c>
      <c r="H40" s="49">
        <v>0</v>
      </c>
      <c r="I40" s="49">
        <v>0</v>
      </c>
      <c r="J40" s="49">
        <v>0</v>
      </c>
      <c r="K40" s="49">
        <v>0</v>
      </c>
      <c r="L40" s="49">
        <v>0</v>
      </c>
    </row>
    <row r="41" spans="1:12" ht="12" customHeight="1">
      <c r="A41" s="337" t="s">
        <v>1387</v>
      </c>
      <c r="B41" s="49">
        <v>552</v>
      </c>
      <c r="C41" s="49">
        <v>183</v>
      </c>
      <c r="D41" s="49">
        <v>146</v>
      </c>
      <c r="E41" s="49">
        <v>55</v>
      </c>
      <c r="F41" s="49">
        <v>91</v>
      </c>
      <c r="G41" s="49">
        <v>37</v>
      </c>
      <c r="H41" s="49">
        <v>0</v>
      </c>
      <c r="I41" s="49">
        <v>0</v>
      </c>
      <c r="J41" s="49">
        <v>0</v>
      </c>
      <c r="K41" s="49">
        <v>0</v>
      </c>
      <c r="L41" s="49">
        <v>0</v>
      </c>
    </row>
    <row r="42" spans="1:12" s="48" customFormat="1" ht="12" customHeight="1">
      <c r="A42" s="337" t="s">
        <v>1388</v>
      </c>
      <c r="B42" s="49">
        <v>5</v>
      </c>
      <c r="C42" s="49">
        <v>0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0</v>
      </c>
      <c r="K42" s="49">
        <v>0</v>
      </c>
      <c r="L42" s="49">
        <v>0</v>
      </c>
    </row>
    <row r="43" spans="1:12" ht="12" customHeight="1">
      <c r="A43" s="330" t="s">
        <v>164</v>
      </c>
      <c r="B43" s="49">
        <v>164</v>
      </c>
      <c r="C43" s="49">
        <v>28</v>
      </c>
      <c r="D43" s="49">
        <v>27</v>
      </c>
      <c r="E43" s="49">
        <v>24</v>
      </c>
      <c r="F43" s="49">
        <v>3</v>
      </c>
      <c r="G43" s="49">
        <v>1</v>
      </c>
      <c r="H43" s="49">
        <v>1</v>
      </c>
      <c r="I43" s="49">
        <v>3</v>
      </c>
      <c r="J43" s="49">
        <v>3</v>
      </c>
      <c r="K43" s="49">
        <v>0</v>
      </c>
      <c r="L43" s="49">
        <v>0</v>
      </c>
    </row>
    <row r="44" spans="1:12" ht="12" customHeight="1">
      <c r="A44" s="297" t="s">
        <v>1055</v>
      </c>
      <c r="B44" s="49"/>
      <c r="C44" s="49"/>
      <c r="D44" s="49"/>
      <c r="E44" s="49"/>
      <c r="F44" s="49"/>
      <c r="G44" s="49"/>
      <c r="H44" s="49"/>
      <c r="I44" s="49"/>
      <c r="J44" s="49"/>
      <c r="K44" s="49"/>
      <c r="L44" s="49"/>
    </row>
    <row r="45" spans="1:12" ht="12" customHeight="1">
      <c r="A45" s="310" t="s">
        <v>1056</v>
      </c>
      <c r="B45" s="49">
        <v>102</v>
      </c>
      <c r="C45" s="49">
        <v>19</v>
      </c>
      <c r="D45" s="49">
        <v>19</v>
      </c>
      <c r="E45" s="49">
        <v>18</v>
      </c>
      <c r="F45" s="49">
        <v>1</v>
      </c>
      <c r="G45" s="49">
        <v>0</v>
      </c>
      <c r="H45" s="49">
        <v>1</v>
      </c>
      <c r="I45" s="49">
        <v>2</v>
      </c>
      <c r="J45" s="49">
        <v>2</v>
      </c>
      <c r="K45" s="49">
        <v>0</v>
      </c>
      <c r="L45" s="49">
        <v>0</v>
      </c>
    </row>
    <row r="46" spans="1:12" ht="12" customHeight="1">
      <c r="A46" s="154" t="s">
        <v>868</v>
      </c>
      <c r="B46" s="49">
        <v>3482</v>
      </c>
      <c r="C46" s="49">
        <v>1003</v>
      </c>
      <c r="D46" s="49">
        <v>742</v>
      </c>
      <c r="E46" s="49">
        <v>513</v>
      </c>
      <c r="F46" s="49">
        <v>229</v>
      </c>
      <c r="G46" s="49">
        <v>261</v>
      </c>
      <c r="H46" s="49">
        <v>3</v>
      </c>
      <c r="I46" s="49">
        <v>19</v>
      </c>
      <c r="J46" s="49">
        <v>42</v>
      </c>
      <c r="K46" s="49">
        <v>0</v>
      </c>
      <c r="L46" s="49">
        <v>0</v>
      </c>
    </row>
    <row r="47" spans="1:12" ht="12" customHeight="1">
      <c r="A47" s="338" t="s">
        <v>1393</v>
      </c>
      <c r="B47" s="49">
        <v>3401</v>
      </c>
      <c r="C47" s="49">
        <v>990</v>
      </c>
      <c r="D47" s="49">
        <v>730</v>
      </c>
      <c r="E47" s="49">
        <v>501</v>
      </c>
      <c r="F47" s="49">
        <v>229</v>
      </c>
      <c r="G47" s="49">
        <v>260</v>
      </c>
      <c r="H47" s="49">
        <v>3</v>
      </c>
      <c r="I47" s="49">
        <v>19</v>
      </c>
      <c r="J47" s="49">
        <v>42</v>
      </c>
      <c r="K47" s="49">
        <v>0</v>
      </c>
      <c r="L47" s="49">
        <v>0</v>
      </c>
    </row>
    <row r="48" spans="1:12" ht="12" customHeight="1">
      <c r="A48" s="338" t="s">
        <v>1394</v>
      </c>
      <c r="B48" s="49">
        <v>81</v>
      </c>
      <c r="C48" s="49">
        <v>13</v>
      </c>
      <c r="D48" s="49">
        <v>12</v>
      </c>
      <c r="E48" s="49">
        <v>12</v>
      </c>
      <c r="F48" s="49">
        <v>0</v>
      </c>
      <c r="G48" s="49">
        <v>1</v>
      </c>
      <c r="H48" s="49">
        <v>0</v>
      </c>
      <c r="I48" s="49">
        <v>0</v>
      </c>
      <c r="J48" s="49">
        <v>0</v>
      </c>
      <c r="K48" s="49">
        <v>0</v>
      </c>
      <c r="L48" s="49">
        <v>0</v>
      </c>
    </row>
    <row r="49" spans="1:12" s="48" customFormat="1" ht="12" customHeight="1">
      <c r="A49" s="1345" t="s">
        <v>1399</v>
      </c>
      <c r="B49" s="1346"/>
      <c r="C49" s="1346"/>
      <c r="D49" s="1346"/>
      <c r="E49" s="1346"/>
      <c r="F49" s="1346"/>
      <c r="G49" s="1346"/>
      <c r="H49" s="1346"/>
      <c r="I49" s="1346"/>
      <c r="J49" s="1346"/>
      <c r="K49" s="1346"/>
      <c r="L49" s="1346"/>
    </row>
    <row r="50" spans="1:12" ht="27" customHeight="1">
      <c r="A50" s="1343" t="s">
        <v>858</v>
      </c>
      <c r="B50" s="1344"/>
      <c r="C50" s="1344"/>
      <c r="D50" s="1344"/>
      <c r="E50" s="1344"/>
      <c r="F50" s="1344"/>
      <c r="G50" s="1344"/>
      <c r="H50" s="1344"/>
      <c r="I50" s="1344"/>
      <c r="J50" s="1344"/>
      <c r="K50" s="1344"/>
      <c r="L50" s="1344"/>
    </row>
  </sheetData>
  <mergeCells count="21">
    <mergeCell ref="A50:L50"/>
    <mergeCell ref="L4:L6"/>
    <mergeCell ref="B8:L8"/>
    <mergeCell ref="A49:L49"/>
    <mergeCell ref="D5:D6"/>
    <mergeCell ref="E5:F5"/>
    <mergeCell ref="A7:L7"/>
    <mergeCell ref="B29:L29"/>
    <mergeCell ref="G4:G6"/>
    <mergeCell ref="H3:L3"/>
    <mergeCell ref="D4:F4"/>
    <mergeCell ref="J4:J6"/>
    <mergeCell ref="K4:K6"/>
    <mergeCell ref="A1:L1"/>
    <mergeCell ref="A3:A6"/>
    <mergeCell ref="B3:B6"/>
    <mergeCell ref="C3:C6"/>
    <mergeCell ref="I4:I6"/>
    <mergeCell ref="A2:L2"/>
    <mergeCell ref="D3:G3"/>
    <mergeCell ref="H4:H6"/>
  </mergeCells>
  <phoneticPr fontId="3" type="noConversion"/>
  <hyperlinks>
    <hyperlink ref="A1:K1" location="Inhaltsverzeichnis!E112" display="Inhaltsverzeichnis!E112"/>
    <hyperlink ref="A1:L1" location="Inhaltsverzeichnis!E119" display="Inhaltsverzeichnis!E119"/>
  </hyperlinks>
  <pageMargins left="0.59055118110236227" right="0.59055118110236227" top="0.78740157480314965" bottom="0.59055118110236227" header="0.31496062992125984" footer="0.23622047244094491"/>
  <pageSetup paperSize="9" firstPageNumber="5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zoomScaleNormal="100" zoomScaleSheetLayoutView="100" workbookViewId="0">
      <pane ySplit="8" topLeftCell="A9" activePane="bottomLeft" state="frozen"/>
      <selection pane="bottomLeft" activeCell="A9" sqref="A9"/>
    </sheetView>
  </sheetViews>
  <sheetFormatPr baseColWidth="10" defaultColWidth="11.44140625" defaultRowHeight="9" customHeight="1"/>
  <cols>
    <col min="1" max="1" width="27.21875" style="66" customWidth="1"/>
    <col min="2" max="2" width="6.77734375" style="66" customWidth="1"/>
    <col min="3" max="3" width="6.21875" style="66" customWidth="1"/>
    <col min="4" max="5" width="7.21875" style="66" customWidth="1"/>
    <col min="6" max="6" width="6.77734375" style="66" customWidth="1"/>
    <col min="7" max="7" width="7.21875" style="66" customWidth="1"/>
    <col min="8" max="8" width="6.77734375" style="66" customWidth="1"/>
    <col min="9" max="9" width="7.21875" style="66" customWidth="1"/>
    <col min="10" max="10" width="6.77734375" style="66" customWidth="1"/>
    <col min="11" max="16384" width="11.44140625" style="66"/>
  </cols>
  <sheetData>
    <row r="1" spans="1:10" s="339" customFormat="1" ht="39.75" customHeight="1">
      <c r="A1" s="1092" t="s">
        <v>153</v>
      </c>
      <c r="B1" s="1093"/>
      <c r="C1" s="1093"/>
      <c r="D1" s="1093"/>
      <c r="E1" s="1093"/>
      <c r="F1" s="1093"/>
      <c r="G1" s="1093"/>
      <c r="H1" s="1093"/>
      <c r="I1" s="1093"/>
      <c r="J1" s="1093"/>
    </row>
    <row r="2" spans="1:10" ht="12" customHeight="1">
      <c r="A2" s="1166"/>
      <c r="B2" s="1166"/>
      <c r="C2" s="1166"/>
      <c r="D2" s="1166"/>
      <c r="E2" s="1166"/>
      <c r="F2" s="1166"/>
      <c r="G2" s="1166"/>
      <c r="H2" s="1166"/>
      <c r="I2" s="1166"/>
      <c r="J2" s="1166"/>
    </row>
    <row r="3" spans="1:10" s="67" customFormat="1" ht="12" customHeight="1">
      <c r="A3" s="1347" t="s">
        <v>1427</v>
      </c>
      <c r="B3" s="1348" t="s">
        <v>194</v>
      </c>
      <c r="C3" s="1168" t="s">
        <v>1408</v>
      </c>
      <c r="D3" s="1168" t="s">
        <v>304</v>
      </c>
      <c r="E3" s="1168"/>
      <c r="F3" s="1168"/>
      <c r="G3" s="1168"/>
      <c r="H3" s="1168"/>
      <c r="I3" s="1168"/>
      <c r="J3" s="1169"/>
    </row>
    <row r="4" spans="1:10" ht="12" customHeight="1">
      <c r="A4" s="1167"/>
      <c r="B4" s="1348"/>
      <c r="C4" s="1168"/>
      <c r="D4" s="1163" t="s">
        <v>1409</v>
      </c>
      <c r="E4" s="1163" t="s">
        <v>907</v>
      </c>
      <c r="F4" s="1163"/>
      <c r="G4" s="1168" t="s">
        <v>305</v>
      </c>
      <c r="H4" s="1168"/>
      <c r="I4" s="1168"/>
      <c r="J4" s="1169"/>
    </row>
    <row r="5" spans="1:10" ht="12" customHeight="1">
      <c r="A5" s="1167"/>
      <c r="B5" s="1348"/>
      <c r="C5" s="1168"/>
      <c r="D5" s="1163"/>
      <c r="E5" s="1163"/>
      <c r="F5" s="1163"/>
      <c r="G5" s="1163" t="s">
        <v>866</v>
      </c>
      <c r="H5" s="1163"/>
      <c r="I5" s="1163" t="s">
        <v>907</v>
      </c>
      <c r="J5" s="1164"/>
    </row>
    <row r="6" spans="1:10" ht="22.05" customHeight="1">
      <c r="A6" s="1167"/>
      <c r="B6" s="1165" t="s">
        <v>1410</v>
      </c>
      <c r="C6" s="1165"/>
      <c r="D6" s="1165"/>
      <c r="E6" s="1165"/>
      <c r="F6" s="1051" t="s">
        <v>76</v>
      </c>
      <c r="G6" s="211" t="s">
        <v>1410</v>
      </c>
      <c r="H6" s="1051" t="s">
        <v>76</v>
      </c>
      <c r="I6" s="211" t="s">
        <v>1410</v>
      </c>
      <c r="J6" s="208" t="s">
        <v>1084</v>
      </c>
    </row>
    <row r="7" spans="1:10" s="67" customFormat="1" ht="9" customHeight="1">
      <c r="A7" s="1167"/>
      <c r="B7" s="59">
        <v>1</v>
      </c>
      <c r="C7" s="59">
        <v>2</v>
      </c>
      <c r="D7" s="59">
        <v>3</v>
      </c>
      <c r="E7" s="59">
        <v>4</v>
      </c>
      <c r="F7" s="59">
        <v>5</v>
      </c>
      <c r="G7" s="59">
        <v>6</v>
      </c>
      <c r="H7" s="59">
        <v>7</v>
      </c>
      <c r="I7" s="59">
        <v>8</v>
      </c>
      <c r="J7" s="58">
        <v>9</v>
      </c>
    </row>
    <row r="8" spans="1:10" s="67" customFormat="1" ht="12" customHeight="1">
      <c r="A8" s="68"/>
      <c r="B8" s="1162"/>
      <c r="C8" s="1162"/>
      <c r="D8" s="1162"/>
      <c r="E8" s="1162"/>
      <c r="F8" s="1162"/>
      <c r="G8" s="1162"/>
      <c r="H8" s="1162"/>
      <c r="I8" s="1162"/>
      <c r="J8" s="1162"/>
    </row>
    <row r="9" spans="1:10" ht="12" customHeight="1">
      <c r="A9" s="341"/>
      <c r="B9" s="1351" t="s">
        <v>1215</v>
      </c>
      <c r="C9" s="1352"/>
      <c r="D9" s="1352"/>
      <c r="E9" s="1352"/>
      <c r="F9" s="1352"/>
      <c r="G9" s="1352"/>
      <c r="H9" s="1352"/>
      <c r="I9" s="1352"/>
      <c r="J9" s="1352"/>
    </row>
    <row r="10" spans="1:10" ht="12" customHeight="1">
      <c r="A10" s="328" t="s">
        <v>248</v>
      </c>
      <c r="B10" s="832">
        <v>0</v>
      </c>
      <c r="C10" s="831">
        <v>1</v>
      </c>
      <c r="D10" s="831">
        <v>7</v>
      </c>
      <c r="E10" s="831">
        <v>2</v>
      </c>
      <c r="F10" s="833">
        <v>28.571428571428569</v>
      </c>
      <c r="G10" s="831">
        <v>0</v>
      </c>
      <c r="H10" s="833">
        <v>0</v>
      </c>
      <c r="I10" s="831">
        <v>0</v>
      </c>
      <c r="J10" s="833">
        <v>0</v>
      </c>
    </row>
    <row r="11" spans="1:10" ht="12" customHeight="1">
      <c r="A11" s="328" t="s">
        <v>1414</v>
      </c>
      <c r="B11" s="832">
        <v>0</v>
      </c>
      <c r="C11" s="831">
        <v>232</v>
      </c>
      <c r="D11" s="831">
        <v>3601</v>
      </c>
      <c r="E11" s="831">
        <v>1478</v>
      </c>
      <c r="F11" s="833">
        <v>41.044154401555119</v>
      </c>
      <c r="G11" s="831">
        <v>779</v>
      </c>
      <c r="H11" s="833">
        <v>21.632879755623438</v>
      </c>
      <c r="I11" s="831">
        <v>302</v>
      </c>
      <c r="J11" s="833">
        <v>38.767650834403085</v>
      </c>
    </row>
    <row r="12" spans="1:10" ht="12" customHeight="1">
      <c r="A12" s="345" t="s">
        <v>853</v>
      </c>
      <c r="B12" s="832">
        <v>0</v>
      </c>
      <c r="C12" s="831">
        <v>152</v>
      </c>
      <c r="D12" s="831">
        <v>2592</v>
      </c>
      <c r="E12" s="831">
        <v>1039</v>
      </c>
      <c r="F12" s="833">
        <v>40.084876543209873</v>
      </c>
      <c r="G12" s="831">
        <v>670</v>
      </c>
      <c r="H12" s="833">
        <v>25.848765432098762</v>
      </c>
      <c r="I12" s="831">
        <v>250</v>
      </c>
      <c r="J12" s="833">
        <v>37.313432835820898</v>
      </c>
    </row>
    <row r="13" spans="1:10" ht="12" customHeight="1">
      <c r="A13" s="346" t="s">
        <v>828</v>
      </c>
      <c r="B13" s="832">
        <v>0</v>
      </c>
      <c r="C13" s="831">
        <v>98</v>
      </c>
      <c r="D13" s="831">
        <v>1862</v>
      </c>
      <c r="E13" s="831">
        <v>751</v>
      </c>
      <c r="F13" s="833">
        <v>40.33297529538131</v>
      </c>
      <c r="G13" s="831">
        <v>489</v>
      </c>
      <c r="H13" s="833">
        <v>26.262083780880772</v>
      </c>
      <c r="I13" s="831">
        <v>181</v>
      </c>
      <c r="J13" s="833">
        <v>37.014314928425357</v>
      </c>
    </row>
    <row r="14" spans="1:10" ht="12" customHeight="1">
      <c r="A14" s="346" t="s">
        <v>829</v>
      </c>
      <c r="B14" s="832">
        <v>0</v>
      </c>
      <c r="C14" s="831">
        <v>54</v>
      </c>
      <c r="D14" s="831">
        <v>730</v>
      </c>
      <c r="E14" s="831">
        <v>288</v>
      </c>
      <c r="F14" s="833">
        <v>39.452054794520549</v>
      </c>
      <c r="G14" s="831">
        <v>181</v>
      </c>
      <c r="H14" s="833">
        <v>24.794520547945208</v>
      </c>
      <c r="I14" s="831">
        <v>69</v>
      </c>
      <c r="J14" s="833">
        <v>38.121546961325969</v>
      </c>
    </row>
    <row r="15" spans="1:10" ht="12" customHeight="1">
      <c r="A15" s="834" t="s">
        <v>500</v>
      </c>
      <c r="B15" s="832">
        <v>0</v>
      </c>
      <c r="C15" s="831">
        <v>80</v>
      </c>
      <c r="D15" s="831">
        <v>1009</v>
      </c>
      <c r="E15" s="831">
        <v>439</v>
      </c>
      <c r="F15" s="833">
        <v>43.508424182358773</v>
      </c>
      <c r="G15" s="831">
        <v>109</v>
      </c>
      <c r="H15" s="833">
        <v>10.802775024777008</v>
      </c>
      <c r="I15" s="831">
        <v>52</v>
      </c>
      <c r="J15" s="833">
        <v>47.706422018348626</v>
      </c>
    </row>
    <row r="16" spans="1:10" s="331" customFormat="1" ht="12" customHeight="1">
      <c r="A16" s="347" t="s">
        <v>868</v>
      </c>
      <c r="B16" s="831">
        <v>38</v>
      </c>
      <c r="C16" s="831">
        <v>233</v>
      </c>
      <c r="D16" s="831">
        <v>3608</v>
      </c>
      <c r="E16" s="831">
        <v>1480</v>
      </c>
      <c r="F16" s="833">
        <v>41.019955654101999</v>
      </c>
      <c r="G16" s="831">
        <v>779</v>
      </c>
      <c r="H16" s="833">
        <v>21.59090909090909</v>
      </c>
      <c r="I16" s="831">
        <v>302</v>
      </c>
      <c r="J16" s="833">
        <v>38.767650834403085</v>
      </c>
    </row>
    <row r="17" spans="1:10" ht="12" customHeight="1">
      <c r="A17" s="349" t="s">
        <v>1393</v>
      </c>
      <c r="B17" s="831">
        <v>36</v>
      </c>
      <c r="C17" s="831">
        <v>228</v>
      </c>
      <c r="D17" s="831">
        <v>3545</v>
      </c>
      <c r="E17" s="831">
        <v>1453</v>
      </c>
      <c r="F17" s="833">
        <v>40.987306064880116</v>
      </c>
      <c r="G17" s="831">
        <v>775</v>
      </c>
      <c r="H17" s="833">
        <v>21.861777150916783</v>
      </c>
      <c r="I17" s="831">
        <v>299</v>
      </c>
      <c r="J17" s="833">
        <v>38.58064516129032</v>
      </c>
    </row>
    <row r="18" spans="1:10" ht="12" customHeight="1">
      <c r="A18" s="349" t="s">
        <v>1394</v>
      </c>
      <c r="B18" s="831">
        <v>2</v>
      </c>
      <c r="C18" s="831">
        <v>5</v>
      </c>
      <c r="D18" s="831">
        <v>63</v>
      </c>
      <c r="E18" s="831">
        <v>27</v>
      </c>
      <c r="F18" s="833">
        <v>42.857142857142854</v>
      </c>
      <c r="G18" s="831">
        <v>4</v>
      </c>
      <c r="H18" s="833">
        <v>6.3492063492063489</v>
      </c>
      <c r="I18" s="831">
        <v>3</v>
      </c>
      <c r="J18" s="833">
        <v>75</v>
      </c>
    </row>
    <row r="19" spans="1:10" ht="12" customHeight="1">
      <c r="A19" s="349"/>
      <c r="B19" s="348"/>
      <c r="C19" s="331"/>
      <c r="D19" s="331"/>
      <c r="E19" s="331"/>
      <c r="F19" s="344"/>
      <c r="G19" s="331"/>
      <c r="H19" s="344"/>
      <c r="I19" s="331"/>
      <c r="J19" s="344"/>
    </row>
    <row r="20" spans="1:10" ht="12" customHeight="1">
      <c r="A20" s="341"/>
      <c r="B20" s="1351" t="s">
        <v>1219</v>
      </c>
      <c r="C20" s="1352"/>
      <c r="D20" s="1352"/>
      <c r="E20" s="1352"/>
      <c r="F20" s="1352"/>
      <c r="G20" s="1352"/>
      <c r="H20" s="1352"/>
      <c r="I20" s="1352"/>
      <c r="J20" s="1352"/>
    </row>
    <row r="21" spans="1:10" ht="12" customHeight="1">
      <c r="A21" s="328" t="s">
        <v>248</v>
      </c>
      <c r="B21" s="832">
        <v>0</v>
      </c>
      <c r="C21" s="831">
        <v>0</v>
      </c>
      <c r="D21" s="831">
        <v>0</v>
      </c>
      <c r="E21" s="831">
        <v>0</v>
      </c>
      <c r="F21" s="833">
        <v>0</v>
      </c>
      <c r="G21" s="831">
        <v>0</v>
      </c>
      <c r="H21" s="833">
        <v>0</v>
      </c>
      <c r="I21" s="831">
        <v>0</v>
      </c>
      <c r="J21" s="833">
        <v>0</v>
      </c>
    </row>
    <row r="22" spans="1:10" ht="12" customHeight="1">
      <c r="A22" s="328" t="s">
        <v>1414</v>
      </c>
      <c r="B22" s="832">
        <v>0</v>
      </c>
      <c r="C22" s="831">
        <v>91</v>
      </c>
      <c r="D22" s="831">
        <v>1258</v>
      </c>
      <c r="E22" s="831">
        <v>512</v>
      </c>
      <c r="F22" s="833">
        <v>40.69952305246423</v>
      </c>
      <c r="G22" s="831">
        <v>251</v>
      </c>
      <c r="H22" s="833">
        <v>19.952305246422895</v>
      </c>
      <c r="I22" s="831">
        <v>97</v>
      </c>
      <c r="J22" s="833">
        <v>38.645418326693225</v>
      </c>
    </row>
    <row r="23" spans="1:10" ht="12" customHeight="1">
      <c r="A23" s="345" t="s">
        <v>853</v>
      </c>
      <c r="B23" s="832">
        <v>0</v>
      </c>
      <c r="C23" s="831">
        <v>70</v>
      </c>
      <c r="D23" s="831">
        <v>1016</v>
      </c>
      <c r="E23" s="831">
        <v>410</v>
      </c>
      <c r="F23" s="833">
        <v>40.354330708661415</v>
      </c>
      <c r="G23" s="831">
        <v>228</v>
      </c>
      <c r="H23" s="833">
        <v>22.440944881889763</v>
      </c>
      <c r="I23" s="831">
        <v>87</v>
      </c>
      <c r="J23" s="833">
        <v>38.15789473684211</v>
      </c>
    </row>
    <row r="24" spans="1:10" ht="12" customHeight="1">
      <c r="A24" s="346" t="s">
        <v>828</v>
      </c>
      <c r="B24" s="832">
        <v>0</v>
      </c>
      <c r="C24" s="831">
        <v>21</v>
      </c>
      <c r="D24" s="831">
        <v>352</v>
      </c>
      <c r="E24" s="831">
        <v>160</v>
      </c>
      <c r="F24" s="833">
        <v>45.454545454545453</v>
      </c>
      <c r="G24" s="831">
        <v>68</v>
      </c>
      <c r="H24" s="833">
        <v>19.318181818181817</v>
      </c>
      <c r="I24" s="831">
        <v>28</v>
      </c>
      <c r="J24" s="833">
        <v>41.17647058823529</v>
      </c>
    </row>
    <row r="25" spans="1:10" ht="12" customHeight="1">
      <c r="A25" s="346" t="s">
        <v>829</v>
      </c>
      <c r="B25" s="832">
        <v>0</v>
      </c>
      <c r="C25" s="831">
        <v>49</v>
      </c>
      <c r="D25" s="831">
        <v>664</v>
      </c>
      <c r="E25" s="831">
        <v>250</v>
      </c>
      <c r="F25" s="833">
        <v>37.650602409638559</v>
      </c>
      <c r="G25" s="831">
        <v>160</v>
      </c>
      <c r="H25" s="833">
        <v>24.096385542168676</v>
      </c>
      <c r="I25" s="831">
        <v>59</v>
      </c>
      <c r="J25" s="833">
        <v>36.875</v>
      </c>
    </row>
    <row r="26" spans="1:10" ht="12" customHeight="1">
      <c r="A26" s="834" t="s">
        <v>500</v>
      </c>
      <c r="B26" s="832">
        <v>0</v>
      </c>
      <c r="C26" s="831">
        <v>21</v>
      </c>
      <c r="D26" s="831">
        <v>242</v>
      </c>
      <c r="E26" s="831">
        <v>102</v>
      </c>
      <c r="F26" s="833">
        <v>42.148760330578511</v>
      </c>
      <c r="G26" s="831">
        <v>23</v>
      </c>
      <c r="H26" s="833">
        <v>9.5041322314049594</v>
      </c>
      <c r="I26" s="831">
        <v>10</v>
      </c>
      <c r="J26" s="833">
        <v>43.478260869565219</v>
      </c>
    </row>
    <row r="27" spans="1:10" s="331" customFormat="1" ht="12" customHeight="1">
      <c r="A27" s="347" t="s">
        <v>868</v>
      </c>
      <c r="B27" s="831">
        <v>12</v>
      </c>
      <c r="C27" s="831">
        <v>91</v>
      </c>
      <c r="D27" s="831">
        <v>1258</v>
      </c>
      <c r="E27" s="831">
        <v>512</v>
      </c>
      <c r="F27" s="833">
        <v>40.69952305246423</v>
      </c>
      <c r="G27" s="831">
        <v>251</v>
      </c>
      <c r="H27" s="833">
        <v>19.952305246422895</v>
      </c>
      <c r="I27" s="831">
        <v>97</v>
      </c>
      <c r="J27" s="833">
        <v>38.645418326693225</v>
      </c>
    </row>
    <row r="28" spans="1:10" ht="12" customHeight="1">
      <c r="A28" s="349" t="s">
        <v>1393</v>
      </c>
      <c r="B28" s="831">
        <v>11</v>
      </c>
      <c r="C28" s="831">
        <v>87</v>
      </c>
      <c r="D28" s="831">
        <v>1215</v>
      </c>
      <c r="E28" s="831">
        <v>496</v>
      </c>
      <c r="F28" s="833">
        <v>40.823045267489711</v>
      </c>
      <c r="G28" s="831">
        <v>251</v>
      </c>
      <c r="H28" s="833">
        <v>20.658436213991767</v>
      </c>
      <c r="I28" s="831">
        <v>97</v>
      </c>
      <c r="J28" s="833">
        <v>38.645418326693225</v>
      </c>
    </row>
    <row r="29" spans="1:10" ht="12" customHeight="1">
      <c r="A29" s="349" t="s">
        <v>1394</v>
      </c>
      <c r="B29" s="831">
        <v>1</v>
      </c>
      <c r="C29" s="831">
        <v>4</v>
      </c>
      <c r="D29" s="831">
        <v>43</v>
      </c>
      <c r="E29" s="831">
        <v>16</v>
      </c>
      <c r="F29" s="833">
        <v>37.209302325581397</v>
      </c>
      <c r="G29" s="831">
        <v>0</v>
      </c>
      <c r="H29" s="833">
        <v>0</v>
      </c>
      <c r="I29" s="831">
        <v>0</v>
      </c>
      <c r="J29" s="833">
        <v>0</v>
      </c>
    </row>
    <row r="30" spans="1:10" s="934" customFormat="1" ht="12" customHeight="1">
      <c r="A30" s="1353" t="s">
        <v>1399</v>
      </c>
      <c r="B30" s="1353"/>
      <c r="C30" s="1353"/>
      <c r="D30" s="1353"/>
      <c r="E30" s="1353"/>
      <c r="F30" s="1353"/>
      <c r="G30" s="1353"/>
      <c r="H30" s="1353"/>
      <c r="I30" s="1353"/>
      <c r="J30" s="1353"/>
    </row>
    <row r="31" spans="1:10" s="562" customFormat="1" ht="21" customHeight="1">
      <c r="A31" s="1349" t="s">
        <v>501</v>
      </c>
      <c r="B31" s="1350"/>
      <c r="C31" s="1350"/>
      <c r="D31" s="1350"/>
      <c r="E31" s="1350"/>
      <c r="F31" s="1350"/>
      <c r="G31" s="1350"/>
      <c r="H31" s="1350"/>
      <c r="I31" s="1350"/>
      <c r="J31" s="1350"/>
    </row>
    <row r="34" ht="10.199999999999999"/>
    <row r="35" ht="10.199999999999999"/>
    <row r="36" ht="10.199999999999999"/>
  </sheetData>
  <mergeCells count="17">
    <mergeCell ref="A31:J31"/>
    <mergeCell ref="B8:J8"/>
    <mergeCell ref="B9:J9"/>
    <mergeCell ref="B20:J20"/>
    <mergeCell ref="A30:J30"/>
    <mergeCell ref="A1:J1"/>
    <mergeCell ref="A2:J2"/>
    <mergeCell ref="A3:A7"/>
    <mergeCell ref="D3:J3"/>
    <mergeCell ref="G4:J4"/>
    <mergeCell ref="I5:J5"/>
    <mergeCell ref="G5:H5"/>
    <mergeCell ref="B6:E6"/>
    <mergeCell ref="B3:B5"/>
    <mergeCell ref="C3:C5"/>
    <mergeCell ref="D4:D5"/>
    <mergeCell ref="E4:F5"/>
  </mergeCells>
  <phoneticPr fontId="3" type="noConversion"/>
  <hyperlinks>
    <hyperlink ref="A1:J1" location="Inhaltsverzeichnis!A129" display="Inhaltsverzeichnis!A129"/>
  </hyperlinks>
  <pageMargins left="0.59055118110236227" right="0.59055118110236227" top="0.78740157480314965" bottom="0.59055118110236227" header="0.31496062992125984" footer="0.23622047244094491"/>
  <pageSetup paperSize="9" firstPageNumber="5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8"/>
  <sheetViews>
    <sheetView zoomScaleNormal="100" zoomScaleSheetLayoutView="100" workbookViewId="0">
      <pane ySplit="6" topLeftCell="A7" activePane="bottomLeft" state="frozen"/>
      <selection pane="bottomLeft" activeCell="A7" sqref="A7"/>
    </sheetView>
  </sheetViews>
  <sheetFormatPr baseColWidth="10" defaultColWidth="11.44140625" defaultRowHeight="9" customHeight="1"/>
  <cols>
    <col min="1" max="1" width="30.77734375" style="355" customWidth="1"/>
    <col min="2" max="6" width="11.77734375" style="355" customWidth="1"/>
    <col min="7" max="16384" width="11.44140625" style="355"/>
  </cols>
  <sheetData>
    <row r="1" spans="1:6" s="351" customFormat="1" ht="39.75" customHeight="1">
      <c r="A1" s="1092" t="s">
        <v>1129</v>
      </c>
      <c r="B1" s="1093"/>
      <c r="C1" s="1093"/>
      <c r="D1" s="1093"/>
      <c r="E1" s="1093"/>
      <c r="F1" s="1093"/>
    </row>
    <row r="2" spans="1:6" s="351" customFormat="1" ht="12" customHeight="1">
      <c r="A2" s="1359"/>
      <c r="B2" s="1359"/>
      <c r="C2" s="1359"/>
      <c r="D2" s="1359"/>
      <c r="E2" s="1359"/>
      <c r="F2" s="1359"/>
    </row>
    <row r="3" spans="1:6" s="353" customFormat="1" ht="13.95" customHeight="1">
      <c r="A3" s="1360" t="s">
        <v>536</v>
      </c>
      <c r="B3" s="1362" t="s">
        <v>1187</v>
      </c>
      <c r="C3" s="1362" t="s">
        <v>789</v>
      </c>
      <c r="D3" s="1365" t="s">
        <v>790</v>
      </c>
      <c r="E3" s="1366"/>
      <c r="F3" s="352" t="s">
        <v>791</v>
      </c>
    </row>
    <row r="4" spans="1:6" ht="60" customHeight="1">
      <c r="A4" s="1361"/>
      <c r="B4" s="1363"/>
      <c r="C4" s="1363"/>
      <c r="D4" s="354" t="s">
        <v>339</v>
      </c>
      <c r="E4" s="354" t="s">
        <v>340</v>
      </c>
      <c r="F4" s="835" t="s">
        <v>502</v>
      </c>
    </row>
    <row r="5" spans="1:6" ht="12.6" customHeight="1">
      <c r="A5" s="1361"/>
      <c r="B5" s="1364"/>
      <c r="C5" s="1364"/>
      <c r="D5" s="356" t="s">
        <v>215</v>
      </c>
      <c r="E5" s="356" t="s">
        <v>215</v>
      </c>
      <c r="F5" s="357"/>
    </row>
    <row r="6" spans="1:6" ht="12" customHeight="1">
      <c r="A6" s="358"/>
      <c r="B6" s="1358"/>
      <c r="C6" s="1358"/>
      <c r="D6" s="1358"/>
      <c r="E6" s="1358"/>
      <c r="F6" s="1358"/>
    </row>
    <row r="7" spans="1:6" ht="12" customHeight="1">
      <c r="A7" s="359"/>
      <c r="B7" s="1354" t="s">
        <v>1410</v>
      </c>
      <c r="C7" s="1354"/>
      <c r="D7" s="1354"/>
      <c r="E7" s="1354"/>
      <c r="F7" s="1354"/>
    </row>
    <row r="8" spans="1:6" s="362" customFormat="1" ht="12" customHeight="1">
      <c r="A8" s="328" t="s">
        <v>234</v>
      </c>
      <c r="B8" s="831">
        <v>340</v>
      </c>
      <c r="C8" s="831">
        <v>0</v>
      </c>
      <c r="D8" s="831">
        <v>175</v>
      </c>
      <c r="E8" s="831">
        <v>19</v>
      </c>
      <c r="F8" s="831">
        <v>146</v>
      </c>
    </row>
    <row r="9" spans="1:6" ht="12" customHeight="1">
      <c r="A9" s="330" t="s">
        <v>235</v>
      </c>
      <c r="B9" s="831">
        <v>501</v>
      </c>
      <c r="C9" s="831">
        <v>0</v>
      </c>
      <c r="D9" s="831">
        <v>329</v>
      </c>
      <c r="E9" s="831">
        <v>117</v>
      </c>
      <c r="F9" s="831">
        <v>55</v>
      </c>
    </row>
    <row r="10" spans="1:6" ht="12" customHeight="1">
      <c r="A10" s="330" t="s">
        <v>236</v>
      </c>
      <c r="B10" s="831">
        <v>148</v>
      </c>
      <c r="C10" s="831">
        <v>0</v>
      </c>
      <c r="D10" s="831">
        <v>91</v>
      </c>
      <c r="E10" s="831">
        <v>0</v>
      </c>
      <c r="F10" s="831">
        <v>57</v>
      </c>
    </row>
    <row r="11" spans="1:6" ht="12" customHeight="1">
      <c r="A11" s="330" t="s">
        <v>237</v>
      </c>
      <c r="B11" s="831">
        <v>272</v>
      </c>
      <c r="C11" s="831">
        <v>0</v>
      </c>
      <c r="D11" s="831">
        <v>115</v>
      </c>
      <c r="E11" s="831">
        <v>34</v>
      </c>
      <c r="F11" s="831">
        <v>123</v>
      </c>
    </row>
    <row r="12" spans="1:6" ht="12" customHeight="1">
      <c r="A12" s="330" t="s">
        <v>238</v>
      </c>
      <c r="B12" s="831">
        <v>329</v>
      </c>
      <c r="C12" s="831">
        <v>0</v>
      </c>
      <c r="D12" s="831">
        <v>192</v>
      </c>
      <c r="E12" s="831">
        <v>105</v>
      </c>
      <c r="F12" s="831">
        <v>32</v>
      </c>
    </row>
    <row r="13" spans="1:6" ht="12" customHeight="1">
      <c r="A13" s="330" t="s">
        <v>1381</v>
      </c>
      <c r="B13" s="831">
        <v>190</v>
      </c>
      <c r="C13" s="831">
        <v>0</v>
      </c>
      <c r="D13" s="831">
        <v>114</v>
      </c>
      <c r="E13" s="831">
        <v>65</v>
      </c>
      <c r="F13" s="831">
        <v>11</v>
      </c>
    </row>
    <row r="14" spans="1:6" ht="12" customHeight="1">
      <c r="A14" s="330" t="s">
        <v>1383</v>
      </c>
      <c r="B14" s="831">
        <v>62</v>
      </c>
      <c r="C14" s="831">
        <v>7</v>
      </c>
      <c r="D14" s="831">
        <v>55</v>
      </c>
      <c r="E14" s="831">
        <v>0</v>
      </c>
      <c r="F14" s="831">
        <v>0</v>
      </c>
    </row>
    <row r="15" spans="1:6" ht="12" customHeight="1">
      <c r="A15" s="363" t="s">
        <v>1384</v>
      </c>
      <c r="B15" s="831">
        <v>155</v>
      </c>
      <c r="C15" s="831">
        <v>0</v>
      </c>
      <c r="D15" s="831">
        <v>92</v>
      </c>
      <c r="E15" s="831">
        <v>41</v>
      </c>
      <c r="F15" s="831">
        <v>22</v>
      </c>
    </row>
    <row r="16" spans="1:6" ht="12" customHeight="1">
      <c r="A16" s="330" t="s">
        <v>1385</v>
      </c>
      <c r="B16" s="831">
        <v>105</v>
      </c>
      <c r="C16" s="831">
        <v>0</v>
      </c>
      <c r="D16" s="831">
        <v>73</v>
      </c>
      <c r="E16" s="831">
        <v>4</v>
      </c>
      <c r="F16" s="831">
        <v>28</v>
      </c>
    </row>
    <row r="17" spans="1:6" ht="12" customHeight="1">
      <c r="A17" s="330" t="s">
        <v>1386</v>
      </c>
      <c r="B17" s="831">
        <v>112</v>
      </c>
      <c r="C17" s="831">
        <v>0</v>
      </c>
      <c r="D17" s="831">
        <v>81</v>
      </c>
      <c r="E17" s="831">
        <v>0</v>
      </c>
      <c r="F17" s="831">
        <v>31</v>
      </c>
    </row>
    <row r="18" spans="1:6" ht="12" customHeight="1">
      <c r="A18" s="330" t="s">
        <v>1387</v>
      </c>
      <c r="B18" s="831">
        <v>693</v>
      </c>
      <c r="C18" s="831">
        <v>0</v>
      </c>
      <c r="D18" s="831">
        <v>301</v>
      </c>
      <c r="E18" s="831">
        <v>232</v>
      </c>
      <c r="F18" s="831">
        <v>160</v>
      </c>
    </row>
    <row r="19" spans="1:6" ht="12" customHeight="1">
      <c r="A19" s="330" t="s">
        <v>1388</v>
      </c>
      <c r="B19" s="831">
        <v>200</v>
      </c>
      <c r="C19" s="831">
        <v>0</v>
      </c>
      <c r="D19" s="831">
        <v>78</v>
      </c>
      <c r="E19" s="831">
        <v>81</v>
      </c>
      <c r="F19" s="831">
        <v>41</v>
      </c>
    </row>
    <row r="20" spans="1:6" ht="12" customHeight="1">
      <c r="A20" s="330" t="s">
        <v>239</v>
      </c>
      <c r="B20" s="831">
        <v>101</v>
      </c>
      <c r="C20" s="831">
        <v>0</v>
      </c>
      <c r="D20" s="831">
        <v>101</v>
      </c>
      <c r="E20" s="831">
        <v>0</v>
      </c>
      <c r="F20" s="831">
        <v>0</v>
      </c>
    </row>
    <row r="21" spans="1:6" ht="12" customHeight="1">
      <c r="A21" s="330" t="s">
        <v>164</v>
      </c>
      <c r="B21" s="831">
        <v>400</v>
      </c>
      <c r="C21" s="831">
        <v>0</v>
      </c>
      <c r="D21" s="831">
        <v>65</v>
      </c>
      <c r="E21" s="831">
        <v>32</v>
      </c>
      <c r="F21" s="831">
        <v>303</v>
      </c>
    </row>
    <row r="22" spans="1:6" s="362" customFormat="1" ht="12" customHeight="1">
      <c r="A22" s="364" t="s">
        <v>868</v>
      </c>
      <c r="B22" s="831">
        <v>3608</v>
      </c>
      <c r="C22" s="831">
        <v>7</v>
      </c>
      <c r="D22" s="831">
        <v>1862</v>
      </c>
      <c r="E22" s="831">
        <v>730</v>
      </c>
      <c r="F22" s="831">
        <v>1009</v>
      </c>
    </row>
    <row r="23" spans="1:6" s="362" customFormat="1" ht="12" customHeight="1">
      <c r="A23" s="365" t="s">
        <v>1393</v>
      </c>
      <c r="B23" s="831">
        <v>3545</v>
      </c>
      <c r="C23" s="831">
        <v>7</v>
      </c>
      <c r="D23" s="831">
        <v>1842</v>
      </c>
      <c r="E23" s="831">
        <v>730</v>
      </c>
      <c r="F23" s="831">
        <v>966</v>
      </c>
    </row>
    <row r="24" spans="1:6" s="362" customFormat="1" ht="12" customHeight="1">
      <c r="A24" s="365" t="s">
        <v>1394</v>
      </c>
      <c r="B24" s="831">
        <v>63</v>
      </c>
      <c r="C24" s="831">
        <v>0</v>
      </c>
      <c r="D24" s="831">
        <v>20</v>
      </c>
      <c r="E24" s="831">
        <v>0</v>
      </c>
      <c r="F24" s="831">
        <v>43</v>
      </c>
    </row>
    <row r="25" spans="1:6" s="362" customFormat="1" ht="12" customHeight="1">
      <c r="A25" s="365"/>
      <c r="B25" s="360"/>
      <c r="C25" s="361"/>
      <c r="D25" s="361"/>
      <c r="E25" s="361"/>
      <c r="F25" s="361"/>
    </row>
    <row r="26" spans="1:6" ht="12" customHeight="1">
      <c r="A26" s="359"/>
      <c r="B26" s="1354" t="s">
        <v>696</v>
      </c>
      <c r="C26" s="1354"/>
      <c r="D26" s="1354"/>
      <c r="E26" s="1354"/>
      <c r="F26" s="1354"/>
    </row>
    <row r="27" spans="1:6" s="362" customFormat="1" ht="12" customHeight="1">
      <c r="A27" s="328" t="s">
        <v>234</v>
      </c>
      <c r="B27" s="831">
        <v>69</v>
      </c>
      <c r="C27" s="831">
        <v>0</v>
      </c>
      <c r="D27" s="831">
        <v>51</v>
      </c>
      <c r="E27" s="831">
        <v>5</v>
      </c>
      <c r="F27" s="831">
        <v>13</v>
      </c>
    </row>
    <row r="28" spans="1:6" ht="12" customHeight="1">
      <c r="A28" s="330" t="s">
        <v>235</v>
      </c>
      <c r="B28" s="831">
        <v>156</v>
      </c>
      <c r="C28" s="831">
        <v>0</v>
      </c>
      <c r="D28" s="831">
        <v>113</v>
      </c>
      <c r="E28" s="831">
        <v>33</v>
      </c>
      <c r="F28" s="831">
        <v>10</v>
      </c>
    </row>
    <row r="29" spans="1:6" ht="12" customHeight="1">
      <c r="A29" s="330" t="s">
        <v>236</v>
      </c>
      <c r="B29" s="831">
        <v>36</v>
      </c>
      <c r="C29" s="831">
        <v>0</v>
      </c>
      <c r="D29" s="831">
        <v>29</v>
      </c>
      <c r="E29" s="831">
        <v>0</v>
      </c>
      <c r="F29" s="831">
        <v>7</v>
      </c>
    </row>
    <row r="30" spans="1:6" ht="12" customHeight="1">
      <c r="A30" s="330" t="s">
        <v>237</v>
      </c>
      <c r="B30" s="831">
        <v>67</v>
      </c>
      <c r="C30" s="831">
        <v>0</v>
      </c>
      <c r="D30" s="831">
        <v>44</v>
      </c>
      <c r="E30" s="831">
        <v>4</v>
      </c>
      <c r="F30" s="831">
        <v>19</v>
      </c>
    </row>
    <row r="31" spans="1:6" ht="12" customHeight="1">
      <c r="A31" s="330" t="s">
        <v>238</v>
      </c>
      <c r="B31" s="831">
        <v>47</v>
      </c>
      <c r="C31" s="831">
        <v>0</v>
      </c>
      <c r="D31" s="831">
        <v>20</v>
      </c>
      <c r="E31" s="831">
        <v>20</v>
      </c>
      <c r="F31" s="831">
        <v>7</v>
      </c>
    </row>
    <row r="32" spans="1:6" ht="12" customHeight="1">
      <c r="A32" s="330" t="s">
        <v>1381</v>
      </c>
      <c r="B32" s="831">
        <v>68</v>
      </c>
      <c r="C32" s="831">
        <v>0</v>
      </c>
      <c r="D32" s="831">
        <v>44</v>
      </c>
      <c r="E32" s="831">
        <v>23</v>
      </c>
      <c r="F32" s="831">
        <v>1</v>
      </c>
    </row>
    <row r="33" spans="1:6" ht="12" customHeight="1">
      <c r="A33" s="330" t="s">
        <v>1383</v>
      </c>
      <c r="B33" s="831">
        <v>12</v>
      </c>
      <c r="C33" s="831">
        <v>0</v>
      </c>
      <c r="D33" s="831">
        <v>12</v>
      </c>
      <c r="E33" s="831">
        <v>0</v>
      </c>
      <c r="F33" s="831">
        <v>0</v>
      </c>
    </row>
    <row r="34" spans="1:6" ht="12" customHeight="1">
      <c r="A34" s="363" t="s">
        <v>1384</v>
      </c>
      <c r="B34" s="831">
        <v>33</v>
      </c>
      <c r="C34" s="831">
        <v>0</v>
      </c>
      <c r="D34" s="831">
        <v>22</v>
      </c>
      <c r="E34" s="831">
        <v>10</v>
      </c>
      <c r="F34" s="831">
        <v>1</v>
      </c>
    </row>
    <row r="35" spans="1:6" ht="12" customHeight="1">
      <c r="A35" s="330" t="s">
        <v>1385</v>
      </c>
      <c r="B35" s="831">
        <v>12</v>
      </c>
      <c r="C35" s="831">
        <v>0</v>
      </c>
      <c r="D35" s="831">
        <v>11</v>
      </c>
      <c r="E35" s="831">
        <v>1</v>
      </c>
      <c r="F35" s="831">
        <v>0</v>
      </c>
    </row>
    <row r="36" spans="1:6" ht="12" customHeight="1">
      <c r="A36" s="330" t="s">
        <v>1386</v>
      </c>
      <c r="B36" s="831">
        <v>32</v>
      </c>
      <c r="C36" s="831">
        <v>0</v>
      </c>
      <c r="D36" s="831">
        <v>28</v>
      </c>
      <c r="E36" s="831">
        <v>0</v>
      </c>
      <c r="F36" s="831">
        <v>4</v>
      </c>
    </row>
    <row r="37" spans="1:6" ht="12" customHeight="1">
      <c r="A37" s="330" t="s">
        <v>1387</v>
      </c>
      <c r="B37" s="831">
        <v>152</v>
      </c>
      <c r="C37" s="831">
        <v>0</v>
      </c>
      <c r="D37" s="831">
        <v>77</v>
      </c>
      <c r="E37" s="831">
        <v>62</v>
      </c>
      <c r="F37" s="831">
        <v>13</v>
      </c>
    </row>
    <row r="38" spans="1:6" ht="12" customHeight="1">
      <c r="A38" s="330" t="s">
        <v>1388</v>
      </c>
      <c r="B38" s="831">
        <v>26</v>
      </c>
      <c r="C38" s="831">
        <v>0</v>
      </c>
      <c r="D38" s="831">
        <v>6</v>
      </c>
      <c r="E38" s="831">
        <v>19</v>
      </c>
      <c r="F38" s="831">
        <v>1</v>
      </c>
    </row>
    <row r="39" spans="1:6" ht="12" customHeight="1">
      <c r="A39" s="330" t="s">
        <v>239</v>
      </c>
      <c r="B39" s="831">
        <v>24</v>
      </c>
      <c r="C39" s="831">
        <v>0</v>
      </c>
      <c r="D39" s="831">
        <v>24</v>
      </c>
      <c r="E39" s="831">
        <v>0</v>
      </c>
      <c r="F39" s="831">
        <v>0</v>
      </c>
    </row>
    <row r="40" spans="1:6" ht="12" customHeight="1">
      <c r="A40" s="330" t="s">
        <v>164</v>
      </c>
      <c r="B40" s="831">
        <v>45</v>
      </c>
      <c r="C40" s="831">
        <v>0</v>
      </c>
      <c r="D40" s="831">
        <v>8</v>
      </c>
      <c r="E40" s="831">
        <v>4</v>
      </c>
      <c r="F40" s="831">
        <v>33</v>
      </c>
    </row>
    <row r="41" spans="1:6" s="362" customFormat="1" ht="12" customHeight="1">
      <c r="A41" s="364" t="s">
        <v>868</v>
      </c>
      <c r="B41" s="831">
        <v>779</v>
      </c>
      <c r="C41" s="831">
        <v>0</v>
      </c>
      <c r="D41" s="831">
        <v>489</v>
      </c>
      <c r="E41" s="831">
        <v>181</v>
      </c>
      <c r="F41" s="831">
        <v>109</v>
      </c>
    </row>
    <row r="42" spans="1:6" s="362" customFormat="1" ht="12" customHeight="1">
      <c r="A42" s="365" t="s">
        <v>1393</v>
      </c>
      <c r="B42" s="831">
        <v>775</v>
      </c>
      <c r="C42" s="831">
        <v>0</v>
      </c>
      <c r="D42" s="831">
        <v>485</v>
      </c>
      <c r="E42" s="831">
        <v>181</v>
      </c>
      <c r="F42" s="831">
        <v>109</v>
      </c>
    </row>
    <row r="43" spans="1:6" s="362" customFormat="1" ht="12" customHeight="1">
      <c r="A43" s="365" t="s">
        <v>1394</v>
      </c>
      <c r="B43" s="831">
        <v>4</v>
      </c>
      <c r="C43" s="831">
        <v>0</v>
      </c>
      <c r="D43" s="831">
        <v>4</v>
      </c>
      <c r="E43" s="831">
        <v>0</v>
      </c>
      <c r="F43" s="831">
        <v>0</v>
      </c>
    </row>
    <row r="44" spans="1:6" s="935" customFormat="1" ht="12" customHeight="1">
      <c r="A44" s="1355" t="s">
        <v>1399</v>
      </c>
      <c r="B44" s="1355"/>
      <c r="C44" s="1355"/>
      <c r="D44" s="1355"/>
      <c r="E44" s="1355"/>
      <c r="F44" s="1355"/>
    </row>
    <row r="45" spans="1:6" ht="15" customHeight="1">
      <c r="A45" s="1356" t="s">
        <v>503</v>
      </c>
      <c r="B45" s="1357"/>
      <c r="C45" s="1357"/>
      <c r="D45" s="1357"/>
      <c r="E45" s="1357"/>
      <c r="F45" s="1357"/>
    </row>
    <row r="46" spans="1:6" ht="10.199999999999999"/>
    <row r="47" spans="1:6" ht="10.199999999999999"/>
    <row r="48" spans="1:6" ht="10.199999999999999"/>
    <row r="49" ht="10.199999999999999"/>
    <row r="50" ht="10.199999999999999"/>
    <row r="51" ht="10.199999999999999"/>
    <row r="52" ht="10.199999999999999"/>
    <row r="53" ht="10.199999999999999"/>
    <row r="54" ht="10.199999999999999"/>
    <row r="55" ht="10.199999999999999"/>
    <row r="56" ht="10.199999999999999"/>
    <row r="57" ht="10.199999999999999"/>
    <row r="58" ht="10.199999999999999"/>
    <row r="59" ht="10.199999999999999"/>
    <row r="60" ht="10.199999999999999"/>
    <row r="61" ht="10.199999999999999"/>
    <row r="62" ht="10.199999999999999"/>
    <row r="63" ht="10.199999999999999"/>
    <row r="64" ht="10.199999999999999"/>
    <row r="65" ht="10.199999999999999"/>
    <row r="66" ht="10.199999999999999"/>
    <row r="67" ht="10.199999999999999"/>
    <row r="68" ht="10.199999999999999"/>
    <row r="69" ht="10.199999999999999"/>
    <row r="70" ht="10.199999999999999"/>
    <row r="71" ht="10.199999999999999"/>
    <row r="72" ht="10.199999999999999"/>
    <row r="73" ht="10.199999999999999"/>
    <row r="74" ht="10.199999999999999"/>
    <row r="75" ht="10.199999999999999"/>
    <row r="76" ht="10.199999999999999"/>
    <row r="77" ht="10.199999999999999"/>
    <row r="78" ht="10.199999999999999"/>
    <row r="79" ht="10.199999999999999"/>
    <row r="80" ht="10.199999999999999"/>
    <row r="81" ht="10.199999999999999"/>
    <row r="82" ht="10.199999999999999"/>
    <row r="83" ht="10.199999999999999"/>
    <row r="84" ht="10.199999999999999"/>
    <row r="85" ht="10.199999999999999"/>
    <row r="86" ht="10.199999999999999"/>
    <row r="87" ht="10.199999999999999"/>
    <row r="88" ht="10.199999999999999"/>
    <row r="89" ht="10.199999999999999"/>
    <row r="90" ht="10.199999999999999"/>
    <row r="91" ht="10.199999999999999"/>
    <row r="92" ht="10.199999999999999"/>
    <row r="93" ht="10.199999999999999"/>
    <row r="94" ht="10.199999999999999"/>
    <row r="95" ht="10.199999999999999"/>
    <row r="96" ht="10.199999999999999"/>
    <row r="97" ht="10.199999999999999"/>
    <row r="98" ht="10.199999999999999"/>
    <row r="99" ht="10.199999999999999"/>
    <row r="100" ht="10.199999999999999"/>
    <row r="101" ht="10.199999999999999"/>
    <row r="102" ht="10.199999999999999"/>
    <row r="103" ht="10.199999999999999"/>
    <row r="104" ht="10.199999999999999"/>
    <row r="105" ht="10.199999999999999"/>
    <row r="106" ht="10.199999999999999"/>
    <row r="107" ht="10.199999999999999"/>
    <row r="108" ht="10.199999999999999"/>
    <row r="109" ht="10.199999999999999"/>
    <row r="110" ht="10.199999999999999"/>
    <row r="111" ht="10.199999999999999"/>
    <row r="112" ht="10.199999999999999"/>
    <row r="113" ht="10.199999999999999"/>
    <row r="114" ht="10.199999999999999"/>
    <row r="115" ht="10.199999999999999"/>
    <row r="116" ht="10.199999999999999"/>
    <row r="117" ht="10.199999999999999"/>
    <row r="118" ht="10.199999999999999"/>
    <row r="119" ht="10.199999999999999"/>
    <row r="120" ht="10.199999999999999"/>
    <row r="121" ht="10.199999999999999"/>
    <row r="122" ht="10.199999999999999"/>
    <row r="123" ht="10.199999999999999"/>
    <row r="124" ht="10.199999999999999"/>
    <row r="125" ht="10.199999999999999"/>
    <row r="126" ht="10.199999999999999"/>
    <row r="127" ht="10.199999999999999"/>
    <row r="128" ht="10.199999999999999"/>
    <row r="129" ht="10.199999999999999"/>
    <row r="130" ht="10.199999999999999"/>
    <row r="131" ht="10.199999999999999"/>
    <row r="132" ht="10.199999999999999"/>
    <row r="133" ht="10.199999999999999"/>
    <row r="134" ht="10.199999999999999"/>
    <row r="135" ht="10.199999999999999"/>
    <row r="136" ht="10.199999999999999"/>
    <row r="137" ht="10.199999999999999"/>
    <row r="138" ht="10.199999999999999"/>
    <row r="139" ht="10.199999999999999"/>
    <row r="140" ht="10.199999999999999"/>
    <row r="141" ht="10.199999999999999"/>
    <row r="142" ht="10.199999999999999"/>
    <row r="143" ht="10.199999999999999"/>
    <row r="144" ht="10.199999999999999"/>
    <row r="145" ht="10.199999999999999"/>
    <row r="146" ht="10.199999999999999"/>
    <row r="147" ht="10.199999999999999"/>
    <row r="148" ht="10.199999999999999"/>
    <row r="149" ht="10.199999999999999"/>
    <row r="150" ht="10.199999999999999"/>
    <row r="151" ht="10.199999999999999"/>
    <row r="152" ht="10.199999999999999"/>
    <row r="153" ht="10.199999999999999"/>
    <row r="154" ht="10.199999999999999"/>
    <row r="155" ht="10.199999999999999"/>
    <row r="156" ht="10.199999999999999"/>
    <row r="157" ht="10.199999999999999"/>
    <row r="158" ht="10.199999999999999"/>
    <row r="159" ht="10.199999999999999"/>
    <row r="160" ht="10.199999999999999"/>
    <row r="161" ht="10.199999999999999"/>
    <row r="162" ht="10.199999999999999"/>
    <row r="163" ht="10.199999999999999"/>
    <row r="164" ht="10.199999999999999"/>
    <row r="165" ht="10.199999999999999"/>
    <row r="166" ht="10.199999999999999"/>
    <row r="167" ht="10.199999999999999"/>
    <row r="168" ht="10.199999999999999"/>
    <row r="169" ht="10.199999999999999"/>
    <row r="170" ht="10.199999999999999"/>
    <row r="171" ht="10.199999999999999"/>
    <row r="172" ht="10.199999999999999"/>
    <row r="173" ht="10.199999999999999"/>
    <row r="174" ht="10.199999999999999"/>
    <row r="175" ht="10.199999999999999"/>
    <row r="176" ht="10.199999999999999"/>
    <row r="177" ht="10.199999999999999"/>
    <row r="178" ht="10.199999999999999"/>
    <row r="179" ht="10.199999999999999"/>
    <row r="180" ht="10.199999999999999"/>
    <row r="181" ht="10.199999999999999"/>
    <row r="182" ht="10.199999999999999"/>
    <row r="183" ht="10.199999999999999"/>
    <row r="184" ht="10.199999999999999"/>
    <row r="185" ht="10.199999999999999"/>
    <row r="186" ht="10.199999999999999"/>
    <row r="187" ht="10.199999999999999"/>
    <row r="188" ht="10.199999999999999"/>
    <row r="189" ht="10.199999999999999"/>
    <row r="190" ht="10.199999999999999"/>
    <row r="191" ht="10.199999999999999"/>
    <row r="192" ht="10.199999999999999"/>
    <row r="193" ht="10.199999999999999"/>
    <row r="194" ht="10.199999999999999"/>
    <row r="195" ht="10.199999999999999"/>
    <row r="196" ht="10.199999999999999"/>
    <row r="197" ht="10.199999999999999"/>
    <row r="198" ht="10.199999999999999"/>
    <row r="199" ht="10.199999999999999"/>
    <row r="200" ht="10.199999999999999"/>
    <row r="201" ht="10.199999999999999"/>
    <row r="202" ht="10.199999999999999"/>
    <row r="203" ht="10.199999999999999"/>
    <row r="204" ht="10.199999999999999"/>
    <row r="205" ht="10.199999999999999"/>
    <row r="206" ht="10.199999999999999"/>
    <row r="207" ht="10.199999999999999"/>
    <row r="208" ht="10.199999999999999"/>
    <row r="209" ht="10.199999999999999"/>
    <row r="210" ht="10.199999999999999"/>
    <row r="211" ht="10.199999999999999"/>
    <row r="212" ht="10.199999999999999"/>
    <row r="213" ht="10.199999999999999"/>
    <row r="214" ht="10.199999999999999"/>
    <row r="215" ht="10.199999999999999"/>
    <row r="216" ht="10.199999999999999"/>
    <row r="217" ht="10.199999999999999"/>
    <row r="218" ht="10.199999999999999"/>
    <row r="219" ht="10.199999999999999"/>
    <row r="220" ht="10.199999999999999"/>
    <row r="221" ht="10.199999999999999"/>
    <row r="222" ht="10.199999999999999"/>
    <row r="223" ht="10.199999999999999"/>
    <row r="224" ht="10.199999999999999"/>
    <row r="225" ht="10.199999999999999"/>
    <row r="226" ht="10.199999999999999"/>
    <row r="227" ht="10.199999999999999"/>
    <row r="228" ht="10.199999999999999"/>
    <row r="229" ht="10.199999999999999"/>
    <row r="230" ht="10.199999999999999"/>
    <row r="231" ht="10.199999999999999"/>
    <row r="232" ht="10.199999999999999"/>
    <row r="233" ht="10.199999999999999"/>
    <row r="234" ht="10.199999999999999"/>
    <row r="235" ht="10.199999999999999"/>
    <row r="236" ht="10.199999999999999"/>
    <row r="237" ht="10.199999999999999"/>
    <row r="238" ht="10.199999999999999"/>
  </sheetData>
  <mergeCells count="11">
    <mergeCell ref="A1:F1"/>
    <mergeCell ref="A2:F2"/>
    <mergeCell ref="A3:A5"/>
    <mergeCell ref="B3:B5"/>
    <mergeCell ref="C3:C5"/>
    <mergeCell ref="D3:E3"/>
    <mergeCell ref="B7:F7"/>
    <mergeCell ref="B26:F26"/>
    <mergeCell ref="A44:F44"/>
    <mergeCell ref="A45:F45"/>
    <mergeCell ref="B6:F6"/>
  </mergeCells>
  <phoneticPr fontId="3" type="noConversion"/>
  <hyperlinks>
    <hyperlink ref="A1:F1" location="Inhaltsverzeichnis!A133" display="Inhaltsverzeichnis!A133"/>
  </hyperlinks>
  <pageMargins left="0.59055118110236227" right="0.59055118110236227" top="0.78740157480314965" bottom="0.59055118110236227" header="0.31496062992125984" footer="0.23622047244094491"/>
  <pageSetup paperSize="9" firstPageNumber="5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9" customHeight="1"/>
  <cols>
    <col min="1" max="1" width="28.77734375" style="90" customWidth="1"/>
    <col min="2" max="2" width="6.44140625" style="90" customWidth="1"/>
    <col min="3" max="3" width="5.5546875" style="90" customWidth="1"/>
    <col min="4" max="5" width="5.77734375" style="90" customWidth="1"/>
    <col min="6" max="6" width="5.5546875" style="90" customWidth="1"/>
    <col min="7" max="10" width="5.44140625" style="90" customWidth="1"/>
    <col min="11" max="11" width="5.21875" style="90" customWidth="1"/>
    <col min="12" max="12" width="5.44140625" style="90" customWidth="1"/>
    <col min="13" max="16384" width="11.44140625" style="90"/>
  </cols>
  <sheetData>
    <row r="1" spans="1:12" s="89" customFormat="1" ht="30" customHeight="1">
      <c r="A1" s="1092" t="s">
        <v>1130</v>
      </c>
      <c r="B1" s="1093"/>
      <c r="C1" s="1093"/>
      <c r="D1" s="1093"/>
      <c r="E1" s="1093"/>
      <c r="F1" s="1093"/>
      <c r="G1" s="1093"/>
      <c r="H1" s="1093"/>
      <c r="I1" s="1093"/>
      <c r="J1" s="1093"/>
      <c r="K1" s="1093"/>
      <c r="L1" s="1093"/>
    </row>
    <row r="2" spans="1:12" ht="12" customHeight="1">
      <c r="A2" s="1094"/>
      <c r="B2" s="1094"/>
      <c r="C2" s="1094"/>
      <c r="D2" s="1094"/>
      <c r="E2" s="1094"/>
      <c r="F2" s="1094"/>
      <c r="G2" s="1094"/>
      <c r="H2" s="1094"/>
      <c r="I2" s="1094"/>
      <c r="J2" s="1094"/>
      <c r="K2" s="1094"/>
      <c r="L2" s="1094"/>
    </row>
    <row r="3" spans="1:12" ht="12" customHeight="1">
      <c r="A3" s="1367" t="s">
        <v>1427</v>
      </c>
      <c r="B3" s="1369" t="s">
        <v>1187</v>
      </c>
      <c r="C3" s="1371" t="s">
        <v>195</v>
      </c>
      <c r="D3" s="1372"/>
      <c r="E3" s="1372"/>
      <c r="F3" s="1372"/>
      <c r="G3" s="1372"/>
      <c r="H3" s="1372"/>
      <c r="I3" s="1372"/>
      <c r="J3" s="1372"/>
      <c r="K3" s="1372"/>
      <c r="L3" s="1372"/>
    </row>
    <row r="4" spans="1:12" ht="40.200000000000003" customHeight="1">
      <c r="A4" s="1368"/>
      <c r="B4" s="1370"/>
      <c r="C4" s="143" t="s">
        <v>792</v>
      </c>
      <c r="D4" s="143">
        <v>16</v>
      </c>
      <c r="E4" s="143">
        <v>17</v>
      </c>
      <c r="F4" s="143">
        <v>18</v>
      </c>
      <c r="G4" s="143">
        <v>19</v>
      </c>
      <c r="H4" s="143">
        <v>20</v>
      </c>
      <c r="I4" s="143">
        <v>21</v>
      </c>
      <c r="J4" s="143">
        <v>22</v>
      </c>
      <c r="K4" s="143">
        <v>23</v>
      </c>
      <c r="L4" s="94" t="s">
        <v>793</v>
      </c>
    </row>
    <row r="5" spans="1:12" ht="12" customHeight="1">
      <c r="A5" s="63"/>
      <c r="B5" s="250"/>
      <c r="C5" s="250"/>
      <c r="D5" s="250"/>
      <c r="E5" s="250"/>
      <c r="F5" s="250"/>
      <c r="G5" s="250"/>
      <c r="H5" s="250"/>
      <c r="I5" s="250"/>
      <c r="J5" s="250"/>
      <c r="K5" s="250"/>
      <c r="L5" s="250"/>
    </row>
    <row r="6" spans="1:12" ht="12" customHeight="1">
      <c r="A6" s="251"/>
      <c r="B6" s="1124" t="s">
        <v>1410</v>
      </c>
      <c r="C6" s="1124"/>
      <c r="D6" s="1124"/>
      <c r="E6" s="1124"/>
      <c r="F6" s="1124"/>
      <c r="G6" s="1124"/>
      <c r="H6" s="1124"/>
      <c r="I6" s="1124"/>
      <c r="J6" s="1124"/>
      <c r="K6" s="1124"/>
      <c r="L6" s="1124"/>
    </row>
    <row r="7" spans="1:12" s="95" customFormat="1" ht="12" customHeight="1">
      <c r="A7" s="35" t="s">
        <v>248</v>
      </c>
      <c r="B7" s="831">
        <v>7</v>
      </c>
      <c r="C7" s="831">
        <v>0</v>
      </c>
      <c r="D7" s="831">
        <v>0</v>
      </c>
      <c r="E7" s="831">
        <v>1</v>
      </c>
      <c r="F7" s="831">
        <v>2</v>
      </c>
      <c r="G7" s="831">
        <v>1</v>
      </c>
      <c r="H7" s="831">
        <v>2</v>
      </c>
      <c r="I7" s="831">
        <v>0</v>
      </c>
      <c r="J7" s="831">
        <v>1</v>
      </c>
      <c r="K7" s="831">
        <v>0</v>
      </c>
      <c r="L7" s="831">
        <v>0</v>
      </c>
    </row>
    <row r="8" spans="1:12" s="95" customFormat="1" ht="12" customHeight="1">
      <c r="A8" s="35" t="s">
        <v>1414</v>
      </c>
      <c r="B8" s="831">
        <v>3601</v>
      </c>
      <c r="C8" s="831">
        <v>12</v>
      </c>
      <c r="D8" s="831">
        <v>630</v>
      </c>
      <c r="E8" s="831">
        <v>1318</v>
      </c>
      <c r="F8" s="831">
        <v>887</v>
      </c>
      <c r="G8" s="831">
        <v>356</v>
      </c>
      <c r="H8" s="831">
        <v>149</v>
      </c>
      <c r="I8" s="831">
        <v>104</v>
      </c>
      <c r="J8" s="831">
        <v>41</v>
      </c>
      <c r="K8" s="831">
        <v>39</v>
      </c>
      <c r="L8" s="831">
        <v>65</v>
      </c>
    </row>
    <row r="9" spans="1:12" s="95" customFormat="1" ht="12" customHeight="1">
      <c r="A9" s="36" t="s">
        <v>853</v>
      </c>
      <c r="B9" s="831">
        <v>2592</v>
      </c>
      <c r="C9" s="831">
        <v>9</v>
      </c>
      <c r="D9" s="831">
        <v>517</v>
      </c>
      <c r="E9" s="831">
        <v>1091</v>
      </c>
      <c r="F9" s="831">
        <v>647</v>
      </c>
      <c r="G9" s="831">
        <v>198</v>
      </c>
      <c r="H9" s="831">
        <v>53</v>
      </c>
      <c r="I9" s="831">
        <v>40</v>
      </c>
      <c r="J9" s="831">
        <v>12</v>
      </c>
      <c r="K9" s="831">
        <v>7</v>
      </c>
      <c r="L9" s="831">
        <v>18</v>
      </c>
    </row>
    <row r="10" spans="1:12" s="95" customFormat="1" ht="12" customHeight="1">
      <c r="A10" s="346" t="s">
        <v>828</v>
      </c>
      <c r="B10" s="831">
        <v>1862</v>
      </c>
      <c r="C10" s="831">
        <v>9</v>
      </c>
      <c r="D10" s="831">
        <v>426</v>
      </c>
      <c r="E10" s="831">
        <v>808</v>
      </c>
      <c r="F10" s="831">
        <v>378</v>
      </c>
      <c r="G10" s="831">
        <v>129</v>
      </c>
      <c r="H10" s="831">
        <v>45</v>
      </c>
      <c r="I10" s="831">
        <v>39</v>
      </c>
      <c r="J10" s="831">
        <v>12</v>
      </c>
      <c r="K10" s="831">
        <v>7</v>
      </c>
      <c r="L10" s="831">
        <v>9</v>
      </c>
    </row>
    <row r="11" spans="1:12" s="95" customFormat="1" ht="12" customHeight="1">
      <c r="A11" s="346" t="s">
        <v>829</v>
      </c>
      <c r="B11" s="831">
        <v>730</v>
      </c>
      <c r="C11" s="831">
        <v>0</v>
      </c>
      <c r="D11" s="831">
        <v>91</v>
      </c>
      <c r="E11" s="831">
        <v>283</v>
      </c>
      <c r="F11" s="831">
        <v>269</v>
      </c>
      <c r="G11" s="831">
        <v>69</v>
      </c>
      <c r="H11" s="831">
        <v>8</v>
      </c>
      <c r="I11" s="831">
        <v>1</v>
      </c>
      <c r="J11" s="831">
        <v>0</v>
      </c>
      <c r="K11" s="831">
        <v>0</v>
      </c>
      <c r="L11" s="831">
        <v>9</v>
      </c>
    </row>
    <row r="12" spans="1:12" s="95" customFormat="1" ht="12" customHeight="1">
      <c r="A12" s="834" t="s">
        <v>500</v>
      </c>
      <c r="B12" s="831">
        <v>1009</v>
      </c>
      <c r="C12" s="831">
        <v>3</v>
      </c>
      <c r="D12" s="831">
        <v>113</v>
      </c>
      <c r="E12" s="831">
        <v>227</v>
      </c>
      <c r="F12" s="831">
        <v>240</v>
      </c>
      <c r="G12" s="831">
        <v>158</v>
      </c>
      <c r="H12" s="831">
        <v>96</v>
      </c>
      <c r="I12" s="831">
        <v>64</v>
      </c>
      <c r="J12" s="831">
        <v>29</v>
      </c>
      <c r="K12" s="831">
        <v>32</v>
      </c>
      <c r="L12" s="831">
        <v>47</v>
      </c>
    </row>
    <row r="13" spans="1:12" s="95" customFormat="1" ht="12" customHeight="1">
      <c r="A13" s="316" t="s">
        <v>868</v>
      </c>
      <c r="B13" s="831">
        <v>3608</v>
      </c>
      <c r="C13" s="831">
        <v>12</v>
      </c>
      <c r="D13" s="831">
        <v>630</v>
      </c>
      <c r="E13" s="831">
        <v>1319</v>
      </c>
      <c r="F13" s="831">
        <v>889</v>
      </c>
      <c r="G13" s="831">
        <v>357</v>
      </c>
      <c r="H13" s="831">
        <v>151</v>
      </c>
      <c r="I13" s="831">
        <v>104</v>
      </c>
      <c r="J13" s="831">
        <v>42</v>
      </c>
      <c r="K13" s="831">
        <v>39</v>
      </c>
      <c r="L13" s="831">
        <v>65</v>
      </c>
    </row>
    <row r="14" spans="1:12" s="95" customFormat="1" ht="12" customHeight="1">
      <c r="A14" s="366" t="s">
        <v>1393</v>
      </c>
      <c r="B14" s="831">
        <v>3545</v>
      </c>
      <c r="C14" s="831">
        <v>12</v>
      </c>
      <c r="D14" s="831">
        <v>623</v>
      </c>
      <c r="E14" s="831">
        <v>1306</v>
      </c>
      <c r="F14" s="831">
        <v>878</v>
      </c>
      <c r="G14" s="831">
        <v>352</v>
      </c>
      <c r="H14" s="831">
        <v>145</v>
      </c>
      <c r="I14" s="831">
        <v>99</v>
      </c>
      <c r="J14" s="831">
        <v>41</v>
      </c>
      <c r="K14" s="831">
        <v>33</v>
      </c>
      <c r="L14" s="831">
        <v>56</v>
      </c>
    </row>
    <row r="15" spans="1:12" s="95" customFormat="1" ht="12" customHeight="1">
      <c r="A15" s="366" t="s">
        <v>1394</v>
      </c>
      <c r="B15" s="831">
        <v>63</v>
      </c>
      <c r="C15" s="831">
        <v>0</v>
      </c>
      <c r="D15" s="831">
        <v>7</v>
      </c>
      <c r="E15" s="831">
        <v>13</v>
      </c>
      <c r="F15" s="831">
        <v>11</v>
      </c>
      <c r="G15" s="831">
        <v>5</v>
      </c>
      <c r="H15" s="831">
        <v>6</v>
      </c>
      <c r="I15" s="831">
        <v>5</v>
      </c>
      <c r="J15" s="831">
        <v>1</v>
      </c>
      <c r="K15" s="831">
        <v>6</v>
      </c>
      <c r="L15" s="831">
        <v>9</v>
      </c>
    </row>
    <row r="16" spans="1:12" s="95" customFormat="1" ht="12" customHeight="1">
      <c r="A16" s="366"/>
      <c r="B16" s="69"/>
      <c r="C16" s="71"/>
      <c r="D16" s="71"/>
      <c r="E16" s="71"/>
      <c r="F16" s="71"/>
      <c r="G16" s="71"/>
      <c r="H16" s="71"/>
      <c r="I16" s="71"/>
      <c r="J16" s="71"/>
      <c r="K16" s="71"/>
      <c r="L16" s="71"/>
    </row>
    <row r="17" spans="1:12" ht="12" customHeight="1">
      <c r="A17" s="251"/>
      <c r="B17" s="1124" t="s">
        <v>201</v>
      </c>
      <c r="C17" s="1124"/>
      <c r="D17" s="1124"/>
      <c r="E17" s="1124"/>
      <c r="F17" s="1124"/>
      <c r="G17" s="1124"/>
      <c r="H17" s="1124"/>
      <c r="I17" s="1124"/>
      <c r="J17" s="1124"/>
      <c r="K17" s="1124"/>
      <c r="L17" s="1124"/>
    </row>
    <row r="18" spans="1:12" s="95" customFormat="1" ht="12" customHeight="1">
      <c r="A18" s="35" t="s">
        <v>248</v>
      </c>
      <c r="B18" s="453">
        <v>100</v>
      </c>
      <c r="C18" s="833">
        <v>0</v>
      </c>
      <c r="D18" s="833">
        <v>0</v>
      </c>
      <c r="E18" s="833">
        <v>14.285714285714285</v>
      </c>
      <c r="F18" s="833">
        <v>28.571428571428569</v>
      </c>
      <c r="G18" s="833">
        <v>14.285714285714285</v>
      </c>
      <c r="H18" s="833">
        <v>28.571428571428569</v>
      </c>
      <c r="I18" s="833">
        <v>0</v>
      </c>
      <c r="J18" s="833">
        <v>14.285714285714285</v>
      </c>
      <c r="K18" s="833">
        <v>0</v>
      </c>
      <c r="L18" s="833">
        <v>0</v>
      </c>
    </row>
    <row r="19" spans="1:12" s="95" customFormat="1" ht="12" customHeight="1">
      <c r="A19" s="35" t="s">
        <v>1414</v>
      </c>
      <c r="B19" s="453">
        <v>100</v>
      </c>
      <c r="C19" s="833">
        <v>0.33324076645376283</v>
      </c>
      <c r="D19" s="833">
        <v>17.49514023882255</v>
      </c>
      <c r="E19" s="833">
        <v>36.600944182171617</v>
      </c>
      <c r="F19" s="833">
        <v>24.632046653707302</v>
      </c>
      <c r="G19" s="833">
        <v>9.8861427381282976</v>
      </c>
      <c r="H19" s="833">
        <v>4.137739516800889</v>
      </c>
      <c r="I19" s="833">
        <v>2.8880866425992782</v>
      </c>
      <c r="J19" s="833">
        <v>1.1385726187170231</v>
      </c>
      <c r="K19" s="833">
        <v>1.0830324909747291</v>
      </c>
      <c r="L19" s="833">
        <v>1.8050541516245486</v>
      </c>
    </row>
    <row r="20" spans="1:12" s="95" customFormat="1" ht="12" customHeight="1">
      <c r="A20" s="36" t="s">
        <v>853</v>
      </c>
      <c r="B20" s="453">
        <v>100</v>
      </c>
      <c r="C20" s="833">
        <v>0.34722222222222221</v>
      </c>
      <c r="D20" s="833">
        <v>19.945987654320987</v>
      </c>
      <c r="E20" s="833">
        <v>42.091049382716051</v>
      </c>
      <c r="F20" s="833">
        <v>24.961419753086421</v>
      </c>
      <c r="G20" s="833">
        <v>7.6388888888888893</v>
      </c>
      <c r="H20" s="833">
        <v>2.0447530864197532</v>
      </c>
      <c r="I20" s="833">
        <v>1.5432098765432098</v>
      </c>
      <c r="J20" s="833">
        <v>0.46296296296296291</v>
      </c>
      <c r="K20" s="833">
        <v>0.27006172839506171</v>
      </c>
      <c r="L20" s="833">
        <v>0.69444444444444442</v>
      </c>
    </row>
    <row r="21" spans="1:12" s="95" customFormat="1" ht="12" customHeight="1">
      <c r="A21" s="346" t="s">
        <v>828</v>
      </c>
      <c r="B21" s="453">
        <v>100</v>
      </c>
      <c r="C21" s="833">
        <v>0.48335123523093448</v>
      </c>
      <c r="D21" s="833">
        <v>22.878625134264233</v>
      </c>
      <c r="E21" s="833">
        <v>43.394199785177229</v>
      </c>
      <c r="F21" s="833">
        <v>20.300751879699249</v>
      </c>
      <c r="G21" s="833">
        <v>6.9280343716433945</v>
      </c>
      <c r="H21" s="833">
        <v>2.4167561761546725</v>
      </c>
      <c r="I21" s="833">
        <v>2.0945220193340495</v>
      </c>
      <c r="J21" s="833">
        <v>0.64446831364124602</v>
      </c>
      <c r="K21" s="833">
        <v>0.37593984962406013</v>
      </c>
      <c r="L21" s="833">
        <v>0.48335123523093448</v>
      </c>
    </row>
    <row r="22" spans="1:12" s="95" customFormat="1" ht="12" customHeight="1">
      <c r="A22" s="346" t="s">
        <v>829</v>
      </c>
      <c r="B22" s="453">
        <v>100</v>
      </c>
      <c r="C22" s="833">
        <v>0</v>
      </c>
      <c r="D22" s="833">
        <v>12.465753424657535</v>
      </c>
      <c r="E22" s="833">
        <v>38.767123287671232</v>
      </c>
      <c r="F22" s="833">
        <v>36.849315068493148</v>
      </c>
      <c r="G22" s="833">
        <v>9.4520547945205475</v>
      </c>
      <c r="H22" s="833">
        <v>1.095890410958904</v>
      </c>
      <c r="I22" s="833">
        <v>0.13698630136986301</v>
      </c>
      <c r="J22" s="833">
        <v>0</v>
      </c>
      <c r="K22" s="833">
        <v>0</v>
      </c>
      <c r="L22" s="833">
        <v>1.2328767123287672</v>
      </c>
    </row>
    <row r="23" spans="1:12" s="95" customFormat="1" ht="12" customHeight="1">
      <c r="A23" s="834" t="s">
        <v>500</v>
      </c>
      <c r="B23" s="453">
        <v>100</v>
      </c>
      <c r="C23" s="833">
        <v>0.29732408325074333</v>
      </c>
      <c r="D23" s="833">
        <v>11.199207135777998</v>
      </c>
      <c r="E23" s="833">
        <v>22.497522299306244</v>
      </c>
      <c r="F23" s="833">
        <v>23.785926660059463</v>
      </c>
      <c r="G23" s="833">
        <v>15.659068384539149</v>
      </c>
      <c r="H23" s="833">
        <v>9.5143706640237866</v>
      </c>
      <c r="I23" s="833">
        <v>6.3429137760158572</v>
      </c>
      <c r="J23" s="833">
        <v>2.8741328047571852</v>
      </c>
      <c r="K23" s="833">
        <v>3.1714568880079286</v>
      </c>
      <c r="L23" s="833">
        <v>4.6580773042616448</v>
      </c>
    </row>
    <row r="24" spans="1:12" s="95" customFormat="1" ht="12" customHeight="1">
      <c r="A24" s="316" t="s">
        <v>868</v>
      </c>
      <c r="B24" s="453">
        <v>100</v>
      </c>
      <c r="C24" s="833">
        <v>0.33259423503325941</v>
      </c>
      <c r="D24" s="833">
        <v>17.461197339246119</v>
      </c>
      <c r="E24" s="833">
        <v>36.557649667405769</v>
      </c>
      <c r="F24" s="833">
        <v>24.63968957871397</v>
      </c>
      <c r="G24" s="833">
        <v>9.8946784922394677</v>
      </c>
      <c r="H24" s="833">
        <v>4.1851441241685148</v>
      </c>
      <c r="I24" s="833">
        <v>2.8824833702882482</v>
      </c>
      <c r="J24" s="833">
        <v>1.164079822616408</v>
      </c>
      <c r="K24" s="833">
        <v>1.080931263858093</v>
      </c>
      <c r="L24" s="833">
        <v>1.8015521064301554</v>
      </c>
    </row>
    <row r="25" spans="1:12" s="95" customFormat="1" ht="12" customHeight="1">
      <c r="A25" s="366" t="s">
        <v>1393</v>
      </c>
      <c r="B25" s="453">
        <v>100</v>
      </c>
      <c r="C25" s="833">
        <v>0.33850493653032443</v>
      </c>
      <c r="D25" s="833">
        <v>17.57404795486601</v>
      </c>
      <c r="E25" s="833">
        <v>36.840620592383637</v>
      </c>
      <c r="F25" s="833">
        <v>24.767277856135404</v>
      </c>
      <c r="G25" s="833">
        <v>9.9294781382228496</v>
      </c>
      <c r="H25" s="833">
        <v>4.090267983074753</v>
      </c>
      <c r="I25" s="833">
        <v>2.7926657263751764</v>
      </c>
      <c r="J25" s="833">
        <v>1.156558533145275</v>
      </c>
      <c r="K25" s="833">
        <v>0.9308885754583921</v>
      </c>
      <c r="L25" s="833">
        <v>1.5796897038081805</v>
      </c>
    </row>
    <row r="26" spans="1:12" s="95" customFormat="1" ht="12" customHeight="1">
      <c r="A26" s="366" t="s">
        <v>1394</v>
      </c>
      <c r="B26" s="453">
        <v>100</v>
      </c>
      <c r="C26" s="833">
        <v>0</v>
      </c>
      <c r="D26" s="833">
        <v>11.111111111111111</v>
      </c>
      <c r="E26" s="833">
        <v>20.634920634920633</v>
      </c>
      <c r="F26" s="833">
        <v>17.460317460317459</v>
      </c>
      <c r="G26" s="833">
        <v>7.9365079365079358</v>
      </c>
      <c r="H26" s="833">
        <v>9.5238095238095237</v>
      </c>
      <c r="I26" s="833">
        <v>7.9365079365079358</v>
      </c>
      <c r="J26" s="833">
        <v>1.5873015873015872</v>
      </c>
      <c r="K26" s="833">
        <v>9.5238095238095237</v>
      </c>
      <c r="L26" s="833">
        <v>14.285714285714285</v>
      </c>
    </row>
    <row r="27" spans="1:12" s="926" customFormat="1" ht="12" customHeight="1">
      <c r="A27" s="1097" t="s">
        <v>1399</v>
      </c>
      <c r="B27" s="1097"/>
      <c r="C27" s="1097"/>
      <c r="D27" s="1097"/>
      <c r="E27" s="1097"/>
      <c r="F27" s="1097"/>
      <c r="G27" s="1097"/>
      <c r="H27" s="1097"/>
      <c r="I27" s="1097"/>
      <c r="J27" s="1097"/>
      <c r="K27" s="1097"/>
      <c r="L27" s="1097"/>
    </row>
    <row r="28" spans="1:12" ht="21" customHeight="1">
      <c r="A28" s="1088" t="s">
        <v>504</v>
      </c>
      <c r="B28" s="1089"/>
      <c r="C28" s="1089"/>
      <c r="D28" s="1089"/>
      <c r="E28" s="1089"/>
      <c r="F28" s="1089"/>
      <c r="G28" s="1089"/>
      <c r="H28" s="1089"/>
      <c r="I28" s="1089"/>
      <c r="J28" s="1089"/>
      <c r="K28" s="1089"/>
      <c r="L28" s="1089"/>
    </row>
  </sheetData>
  <mergeCells count="9">
    <mergeCell ref="B6:L6"/>
    <mergeCell ref="B17:L17"/>
    <mergeCell ref="A27:L27"/>
    <mergeCell ref="A28:L28"/>
    <mergeCell ref="A1:L1"/>
    <mergeCell ref="A2:L2"/>
    <mergeCell ref="A3:A4"/>
    <mergeCell ref="B3:B4"/>
    <mergeCell ref="C3:L3"/>
  </mergeCells>
  <phoneticPr fontId="3" type="noConversion"/>
  <hyperlinks>
    <hyperlink ref="A1:L1" location="Inhaltsverzeichnis!A137" display="Inhaltsverzeichnis!A137"/>
  </hyperlinks>
  <pageMargins left="0.59055118110236227" right="0.59055118110236227" top="0.78740157480314965" bottom="0.59055118110236227" header="0.31496062992125984" footer="0.23622047244094491"/>
  <pageSetup paperSize="9" firstPageNumber="6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5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9" customHeight="1"/>
  <cols>
    <col min="1" max="1" width="30.21875" style="306" customWidth="1"/>
    <col min="2" max="2" width="7.77734375" style="306" customWidth="1"/>
    <col min="3" max="4" width="6.6640625" style="306" customWidth="1"/>
    <col min="5" max="5" width="6.21875" style="306" customWidth="1"/>
    <col min="6" max="7" width="6.77734375" style="306" customWidth="1"/>
    <col min="8" max="8" width="8.44140625" style="306" customWidth="1"/>
    <col min="9" max="10" width="5.77734375" style="306" customWidth="1"/>
    <col min="11" max="16384" width="11.44140625" style="306"/>
  </cols>
  <sheetData>
    <row r="1" spans="1:11" s="367" customFormat="1" ht="42" customHeight="1">
      <c r="A1" s="1092" t="s">
        <v>473</v>
      </c>
      <c r="B1" s="1286"/>
      <c r="C1" s="1286"/>
      <c r="D1" s="1286"/>
      <c r="E1" s="1286"/>
      <c r="F1" s="1286"/>
      <c r="G1" s="1286"/>
      <c r="H1" s="1286"/>
      <c r="I1" s="1286"/>
      <c r="J1" s="1286"/>
    </row>
    <row r="2" spans="1:11" ht="12" customHeight="1">
      <c r="A2" s="1374"/>
      <c r="B2" s="1374"/>
      <c r="C2" s="1374"/>
      <c r="D2" s="1374"/>
      <c r="E2" s="1374"/>
      <c r="F2" s="1374"/>
      <c r="G2" s="1374"/>
      <c r="H2" s="1374"/>
      <c r="I2" s="1374"/>
      <c r="J2" s="1374"/>
      <c r="K2" s="367"/>
    </row>
    <row r="3" spans="1:11" s="307" customFormat="1" ht="12" customHeight="1">
      <c r="A3" s="1375" t="s">
        <v>1427</v>
      </c>
      <c r="B3" s="1377" t="s">
        <v>1187</v>
      </c>
      <c r="C3" s="1378" t="s">
        <v>1188</v>
      </c>
      <c r="D3" s="1378"/>
      <c r="E3" s="1378"/>
      <c r="F3" s="1378"/>
      <c r="G3" s="1378"/>
      <c r="H3" s="1378"/>
      <c r="I3" s="1200"/>
      <c r="J3" s="1200"/>
    </row>
    <row r="4" spans="1:11" s="47" customFormat="1" ht="12" customHeight="1">
      <c r="A4" s="1376"/>
      <c r="B4" s="1290"/>
      <c r="C4" s="1294" t="s">
        <v>813</v>
      </c>
      <c r="D4" s="1294"/>
      <c r="E4" s="1294"/>
      <c r="F4" s="1142" t="s">
        <v>312</v>
      </c>
      <c r="G4" s="1142" t="s">
        <v>313</v>
      </c>
      <c r="H4" s="1295" t="s">
        <v>166</v>
      </c>
      <c r="I4" s="1298" t="s">
        <v>692</v>
      </c>
      <c r="J4" s="1298" t="s">
        <v>840</v>
      </c>
    </row>
    <row r="5" spans="1:11" s="47" customFormat="1" ht="12" customHeight="1">
      <c r="A5" s="1376"/>
      <c r="B5" s="1290"/>
      <c r="C5" s="143" t="s">
        <v>814</v>
      </c>
      <c r="D5" s="143" t="s">
        <v>815</v>
      </c>
      <c r="E5" s="1299" t="s">
        <v>216</v>
      </c>
      <c r="F5" s="1143"/>
      <c r="G5" s="1143"/>
      <c r="H5" s="1379"/>
      <c r="I5" s="1298"/>
      <c r="J5" s="1298"/>
    </row>
    <row r="6" spans="1:11" s="47" customFormat="1" ht="36" customHeight="1">
      <c r="A6" s="1376"/>
      <c r="B6" s="1291"/>
      <c r="C6" s="1299" t="s">
        <v>796</v>
      </c>
      <c r="D6" s="1299"/>
      <c r="E6" s="1299"/>
      <c r="F6" s="1143"/>
      <c r="G6" s="1143"/>
      <c r="H6" s="1380"/>
      <c r="I6" s="1298"/>
      <c r="J6" s="1298"/>
    </row>
    <row r="7" spans="1:11" ht="12" customHeight="1">
      <c r="A7" s="308"/>
      <c r="B7" s="1308"/>
      <c r="C7" s="1308"/>
      <c r="D7" s="1308"/>
      <c r="E7" s="1308"/>
      <c r="F7" s="1308"/>
      <c r="G7" s="1308"/>
      <c r="H7" s="1308"/>
      <c r="I7" s="1308"/>
      <c r="J7" s="1308"/>
    </row>
    <row r="8" spans="1:11" s="314" customFormat="1" ht="12" customHeight="1">
      <c r="A8" s="87"/>
      <c r="B8" s="1302" t="s">
        <v>1410</v>
      </c>
      <c r="C8" s="1373"/>
      <c r="D8" s="1373"/>
      <c r="E8" s="1373"/>
      <c r="F8" s="1373"/>
      <c r="G8" s="1373"/>
      <c r="H8" s="1373"/>
      <c r="I8" s="1373"/>
      <c r="J8" s="1373"/>
    </row>
    <row r="9" spans="1:11" s="314" customFormat="1" ht="12" customHeight="1">
      <c r="A9" s="172" t="s">
        <v>248</v>
      </c>
      <c r="B9" s="827">
        <v>7</v>
      </c>
      <c r="C9" s="828">
        <v>0</v>
      </c>
      <c r="D9" s="828">
        <v>0</v>
      </c>
      <c r="E9" s="828">
        <v>0</v>
      </c>
      <c r="F9" s="828">
        <v>0</v>
      </c>
      <c r="G9" s="828">
        <v>0</v>
      </c>
      <c r="H9" s="828">
        <v>2</v>
      </c>
      <c r="I9" s="828">
        <v>1</v>
      </c>
      <c r="J9" s="828">
        <v>4</v>
      </c>
    </row>
    <row r="10" spans="1:11" s="314" customFormat="1" ht="12" customHeight="1">
      <c r="A10" s="172" t="s">
        <v>1414</v>
      </c>
      <c r="B10" s="827">
        <v>3601</v>
      </c>
      <c r="C10" s="828">
        <v>421</v>
      </c>
      <c r="D10" s="828">
        <v>287</v>
      </c>
      <c r="E10" s="828">
        <v>1305</v>
      </c>
      <c r="F10" s="828">
        <v>1160</v>
      </c>
      <c r="G10" s="828">
        <v>310</v>
      </c>
      <c r="H10" s="828">
        <v>115</v>
      </c>
      <c r="I10" s="828">
        <v>2</v>
      </c>
      <c r="J10" s="828">
        <v>1</v>
      </c>
    </row>
    <row r="11" spans="1:11" s="314" customFormat="1" ht="12" customHeight="1">
      <c r="A11" s="36" t="s">
        <v>853</v>
      </c>
      <c r="B11" s="827">
        <v>2592</v>
      </c>
      <c r="C11" s="828">
        <v>382</v>
      </c>
      <c r="D11" s="828">
        <v>246</v>
      </c>
      <c r="E11" s="828">
        <v>982</v>
      </c>
      <c r="F11" s="828">
        <v>817</v>
      </c>
      <c r="G11" s="828">
        <v>138</v>
      </c>
      <c r="H11" s="828">
        <v>27</v>
      </c>
      <c r="I11" s="828">
        <v>0</v>
      </c>
      <c r="J11" s="828">
        <v>0</v>
      </c>
    </row>
    <row r="12" spans="1:11" s="314" customFormat="1" ht="12" customHeight="1">
      <c r="A12" s="346" t="s">
        <v>828</v>
      </c>
      <c r="B12" s="827">
        <v>1862</v>
      </c>
      <c r="C12" s="828">
        <v>73</v>
      </c>
      <c r="D12" s="828">
        <v>84</v>
      </c>
      <c r="E12" s="828">
        <v>851</v>
      </c>
      <c r="F12" s="828">
        <v>702</v>
      </c>
      <c r="G12" s="828">
        <v>129</v>
      </c>
      <c r="H12" s="828">
        <v>23</v>
      </c>
      <c r="I12" s="828">
        <v>0</v>
      </c>
      <c r="J12" s="828">
        <v>0</v>
      </c>
    </row>
    <row r="13" spans="1:11" s="314" customFormat="1" ht="12" customHeight="1">
      <c r="A13" s="346" t="s">
        <v>829</v>
      </c>
      <c r="B13" s="827">
        <v>730</v>
      </c>
      <c r="C13" s="828">
        <v>309</v>
      </c>
      <c r="D13" s="828">
        <v>162</v>
      </c>
      <c r="E13" s="828">
        <v>131</v>
      </c>
      <c r="F13" s="828">
        <v>115</v>
      </c>
      <c r="G13" s="828">
        <v>9</v>
      </c>
      <c r="H13" s="828">
        <v>4</v>
      </c>
      <c r="I13" s="828">
        <v>0</v>
      </c>
      <c r="J13" s="828">
        <v>0</v>
      </c>
    </row>
    <row r="14" spans="1:11" s="314" customFormat="1" ht="12" customHeight="1">
      <c r="A14" s="40" t="s">
        <v>500</v>
      </c>
      <c r="B14" s="827">
        <v>1009</v>
      </c>
      <c r="C14" s="828">
        <v>39</v>
      </c>
      <c r="D14" s="828">
        <v>41</v>
      </c>
      <c r="E14" s="828">
        <v>323</v>
      </c>
      <c r="F14" s="828">
        <v>343</v>
      </c>
      <c r="G14" s="828">
        <v>172</v>
      </c>
      <c r="H14" s="828">
        <v>88</v>
      </c>
      <c r="I14" s="828">
        <v>2</v>
      </c>
      <c r="J14" s="828">
        <v>1</v>
      </c>
    </row>
    <row r="15" spans="1:11" s="314" customFormat="1" ht="12" customHeight="1">
      <c r="A15" s="366" t="s">
        <v>868</v>
      </c>
      <c r="B15" s="827">
        <v>3608</v>
      </c>
      <c r="C15" s="828">
        <v>421</v>
      </c>
      <c r="D15" s="828">
        <v>287</v>
      </c>
      <c r="E15" s="828">
        <v>1305</v>
      </c>
      <c r="F15" s="828">
        <v>1160</v>
      </c>
      <c r="G15" s="828">
        <v>310</v>
      </c>
      <c r="H15" s="828">
        <v>117</v>
      </c>
      <c r="I15" s="828">
        <v>3</v>
      </c>
      <c r="J15" s="828">
        <v>5</v>
      </c>
    </row>
    <row r="16" spans="1:11" s="314" customFormat="1" ht="12" customHeight="1">
      <c r="A16" s="369" t="s">
        <v>1393</v>
      </c>
      <c r="B16" s="827">
        <v>3545</v>
      </c>
      <c r="C16" s="828">
        <v>421</v>
      </c>
      <c r="D16" s="828">
        <v>287</v>
      </c>
      <c r="E16" s="828">
        <v>1286</v>
      </c>
      <c r="F16" s="828">
        <v>1132</v>
      </c>
      <c r="G16" s="828">
        <v>303</v>
      </c>
      <c r="H16" s="828">
        <v>110</v>
      </c>
      <c r="I16" s="828">
        <v>2</v>
      </c>
      <c r="J16" s="828">
        <v>4</v>
      </c>
    </row>
    <row r="17" spans="1:10" s="314" customFormat="1" ht="12" customHeight="1">
      <c r="A17" s="369" t="s">
        <v>1394</v>
      </c>
      <c r="B17" s="827">
        <v>63</v>
      </c>
      <c r="C17" s="828">
        <v>0</v>
      </c>
      <c r="D17" s="828">
        <v>0</v>
      </c>
      <c r="E17" s="828">
        <v>19</v>
      </c>
      <c r="F17" s="828">
        <v>28</v>
      </c>
      <c r="G17" s="828">
        <v>7</v>
      </c>
      <c r="H17" s="828">
        <v>7</v>
      </c>
      <c r="I17" s="828">
        <v>1</v>
      </c>
      <c r="J17" s="828">
        <v>1</v>
      </c>
    </row>
    <row r="18" spans="1:10" s="314" customFormat="1" ht="12" customHeight="1">
      <c r="A18" s="369"/>
      <c r="B18" s="312"/>
      <c r="C18" s="313"/>
      <c r="D18" s="313"/>
      <c r="E18" s="313"/>
      <c r="F18" s="313"/>
      <c r="G18" s="313"/>
      <c r="H18" s="313"/>
      <c r="I18" s="313"/>
      <c r="J18" s="313"/>
    </row>
    <row r="19" spans="1:10" s="314" customFormat="1" ht="12" customHeight="1">
      <c r="A19" s="87"/>
      <c r="B19" s="1302" t="s">
        <v>201</v>
      </c>
      <c r="C19" s="1302"/>
      <c r="D19" s="1302"/>
      <c r="E19" s="1302"/>
      <c r="F19" s="1302"/>
      <c r="G19" s="1302"/>
      <c r="H19" s="1302"/>
      <c r="I19" s="1302"/>
      <c r="J19" s="1302"/>
    </row>
    <row r="20" spans="1:10" s="314" customFormat="1" ht="12" customHeight="1">
      <c r="A20" s="172" t="s">
        <v>248</v>
      </c>
      <c r="B20" s="453">
        <v>100</v>
      </c>
      <c r="C20" s="998" t="s">
        <v>885</v>
      </c>
      <c r="D20" s="998" t="s">
        <v>885</v>
      </c>
      <c r="E20" s="998" t="s">
        <v>885</v>
      </c>
      <c r="F20" s="998" t="s">
        <v>885</v>
      </c>
      <c r="G20" s="998" t="s">
        <v>885</v>
      </c>
      <c r="H20" s="998">
        <v>28.571428571428569</v>
      </c>
      <c r="I20" s="998">
        <v>14.285714285714285</v>
      </c>
      <c r="J20" s="998">
        <v>57.142857142857139</v>
      </c>
    </row>
    <row r="21" spans="1:10" s="314" customFormat="1" ht="12" customHeight="1">
      <c r="A21" s="172" t="s">
        <v>1414</v>
      </c>
      <c r="B21" s="453">
        <v>100</v>
      </c>
      <c r="C21" s="998">
        <v>11.691196889752845</v>
      </c>
      <c r="D21" s="998">
        <v>7.9700083310191614</v>
      </c>
      <c r="E21" s="998">
        <v>36.239933351846709</v>
      </c>
      <c r="F21" s="998">
        <v>32.213274090530405</v>
      </c>
      <c r="G21" s="998">
        <v>8.6087198000555407</v>
      </c>
      <c r="H21" s="998">
        <v>3.1935573451818939</v>
      </c>
      <c r="I21" s="998">
        <v>5.5540127742293811E-2</v>
      </c>
      <c r="J21" s="998">
        <v>2.7770063871146906E-2</v>
      </c>
    </row>
    <row r="22" spans="1:10" s="314" customFormat="1" ht="12" customHeight="1">
      <c r="A22" s="36" t="s">
        <v>853</v>
      </c>
      <c r="B22" s="453">
        <v>100</v>
      </c>
      <c r="C22" s="998">
        <v>14.737654320987653</v>
      </c>
      <c r="D22" s="998">
        <v>9.4907407407407405</v>
      </c>
      <c r="E22" s="998">
        <v>37.885802469135804</v>
      </c>
      <c r="F22" s="998">
        <v>31.52006172839506</v>
      </c>
      <c r="G22" s="998">
        <v>5.3240740740740744</v>
      </c>
      <c r="H22" s="998">
        <v>1.0416666666666665</v>
      </c>
      <c r="I22" s="998" t="s">
        <v>885</v>
      </c>
      <c r="J22" s="998" t="s">
        <v>885</v>
      </c>
    </row>
    <row r="23" spans="1:10" s="314" customFormat="1" ht="12" customHeight="1">
      <c r="A23" s="346" t="s">
        <v>828</v>
      </c>
      <c r="B23" s="453">
        <v>100</v>
      </c>
      <c r="C23" s="998">
        <v>3.920515574650913</v>
      </c>
      <c r="D23" s="998">
        <v>4.5112781954887211</v>
      </c>
      <c r="E23" s="998">
        <v>45.703544575725026</v>
      </c>
      <c r="F23" s="998">
        <v>37.701396348012892</v>
      </c>
      <c r="G23" s="998">
        <v>6.9280343716433945</v>
      </c>
      <c r="H23" s="998">
        <v>1.2352309344790546</v>
      </c>
      <c r="I23" s="998" t="s">
        <v>885</v>
      </c>
      <c r="J23" s="998" t="s">
        <v>885</v>
      </c>
    </row>
    <row r="24" spans="1:10" s="314" customFormat="1" ht="12" customHeight="1">
      <c r="A24" s="346" t="s">
        <v>829</v>
      </c>
      <c r="B24" s="453">
        <v>100</v>
      </c>
      <c r="C24" s="998">
        <v>42.328767123287669</v>
      </c>
      <c r="D24" s="998">
        <v>22.19178082191781</v>
      </c>
      <c r="E24" s="998">
        <v>17.945205479452056</v>
      </c>
      <c r="F24" s="998">
        <v>15.753424657534246</v>
      </c>
      <c r="G24" s="998">
        <v>1.2328767123287672</v>
      </c>
      <c r="H24" s="998">
        <v>0.54794520547945202</v>
      </c>
      <c r="I24" s="998" t="s">
        <v>885</v>
      </c>
      <c r="J24" s="998" t="s">
        <v>885</v>
      </c>
    </row>
    <row r="25" spans="1:10" s="314" customFormat="1" ht="12" customHeight="1">
      <c r="A25" s="40" t="s">
        <v>500</v>
      </c>
      <c r="B25" s="453">
        <v>100</v>
      </c>
      <c r="C25" s="998">
        <v>3.8652130822596629</v>
      </c>
      <c r="D25" s="998">
        <v>4.0634291377601581</v>
      </c>
      <c r="E25" s="998">
        <v>32.011892963330027</v>
      </c>
      <c r="F25" s="998">
        <v>33.994053518334987</v>
      </c>
      <c r="G25" s="998">
        <v>17.046580773042617</v>
      </c>
      <c r="H25" s="998">
        <v>8.7215064420218038</v>
      </c>
      <c r="I25" s="998">
        <v>0.19821605550049554</v>
      </c>
      <c r="J25" s="998">
        <v>9.9108027750247768E-2</v>
      </c>
    </row>
    <row r="26" spans="1:10" s="314" customFormat="1" ht="12" customHeight="1">
      <c r="A26" s="366" t="s">
        <v>868</v>
      </c>
      <c r="B26" s="453">
        <v>100</v>
      </c>
      <c r="C26" s="998">
        <v>11.668514412416851</v>
      </c>
      <c r="D26" s="998">
        <v>7.9545454545454541</v>
      </c>
      <c r="E26" s="998">
        <v>36.169623059866964</v>
      </c>
      <c r="F26" s="998">
        <v>32.150776053215083</v>
      </c>
      <c r="G26" s="998">
        <v>8.5920177383592016</v>
      </c>
      <c r="H26" s="998">
        <v>3.2427937915742793</v>
      </c>
      <c r="I26" s="998">
        <v>8.3148558758314853E-2</v>
      </c>
      <c r="J26" s="998">
        <v>0.13858093126385809</v>
      </c>
    </row>
    <row r="27" spans="1:10" s="314" customFormat="1" ht="12" customHeight="1">
      <c r="A27" s="369" t="s">
        <v>1393</v>
      </c>
      <c r="B27" s="453">
        <v>100</v>
      </c>
      <c r="C27" s="998">
        <v>11.875881523272215</v>
      </c>
      <c r="D27" s="998">
        <v>8.0959097320169242</v>
      </c>
      <c r="E27" s="998">
        <v>36.276445698166434</v>
      </c>
      <c r="F27" s="998">
        <v>31.932299012693939</v>
      </c>
      <c r="G27" s="998">
        <v>8.5472496473906912</v>
      </c>
      <c r="H27" s="998">
        <v>3.1029619181946404</v>
      </c>
      <c r="I27" s="998">
        <v>5.6417489421720729E-2</v>
      </c>
      <c r="J27" s="998">
        <v>0.11283497884344146</v>
      </c>
    </row>
    <row r="28" spans="1:10" s="314" customFormat="1" ht="12" customHeight="1">
      <c r="A28" s="369" t="s">
        <v>1394</v>
      </c>
      <c r="B28" s="453">
        <v>100</v>
      </c>
      <c r="C28" s="998" t="s">
        <v>885</v>
      </c>
      <c r="D28" s="998" t="s">
        <v>885</v>
      </c>
      <c r="E28" s="998">
        <v>30.158730158730158</v>
      </c>
      <c r="F28" s="998">
        <v>44.444444444444443</v>
      </c>
      <c r="G28" s="998">
        <v>11.111111111111111</v>
      </c>
      <c r="H28" s="998">
        <v>11.111111111111111</v>
      </c>
      <c r="I28" s="998">
        <v>1.5873015873015872</v>
      </c>
      <c r="J28" s="998">
        <v>1.5873015873015872</v>
      </c>
    </row>
    <row r="29" spans="1:10" s="314" customFormat="1" ht="12" customHeight="1">
      <c r="A29" s="369"/>
      <c r="B29" s="301"/>
      <c r="C29" s="302"/>
      <c r="D29" s="302"/>
      <c r="E29" s="302"/>
      <c r="F29" s="302"/>
      <c r="G29" s="302"/>
      <c r="H29" s="302"/>
      <c r="I29" s="302"/>
      <c r="J29" s="302"/>
    </row>
    <row r="30" spans="1:10" s="314" customFormat="1" ht="12" customHeight="1">
      <c r="A30" s="87"/>
      <c r="B30" s="1302" t="s">
        <v>696</v>
      </c>
      <c r="C30" s="1373"/>
      <c r="D30" s="1373"/>
      <c r="E30" s="1373"/>
      <c r="F30" s="1373"/>
      <c r="G30" s="1373"/>
      <c r="H30" s="1373"/>
      <c r="I30" s="1373"/>
      <c r="J30" s="1373"/>
    </row>
    <row r="31" spans="1:10" s="314" customFormat="1" ht="12" customHeight="1">
      <c r="A31" s="172" t="s">
        <v>248</v>
      </c>
      <c r="B31" s="827">
        <v>0</v>
      </c>
      <c r="C31" s="828">
        <v>0</v>
      </c>
      <c r="D31" s="828">
        <v>0</v>
      </c>
      <c r="E31" s="828">
        <v>0</v>
      </c>
      <c r="F31" s="828">
        <v>0</v>
      </c>
      <c r="G31" s="828">
        <v>0</v>
      </c>
      <c r="H31" s="828">
        <v>0</v>
      </c>
      <c r="I31" s="828">
        <v>0</v>
      </c>
      <c r="J31" s="828">
        <v>0</v>
      </c>
    </row>
    <row r="32" spans="1:10" s="314" customFormat="1" ht="12" customHeight="1">
      <c r="A32" s="172" t="s">
        <v>1414</v>
      </c>
      <c r="B32" s="827">
        <v>779</v>
      </c>
      <c r="C32" s="828">
        <v>93</v>
      </c>
      <c r="D32" s="828">
        <v>40</v>
      </c>
      <c r="E32" s="828">
        <v>361</v>
      </c>
      <c r="F32" s="828">
        <v>234</v>
      </c>
      <c r="G32" s="828">
        <v>40</v>
      </c>
      <c r="H32" s="828">
        <v>11</v>
      </c>
      <c r="I32" s="828">
        <v>0</v>
      </c>
      <c r="J32" s="828">
        <v>0</v>
      </c>
    </row>
    <row r="33" spans="1:10" s="314" customFormat="1" ht="12" customHeight="1">
      <c r="A33" s="36" t="s">
        <v>853</v>
      </c>
      <c r="B33" s="827">
        <v>670</v>
      </c>
      <c r="C33" s="828">
        <v>93</v>
      </c>
      <c r="D33" s="828">
        <v>37</v>
      </c>
      <c r="E33" s="828">
        <v>318</v>
      </c>
      <c r="F33" s="828">
        <v>194</v>
      </c>
      <c r="G33" s="828">
        <v>26</v>
      </c>
      <c r="H33" s="828">
        <v>2</v>
      </c>
      <c r="I33" s="828">
        <v>0</v>
      </c>
      <c r="J33" s="828">
        <v>0</v>
      </c>
    </row>
    <row r="34" spans="1:10" s="314" customFormat="1" ht="12" customHeight="1">
      <c r="A34" s="346" t="s">
        <v>828</v>
      </c>
      <c r="B34" s="827">
        <v>489</v>
      </c>
      <c r="C34" s="828">
        <v>20</v>
      </c>
      <c r="D34" s="828">
        <v>11</v>
      </c>
      <c r="E34" s="828">
        <v>262</v>
      </c>
      <c r="F34" s="828">
        <v>169</v>
      </c>
      <c r="G34" s="828">
        <v>25</v>
      </c>
      <c r="H34" s="828">
        <v>2</v>
      </c>
      <c r="I34" s="828">
        <v>0</v>
      </c>
      <c r="J34" s="828">
        <v>0</v>
      </c>
    </row>
    <row r="35" spans="1:10" s="314" customFormat="1" ht="12" customHeight="1">
      <c r="A35" s="346" t="s">
        <v>829</v>
      </c>
      <c r="B35" s="827">
        <v>181</v>
      </c>
      <c r="C35" s="828">
        <v>73</v>
      </c>
      <c r="D35" s="828">
        <v>26</v>
      </c>
      <c r="E35" s="828">
        <v>56</v>
      </c>
      <c r="F35" s="828">
        <v>25</v>
      </c>
      <c r="G35" s="828">
        <v>1</v>
      </c>
      <c r="H35" s="828">
        <v>0</v>
      </c>
      <c r="I35" s="828">
        <v>0</v>
      </c>
      <c r="J35" s="828">
        <v>0</v>
      </c>
    </row>
    <row r="36" spans="1:10" s="314" customFormat="1" ht="12" customHeight="1">
      <c r="A36" s="40" t="s">
        <v>500</v>
      </c>
      <c r="B36" s="827">
        <v>109</v>
      </c>
      <c r="C36" s="828">
        <v>0</v>
      </c>
      <c r="D36" s="828">
        <v>3</v>
      </c>
      <c r="E36" s="828">
        <v>43</v>
      </c>
      <c r="F36" s="828">
        <v>40</v>
      </c>
      <c r="G36" s="828">
        <v>14</v>
      </c>
      <c r="H36" s="828">
        <v>9</v>
      </c>
      <c r="I36" s="828">
        <v>0</v>
      </c>
      <c r="J36" s="828">
        <v>0</v>
      </c>
    </row>
    <row r="37" spans="1:10" s="314" customFormat="1" ht="12" customHeight="1">
      <c r="A37" s="366" t="s">
        <v>868</v>
      </c>
      <c r="B37" s="827">
        <v>779</v>
      </c>
      <c r="C37" s="828">
        <v>93</v>
      </c>
      <c r="D37" s="828">
        <v>40</v>
      </c>
      <c r="E37" s="828">
        <v>361</v>
      </c>
      <c r="F37" s="828">
        <v>234</v>
      </c>
      <c r="G37" s="828">
        <v>40</v>
      </c>
      <c r="H37" s="828">
        <v>11</v>
      </c>
      <c r="I37" s="828">
        <v>0</v>
      </c>
      <c r="J37" s="828">
        <v>0</v>
      </c>
    </row>
    <row r="38" spans="1:10" s="314" customFormat="1" ht="12" customHeight="1">
      <c r="A38" s="369" t="s">
        <v>1393</v>
      </c>
      <c r="B38" s="827">
        <v>775</v>
      </c>
      <c r="C38" s="828">
        <v>93</v>
      </c>
      <c r="D38" s="828">
        <v>40</v>
      </c>
      <c r="E38" s="828">
        <v>359</v>
      </c>
      <c r="F38" s="828">
        <v>232</v>
      </c>
      <c r="G38" s="828">
        <v>40</v>
      </c>
      <c r="H38" s="828">
        <v>11</v>
      </c>
      <c r="I38" s="828">
        <v>0</v>
      </c>
      <c r="J38" s="828">
        <v>0</v>
      </c>
    </row>
    <row r="39" spans="1:10" s="314" customFormat="1" ht="12" customHeight="1">
      <c r="A39" s="369" t="s">
        <v>1394</v>
      </c>
      <c r="B39" s="827">
        <v>4</v>
      </c>
      <c r="C39" s="828">
        <v>0</v>
      </c>
      <c r="D39" s="828">
        <v>0</v>
      </c>
      <c r="E39" s="828">
        <v>2</v>
      </c>
      <c r="F39" s="828">
        <v>2</v>
      </c>
      <c r="G39" s="828">
        <v>0</v>
      </c>
      <c r="H39" s="828">
        <v>0</v>
      </c>
      <c r="I39" s="828">
        <v>0</v>
      </c>
      <c r="J39" s="828">
        <v>0</v>
      </c>
    </row>
    <row r="40" spans="1:10" s="314" customFormat="1" ht="12" customHeight="1">
      <c r="A40" s="369"/>
      <c r="B40" s="312"/>
      <c r="C40" s="313"/>
      <c r="D40" s="313"/>
      <c r="E40" s="313"/>
      <c r="F40" s="313"/>
      <c r="G40" s="313"/>
      <c r="H40" s="313"/>
      <c r="I40" s="313"/>
      <c r="J40" s="313"/>
    </row>
    <row r="41" spans="1:10" s="314" customFormat="1" ht="12" customHeight="1">
      <c r="A41" s="87"/>
      <c r="B41" s="1302" t="s">
        <v>883</v>
      </c>
      <c r="C41" s="1373"/>
      <c r="D41" s="1373"/>
      <c r="E41" s="1373"/>
      <c r="F41" s="1373"/>
      <c r="G41" s="1373"/>
      <c r="H41" s="1373"/>
      <c r="I41" s="1373"/>
      <c r="J41" s="1373"/>
    </row>
    <row r="42" spans="1:10" s="314" customFormat="1" ht="12" customHeight="1">
      <c r="A42" s="172" t="s">
        <v>248</v>
      </c>
      <c r="B42" s="998" t="s">
        <v>885</v>
      </c>
      <c r="C42" s="998" t="s">
        <v>885</v>
      </c>
      <c r="D42" s="998" t="s">
        <v>885</v>
      </c>
      <c r="E42" s="998" t="s">
        <v>885</v>
      </c>
      <c r="F42" s="998" t="s">
        <v>885</v>
      </c>
      <c r="G42" s="998" t="s">
        <v>885</v>
      </c>
      <c r="H42" s="998" t="s">
        <v>885</v>
      </c>
      <c r="I42" s="998" t="s">
        <v>885</v>
      </c>
      <c r="J42" s="998" t="s">
        <v>885</v>
      </c>
    </row>
    <row r="43" spans="1:10" s="314" customFormat="1" ht="12" customHeight="1">
      <c r="A43" s="172" t="s">
        <v>1414</v>
      </c>
      <c r="B43" s="453">
        <v>100</v>
      </c>
      <c r="C43" s="998">
        <v>11.938382541720154</v>
      </c>
      <c r="D43" s="998">
        <v>5.1347881899871632</v>
      </c>
      <c r="E43" s="998">
        <v>46.341463414634148</v>
      </c>
      <c r="F43" s="998">
        <v>30.038510911424904</v>
      </c>
      <c r="G43" s="998">
        <v>5.1347881899871632</v>
      </c>
      <c r="H43" s="998">
        <v>1.4120667522464698</v>
      </c>
      <c r="I43" s="998" t="s">
        <v>885</v>
      </c>
      <c r="J43" s="998" t="s">
        <v>885</v>
      </c>
    </row>
    <row r="44" spans="1:10" s="314" customFormat="1" ht="12" customHeight="1">
      <c r="A44" s="36" t="s">
        <v>853</v>
      </c>
      <c r="B44" s="453">
        <v>100</v>
      </c>
      <c r="C44" s="998">
        <v>13.880597014925373</v>
      </c>
      <c r="D44" s="998">
        <v>5.5223880597014929</v>
      </c>
      <c r="E44" s="998">
        <v>47.462686567164184</v>
      </c>
      <c r="F44" s="998">
        <v>28.955223880597014</v>
      </c>
      <c r="G44" s="998">
        <v>3.8805970149253728</v>
      </c>
      <c r="H44" s="998">
        <v>0.29850746268656719</v>
      </c>
      <c r="I44" s="998" t="s">
        <v>885</v>
      </c>
      <c r="J44" s="998" t="s">
        <v>885</v>
      </c>
    </row>
    <row r="45" spans="1:10" s="314" customFormat="1" ht="12" customHeight="1">
      <c r="A45" s="346" t="s">
        <v>828</v>
      </c>
      <c r="B45" s="453">
        <v>100</v>
      </c>
      <c r="C45" s="998">
        <v>4.0899795501022496</v>
      </c>
      <c r="D45" s="998">
        <v>2.2494887525562373</v>
      </c>
      <c r="E45" s="998">
        <v>53.578732106339466</v>
      </c>
      <c r="F45" s="998">
        <v>34.560327198364007</v>
      </c>
      <c r="G45" s="998">
        <v>5.112474437627812</v>
      </c>
      <c r="H45" s="998">
        <v>0.40899795501022501</v>
      </c>
      <c r="I45" s="998" t="s">
        <v>885</v>
      </c>
      <c r="J45" s="998" t="s">
        <v>885</v>
      </c>
    </row>
    <row r="46" spans="1:10" s="314" customFormat="1" ht="12" customHeight="1">
      <c r="A46" s="346" t="s">
        <v>829</v>
      </c>
      <c r="B46" s="453">
        <v>100</v>
      </c>
      <c r="C46" s="998">
        <v>40.331491712707184</v>
      </c>
      <c r="D46" s="998">
        <v>14.3646408839779</v>
      </c>
      <c r="E46" s="998">
        <v>30.939226519337016</v>
      </c>
      <c r="F46" s="998">
        <v>13.812154696132598</v>
      </c>
      <c r="G46" s="998">
        <v>0.55248618784530379</v>
      </c>
      <c r="H46" s="998" t="s">
        <v>885</v>
      </c>
      <c r="I46" s="998" t="s">
        <v>885</v>
      </c>
      <c r="J46" s="998" t="s">
        <v>885</v>
      </c>
    </row>
    <row r="47" spans="1:10" s="314" customFormat="1" ht="12" customHeight="1">
      <c r="A47" s="40" t="s">
        <v>500</v>
      </c>
      <c r="B47" s="453">
        <v>100</v>
      </c>
      <c r="C47" s="998" t="s">
        <v>885</v>
      </c>
      <c r="D47" s="998">
        <v>2.7522935779816518</v>
      </c>
      <c r="E47" s="998">
        <v>39.449541284403672</v>
      </c>
      <c r="F47" s="998">
        <v>36.697247706422019</v>
      </c>
      <c r="G47" s="998">
        <v>12.844036697247708</v>
      </c>
      <c r="H47" s="998">
        <v>8.2568807339449553</v>
      </c>
      <c r="I47" s="998" t="s">
        <v>885</v>
      </c>
      <c r="J47" s="998" t="s">
        <v>885</v>
      </c>
    </row>
    <row r="48" spans="1:10" s="314" customFormat="1" ht="12" customHeight="1">
      <c r="A48" s="366" t="s">
        <v>868</v>
      </c>
      <c r="B48" s="453">
        <v>100</v>
      </c>
      <c r="C48" s="998">
        <v>11.938382541720154</v>
      </c>
      <c r="D48" s="998">
        <v>5.1347881899871632</v>
      </c>
      <c r="E48" s="998">
        <v>46.341463414634148</v>
      </c>
      <c r="F48" s="998">
        <v>30.038510911424904</v>
      </c>
      <c r="G48" s="998">
        <v>5.1347881899871632</v>
      </c>
      <c r="H48" s="998">
        <v>1.4120667522464698</v>
      </c>
      <c r="I48" s="998" t="s">
        <v>885</v>
      </c>
      <c r="J48" s="998" t="s">
        <v>885</v>
      </c>
    </row>
    <row r="49" spans="1:10" s="314" customFormat="1" ht="12" customHeight="1">
      <c r="A49" s="369" t="s">
        <v>1393</v>
      </c>
      <c r="B49" s="453">
        <v>100</v>
      </c>
      <c r="C49" s="998">
        <v>12</v>
      </c>
      <c r="D49" s="998">
        <v>5.161290322580645</v>
      </c>
      <c r="E49" s="998">
        <v>46.322580645161288</v>
      </c>
      <c r="F49" s="998">
        <v>29.935483870967744</v>
      </c>
      <c r="G49" s="998">
        <v>5.161290322580645</v>
      </c>
      <c r="H49" s="998">
        <v>1.4193548387096775</v>
      </c>
      <c r="I49" s="998" t="s">
        <v>885</v>
      </c>
      <c r="J49" s="998" t="s">
        <v>885</v>
      </c>
    </row>
    <row r="50" spans="1:10" s="314" customFormat="1" ht="12" customHeight="1">
      <c r="A50" s="369" t="s">
        <v>1394</v>
      </c>
      <c r="B50" s="453">
        <v>100</v>
      </c>
      <c r="C50" s="998" t="s">
        <v>885</v>
      </c>
      <c r="D50" s="998" t="s">
        <v>885</v>
      </c>
      <c r="E50" s="998">
        <v>50</v>
      </c>
      <c r="F50" s="998">
        <v>50</v>
      </c>
      <c r="G50" s="998" t="s">
        <v>885</v>
      </c>
      <c r="H50" s="998" t="s">
        <v>885</v>
      </c>
      <c r="I50" s="998" t="s">
        <v>885</v>
      </c>
      <c r="J50" s="998" t="s">
        <v>885</v>
      </c>
    </row>
    <row r="51" spans="1:10" s="932" customFormat="1" ht="12" customHeight="1">
      <c r="A51" s="1305" t="s">
        <v>1399</v>
      </c>
      <c r="B51" s="1305"/>
      <c r="C51" s="1305"/>
      <c r="D51" s="1305"/>
      <c r="E51" s="1305"/>
      <c r="F51" s="1305"/>
      <c r="G51" s="1305"/>
      <c r="H51" s="1305"/>
      <c r="I51" s="1305"/>
      <c r="J51" s="1305"/>
    </row>
    <row r="52" spans="1:10" s="259" customFormat="1" ht="24" customHeight="1">
      <c r="A52" s="1088" t="s">
        <v>505</v>
      </c>
      <c r="B52" s="1300"/>
      <c r="C52" s="1300"/>
      <c r="D52" s="1300"/>
      <c r="E52" s="1300"/>
      <c r="F52" s="1300"/>
      <c r="G52" s="1300"/>
      <c r="H52" s="1300"/>
      <c r="I52" s="1300"/>
      <c r="J52" s="1300"/>
    </row>
    <row r="53" spans="1:10" s="314" customFormat="1" ht="10.050000000000001" customHeight="1">
      <c r="A53" s="369"/>
      <c r="B53" s="313"/>
      <c r="C53" s="313"/>
      <c r="D53" s="313"/>
      <c r="E53" s="313"/>
      <c r="F53" s="313"/>
      <c r="G53" s="313"/>
      <c r="H53" s="313"/>
      <c r="I53" s="313"/>
      <c r="J53" s="313"/>
    </row>
    <row r="65" ht="10.199999999999999"/>
    <row r="66" ht="10.199999999999999"/>
    <row r="67" ht="10.199999999999999"/>
    <row r="68" ht="10.199999999999999"/>
    <row r="69" ht="10.199999999999999"/>
    <row r="70" ht="10.199999999999999"/>
    <row r="71" ht="10.199999999999999"/>
    <row r="72" ht="10.199999999999999"/>
    <row r="73" ht="10.199999999999999"/>
    <row r="74" ht="10.199999999999999"/>
    <row r="75" ht="10.199999999999999"/>
    <row r="76" ht="10.199999999999999"/>
    <row r="77" ht="10.199999999999999"/>
    <row r="78" ht="10.199999999999999"/>
    <row r="79" ht="10.199999999999999"/>
    <row r="80" ht="10.199999999999999"/>
    <row r="81" ht="10.199999999999999"/>
    <row r="82" ht="10.199999999999999"/>
    <row r="83" ht="10.199999999999999"/>
    <row r="84" ht="10.199999999999999"/>
    <row r="85" ht="10.199999999999999"/>
    <row r="86" ht="10.199999999999999"/>
    <row r="87" ht="10.199999999999999"/>
    <row r="88" ht="10.199999999999999"/>
    <row r="89" ht="10.199999999999999"/>
    <row r="90" ht="10.199999999999999"/>
    <row r="91" ht="10.199999999999999"/>
    <row r="92" ht="10.199999999999999"/>
    <row r="93" ht="10.199999999999999"/>
    <row r="94" ht="10.199999999999999"/>
    <row r="95" ht="10.199999999999999"/>
    <row r="96" ht="10.199999999999999"/>
    <row r="97" ht="10.199999999999999"/>
    <row r="98" ht="10.199999999999999"/>
    <row r="99" ht="10.199999999999999"/>
    <row r="100" ht="10.199999999999999"/>
    <row r="101" ht="10.199999999999999"/>
    <row r="102" ht="10.199999999999999"/>
    <row r="103" ht="10.199999999999999"/>
    <row r="104" ht="10.199999999999999"/>
    <row r="105" ht="10.199999999999999"/>
    <row r="106" ht="10.199999999999999"/>
    <row r="107" ht="10.199999999999999"/>
    <row r="108" ht="10.199999999999999"/>
    <row r="109" ht="10.199999999999999"/>
    <row r="110" ht="10.199999999999999"/>
    <row r="111" ht="10.199999999999999"/>
    <row r="112" ht="10.199999999999999"/>
    <row r="113" ht="10.199999999999999"/>
    <row r="114" ht="10.199999999999999"/>
    <row r="115" ht="10.199999999999999"/>
    <row r="116" ht="10.199999999999999"/>
    <row r="117" ht="10.199999999999999"/>
    <row r="118" ht="10.199999999999999"/>
    <row r="119" ht="10.199999999999999"/>
    <row r="120" ht="10.199999999999999"/>
    <row r="121" ht="10.199999999999999"/>
    <row r="122" ht="10.199999999999999"/>
    <row r="123" ht="10.199999999999999"/>
    <row r="124" ht="10.199999999999999"/>
    <row r="125" ht="10.199999999999999"/>
    <row r="126" ht="10.199999999999999"/>
    <row r="127" ht="10.199999999999999"/>
    <row r="128" ht="10.199999999999999"/>
    <row r="129" ht="10.199999999999999"/>
    <row r="130" ht="10.199999999999999"/>
    <row r="131" ht="10.199999999999999"/>
    <row r="132" ht="10.199999999999999"/>
    <row r="133" ht="10.199999999999999"/>
    <row r="134" ht="10.199999999999999"/>
    <row r="135" ht="10.199999999999999"/>
    <row r="136" ht="10.199999999999999"/>
    <row r="137" ht="10.199999999999999"/>
    <row r="138" ht="10.199999999999999"/>
    <row r="139" ht="10.199999999999999"/>
    <row r="140" ht="10.199999999999999"/>
    <row r="141" ht="10.199999999999999"/>
    <row r="142" ht="10.199999999999999"/>
    <row r="143" ht="10.199999999999999"/>
    <row r="144" ht="10.199999999999999"/>
    <row r="145" ht="10.199999999999999"/>
    <row r="146" ht="10.199999999999999"/>
    <row r="147" ht="10.199999999999999"/>
    <row r="148" ht="10.199999999999999"/>
    <row r="149" ht="10.199999999999999"/>
    <row r="150" ht="10.199999999999999"/>
    <row r="151" ht="10.199999999999999"/>
    <row r="152" ht="10.199999999999999"/>
    <row r="153" ht="10.199999999999999"/>
    <row r="154" ht="10.199999999999999"/>
    <row r="155" ht="10.199999999999999"/>
    <row r="156" ht="10.199999999999999"/>
    <row r="157" ht="10.199999999999999"/>
    <row r="158" ht="10.199999999999999"/>
    <row r="159" ht="10.199999999999999"/>
    <row r="160" ht="10.199999999999999"/>
    <row r="161" ht="10.199999999999999"/>
    <row r="162" ht="10.199999999999999"/>
    <row r="163" ht="10.199999999999999"/>
    <row r="164" ht="10.199999999999999"/>
    <row r="165" ht="10.199999999999999"/>
  </sheetData>
  <mergeCells count="20">
    <mergeCell ref="B7:J7"/>
    <mergeCell ref="H4:H6"/>
    <mergeCell ref="J4:J6"/>
    <mergeCell ref="E5:E6"/>
    <mergeCell ref="C6:D6"/>
    <mergeCell ref="F4:F6"/>
    <mergeCell ref="G4:G6"/>
    <mergeCell ref="I4:I6"/>
    <mergeCell ref="A1:J1"/>
    <mergeCell ref="A2:J2"/>
    <mergeCell ref="A3:A6"/>
    <mergeCell ref="B3:B6"/>
    <mergeCell ref="C3:J3"/>
    <mergeCell ref="C4:E4"/>
    <mergeCell ref="A52:J52"/>
    <mergeCell ref="B8:J8"/>
    <mergeCell ref="B19:J19"/>
    <mergeCell ref="B30:J30"/>
    <mergeCell ref="B41:J41"/>
    <mergeCell ref="A51:J51"/>
  </mergeCells>
  <phoneticPr fontId="3" type="noConversion"/>
  <hyperlinks>
    <hyperlink ref="A1:J1" location="Inhaltsverzeichnis!A140" display="Inhaltsverzeichnis!A140"/>
  </hyperlinks>
  <pageMargins left="0.59055118110236227" right="0.59055118110236227" top="0.78740157480314965" bottom="0.59055118110236227" header="0.31496062992125984" footer="0.23622047244094491"/>
  <pageSetup paperSize="9" firstPageNumber="6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"/>
  <sheetViews>
    <sheetView zoomScaleNormal="100" zoomScaleSheetLayoutView="100" workbookViewId="0">
      <selection sqref="A1:J1"/>
    </sheetView>
  </sheetViews>
  <sheetFormatPr baseColWidth="10" defaultColWidth="11.44140625" defaultRowHeight="9" customHeight="1"/>
  <cols>
    <col min="1" max="1" width="26.77734375" style="53" customWidth="1"/>
    <col min="2" max="3" width="7.77734375" style="53" customWidth="1"/>
    <col min="4" max="10" width="7" style="53" customWidth="1"/>
    <col min="11" max="11" width="11.44140625" style="53" customWidth="1"/>
    <col min="12" max="16384" width="11.44140625" style="53"/>
  </cols>
  <sheetData>
    <row r="1" spans="1:10" s="371" customFormat="1" ht="42" customHeight="1">
      <c r="A1" s="1092" t="s">
        <v>1428</v>
      </c>
      <c r="B1" s="1093"/>
      <c r="C1" s="1093"/>
      <c r="D1" s="1093"/>
      <c r="E1" s="1093"/>
      <c r="F1" s="1093"/>
      <c r="G1" s="1093"/>
      <c r="H1" s="1093"/>
      <c r="I1" s="1093"/>
      <c r="J1" s="1093"/>
    </row>
    <row r="2" spans="1:10" ht="6" customHeight="1">
      <c r="A2" s="1136"/>
      <c r="B2" s="1136"/>
      <c r="C2" s="1136"/>
      <c r="D2" s="1381"/>
      <c r="E2" s="1381"/>
      <c r="F2" s="1381"/>
      <c r="G2" s="1381"/>
      <c r="H2" s="1381"/>
      <c r="I2" s="1381"/>
      <c r="J2" s="1381"/>
    </row>
    <row r="3" spans="1:10" ht="34.950000000000003" customHeight="1">
      <c r="A3" s="1280" t="s">
        <v>1427</v>
      </c>
      <c r="B3" s="1143" t="s">
        <v>300</v>
      </c>
      <c r="C3" s="1342" t="s">
        <v>301</v>
      </c>
      <c r="D3" s="1147" t="s">
        <v>404</v>
      </c>
      <c r="E3" s="1148"/>
      <c r="F3" s="1148"/>
      <c r="G3" s="1149"/>
      <c r="H3" s="1339" t="s">
        <v>405</v>
      </c>
      <c r="I3" s="1340"/>
      <c r="J3" s="1340"/>
    </row>
    <row r="4" spans="1:10" ht="13.2" customHeight="1">
      <c r="A4" s="1138"/>
      <c r="B4" s="1143"/>
      <c r="C4" s="1339"/>
      <c r="D4" s="1147" t="s">
        <v>335</v>
      </c>
      <c r="E4" s="1148"/>
      <c r="F4" s="1149"/>
      <c r="G4" s="1139" t="s">
        <v>884</v>
      </c>
      <c r="H4" s="1143" t="s">
        <v>598</v>
      </c>
      <c r="I4" s="1147" t="s">
        <v>524</v>
      </c>
      <c r="J4" s="1147" t="s">
        <v>1059</v>
      </c>
    </row>
    <row r="5" spans="1:10" ht="13.2" customHeight="1">
      <c r="A5" s="1138"/>
      <c r="B5" s="1143"/>
      <c r="C5" s="1339"/>
      <c r="D5" s="1139" t="s">
        <v>1171</v>
      </c>
      <c r="E5" s="1147" t="s">
        <v>519</v>
      </c>
      <c r="F5" s="1149"/>
      <c r="G5" s="1140"/>
      <c r="H5" s="1143"/>
      <c r="I5" s="1147"/>
      <c r="J5" s="1147"/>
    </row>
    <row r="6" spans="1:10" ht="34.950000000000003" customHeight="1">
      <c r="A6" s="1138"/>
      <c r="B6" s="1143"/>
      <c r="C6" s="1339"/>
      <c r="D6" s="1141"/>
      <c r="E6" s="79" t="s">
        <v>41</v>
      </c>
      <c r="F6" s="252" t="s">
        <v>42</v>
      </c>
      <c r="G6" s="1141"/>
      <c r="H6" s="1143"/>
      <c r="I6" s="1147"/>
      <c r="J6" s="1147"/>
    </row>
    <row r="7" spans="1:10" ht="12" customHeight="1">
      <c r="A7" s="1159"/>
      <c r="B7" s="1159"/>
      <c r="C7" s="1159"/>
      <c r="D7" s="1159"/>
      <c r="E7" s="1159"/>
      <c r="F7" s="1159"/>
      <c r="G7" s="1159"/>
      <c r="H7" s="1159"/>
      <c r="I7" s="1159"/>
      <c r="J7" s="1159"/>
    </row>
    <row r="8" spans="1:10" s="48" customFormat="1" ht="12" customHeight="1">
      <c r="A8" s="372"/>
      <c r="B8" s="1160" t="s">
        <v>1410</v>
      </c>
      <c r="C8" s="1160"/>
      <c r="D8" s="1160"/>
      <c r="E8" s="1160"/>
      <c r="F8" s="1160"/>
      <c r="G8" s="1160"/>
      <c r="H8" s="1160"/>
      <c r="I8" s="1160"/>
      <c r="J8" s="1160"/>
    </row>
    <row r="9" spans="1:10" s="48" customFormat="1" ht="12" customHeight="1">
      <c r="A9" s="328" t="s">
        <v>248</v>
      </c>
      <c r="B9" s="827">
        <v>11</v>
      </c>
      <c r="C9" s="827">
        <v>12</v>
      </c>
      <c r="D9" s="827">
        <v>9</v>
      </c>
      <c r="E9" s="827">
        <v>9</v>
      </c>
      <c r="F9" s="827">
        <v>0</v>
      </c>
      <c r="G9" s="827">
        <v>3</v>
      </c>
      <c r="H9" s="827">
        <v>0</v>
      </c>
      <c r="I9" s="827">
        <v>0</v>
      </c>
      <c r="J9" s="716">
        <v>0</v>
      </c>
    </row>
    <row r="10" spans="1:10" s="48" customFormat="1" ht="12" customHeight="1">
      <c r="A10" s="328" t="s">
        <v>1414</v>
      </c>
      <c r="B10" s="827">
        <v>3865</v>
      </c>
      <c r="C10" s="827">
        <v>4219</v>
      </c>
      <c r="D10" s="827">
        <v>3041</v>
      </c>
      <c r="E10" s="373">
        <v>0</v>
      </c>
      <c r="F10" s="373">
        <v>0</v>
      </c>
      <c r="G10" s="319">
        <v>1178</v>
      </c>
      <c r="H10" s="319">
        <v>344</v>
      </c>
      <c r="I10" s="319">
        <v>535</v>
      </c>
      <c r="J10" s="319">
        <v>3</v>
      </c>
    </row>
    <row r="11" spans="1:10" s="48" customFormat="1" ht="12" customHeight="1">
      <c r="A11" s="36" t="s">
        <v>853</v>
      </c>
      <c r="B11" s="827">
        <v>2612</v>
      </c>
      <c r="C11" s="827">
        <v>2332</v>
      </c>
      <c r="D11" s="827">
        <v>1641</v>
      </c>
      <c r="E11" s="827">
        <v>1101</v>
      </c>
      <c r="F11" s="827">
        <v>540</v>
      </c>
      <c r="G11" s="827">
        <v>691</v>
      </c>
      <c r="H11" s="827">
        <v>344</v>
      </c>
      <c r="I11" s="827">
        <v>535</v>
      </c>
      <c r="J11" s="827">
        <v>3</v>
      </c>
    </row>
    <row r="12" spans="1:10" s="48" customFormat="1" ht="12" customHeight="1">
      <c r="A12" s="346" t="s">
        <v>525</v>
      </c>
      <c r="B12" s="827">
        <v>2071</v>
      </c>
      <c r="C12" s="827">
        <v>1899</v>
      </c>
      <c r="D12" s="827">
        <v>1302</v>
      </c>
      <c r="E12" s="827">
        <v>904</v>
      </c>
      <c r="F12" s="827">
        <v>398</v>
      </c>
      <c r="G12" s="827">
        <v>597</v>
      </c>
      <c r="H12" s="827">
        <v>280</v>
      </c>
      <c r="I12" s="827">
        <v>454</v>
      </c>
      <c r="J12" s="827">
        <v>3</v>
      </c>
    </row>
    <row r="13" spans="1:10" s="48" customFormat="1" ht="12" customHeight="1">
      <c r="A13" s="346" t="s">
        <v>526</v>
      </c>
      <c r="B13" s="827">
        <v>510</v>
      </c>
      <c r="C13" s="827">
        <v>402</v>
      </c>
      <c r="D13" s="827">
        <v>312</v>
      </c>
      <c r="E13" s="827">
        <v>177</v>
      </c>
      <c r="F13" s="827">
        <v>135</v>
      </c>
      <c r="G13" s="827">
        <v>90</v>
      </c>
      <c r="H13" s="827">
        <v>62</v>
      </c>
      <c r="I13" s="827">
        <v>75</v>
      </c>
      <c r="J13" s="373">
        <v>0</v>
      </c>
    </row>
    <row r="14" spans="1:10" s="48" customFormat="1" ht="12" customHeight="1">
      <c r="A14" s="1054" t="s">
        <v>1060</v>
      </c>
      <c r="B14" s="827">
        <v>31</v>
      </c>
      <c r="C14" s="827">
        <v>31</v>
      </c>
      <c r="D14" s="827">
        <v>27</v>
      </c>
      <c r="E14" s="827">
        <v>20</v>
      </c>
      <c r="F14" s="827">
        <v>7</v>
      </c>
      <c r="G14" s="827">
        <v>4</v>
      </c>
      <c r="H14" s="827">
        <v>2</v>
      </c>
      <c r="I14" s="827">
        <v>6</v>
      </c>
      <c r="J14" s="373">
        <v>0</v>
      </c>
    </row>
    <row r="15" spans="1:10" s="48" customFormat="1" ht="12" customHeight="1">
      <c r="A15" s="116" t="s">
        <v>1061</v>
      </c>
      <c r="B15" s="827">
        <v>1253</v>
      </c>
      <c r="C15" s="827">
        <v>1887</v>
      </c>
      <c r="D15" s="827">
        <v>1400</v>
      </c>
      <c r="E15" s="373">
        <v>0</v>
      </c>
      <c r="F15" s="373">
        <v>0</v>
      </c>
      <c r="G15" s="319">
        <v>487</v>
      </c>
      <c r="H15" s="373">
        <v>0</v>
      </c>
      <c r="I15" s="373">
        <v>0</v>
      </c>
      <c r="J15" s="373">
        <v>0</v>
      </c>
    </row>
    <row r="16" spans="1:10" s="48" customFormat="1" ht="12" customHeight="1">
      <c r="A16" s="374" t="s">
        <v>345</v>
      </c>
      <c r="B16" s="827">
        <v>3876</v>
      </c>
      <c r="C16" s="827">
        <v>4231</v>
      </c>
      <c r="D16" s="827">
        <v>3050</v>
      </c>
      <c r="E16" s="373">
        <v>0</v>
      </c>
      <c r="F16" s="373">
        <v>0</v>
      </c>
      <c r="G16" s="319">
        <v>1181</v>
      </c>
      <c r="H16" s="319">
        <v>344</v>
      </c>
      <c r="I16" s="319">
        <v>535</v>
      </c>
      <c r="J16" s="319">
        <v>3</v>
      </c>
    </row>
    <row r="17" spans="1:10" s="48" customFormat="1" ht="12" customHeight="1">
      <c r="A17" s="316" t="s">
        <v>1393</v>
      </c>
      <c r="B17" s="827">
        <v>3814</v>
      </c>
      <c r="C17" s="827">
        <v>4129</v>
      </c>
      <c r="D17" s="827">
        <v>2957</v>
      </c>
      <c r="E17" s="373">
        <v>0</v>
      </c>
      <c r="F17" s="373">
        <v>0</v>
      </c>
      <c r="G17" s="319">
        <v>1172</v>
      </c>
      <c r="H17" s="319">
        <v>343</v>
      </c>
      <c r="I17" s="319">
        <v>524</v>
      </c>
      <c r="J17" s="319">
        <v>3</v>
      </c>
    </row>
    <row r="18" spans="1:10" s="48" customFormat="1" ht="12" customHeight="1">
      <c r="A18" s="316" t="s">
        <v>1394</v>
      </c>
      <c r="B18" s="827">
        <v>62</v>
      </c>
      <c r="C18" s="827">
        <v>102</v>
      </c>
      <c r="D18" s="827">
        <v>93</v>
      </c>
      <c r="E18" s="373">
        <v>0</v>
      </c>
      <c r="F18" s="373">
        <v>0</v>
      </c>
      <c r="G18" s="319">
        <v>9</v>
      </c>
      <c r="H18" s="319">
        <v>1</v>
      </c>
      <c r="I18" s="319">
        <v>11</v>
      </c>
      <c r="J18" s="319">
        <v>0</v>
      </c>
    </row>
    <row r="19" spans="1:10" s="48" customFormat="1" ht="12" customHeight="1">
      <c r="A19" s="316"/>
      <c r="B19" s="375"/>
      <c r="C19" s="319"/>
      <c r="D19" s="319"/>
      <c r="E19" s="373"/>
      <c r="F19" s="373"/>
      <c r="G19" s="319"/>
      <c r="H19" s="319"/>
      <c r="I19" s="319"/>
      <c r="J19" s="319"/>
    </row>
    <row r="20" spans="1:10" s="48" customFormat="1" ht="12" customHeight="1">
      <c r="A20" s="372"/>
      <c r="B20" s="1160" t="s">
        <v>696</v>
      </c>
      <c r="C20" s="1160"/>
      <c r="D20" s="1160"/>
      <c r="E20" s="1160"/>
      <c r="F20" s="1160"/>
      <c r="G20" s="1160"/>
      <c r="H20" s="1160"/>
      <c r="I20" s="1160"/>
      <c r="J20" s="1160"/>
    </row>
    <row r="21" spans="1:10" s="48" customFormat="1" ht="12" customHeight="1">
      <c r="A21" s="328" t="s">
        <v>248</v>
      </c>
      <c r="B21" s="319">
        <v>0</v>
      </c>
      <c r="C21" s="319">
        <v>0</v>
      </c>
      <c r="D21" s="319">
        <v>0</v>
      </c>
      <c r="E21" s="319">
        <v>0</v>
      </c>
      <c r="F21" s="319">
        <v>0</v>
      </c>
      <c r="G21" s="319">
        <v>0</v>
      </c>
      <c r="H21" s="319">
        <v>0</v>
      </c>
      <c r="I21" s="319">
        <v>0</v>
      </c>
      <c r="J21" s="716">
        <v>0</v>
      </c>
    </row>
    <row r="22" spans="1:10" s="48" customFormat="1" ht="12" customHeight="1">
      <c r="A22" s="328" t="s">
        <v>1414</v>
      </c>
      <c r="B22" s="319">
        <v>817</v>
      </c>
      <c r="C22" s="319">
        <v>819</v>
      </c>
      <c r="D22" s="319">
        <v>566</v>
      </c>
      <c r="E22" s="716">
        <v>0</v>
      </c>
      <c r="F22" s="716">
        <v>0</v>
      </c>
      <c r="G22" s="319">
        <v>253</v>
      </c>
      <c r="H22" s="319">
        <v>99</v>
      </c>
      <c r="I22" s="319">
        <v>112</v>
      </c>
      <c r="J22" s="319">
        <v>1</v>
      </c>
    </row>
    <row r="23" spans="1:10" s="48" customFormat="1" ht="12" customHeight="1">
      <c r="A23" s="36" t="s">
        <v>853</v>
      </c>
      <c r="B23" s="319">
        <v>668</v>
      </c>
      <c r="C23" s="319">
        <v>598</v>
      </c>
      <c r="D23" s="319">
        <v>413</v>
      </c>
      <c r="E23" s="319">
        <v>253</v>
      </c>
      <c r="F23" s="319">
        <v>160</v>
      </c>
      <c r="G23" s="319">
        <v>185</v>
      </c>
      <c r="H23" s="319">
        <v>99</v>
      </c>
      <c r="I23" s="319">
        <v>112</v>
      </c>
      <c r="J23" s="319">
        <v>1</v>
      </c>
    </row>
    <row r="24" spans="1:10" s="48" customFormat="1" ht="12" customHeight="1">
      <c r="A24" s="346" t="s">
        <v>525</v>
      </c>
      <c r="B24" s="319">
        <v>547</v>
      </c>
      <c r="C24" s="319">
        <v>517</v>
      </c>
      <c r="D24" s="319">
        <v>346</v>
      </c>
      <c r="E24" s="319">
        <v>215</v>
      </c>
      <c r="F24" s="319">
        <v>131</v>
      </c>
      <c r="G24" s="319">
        <v>171</v>
      </c>
      <c r="H24" s="319">
        <v>80</v>
      </c>
      <c r="I24" s="319">
        <v>102</v>
      </c>
      <c r="J24" s="319">
        <v>1</v>
      </c>
    </row>
    <row r="25" spans="1:10" s="48" customFormat="1" ht="12" customHeight="1">
      <c r="A25" s="346" t="s">
        <v>526</v>
      </c>
      <c r="B25" s="319">
        <v>118</v>
      </c>
      <c r="C25" s="319">
        <v>81</v>
      </c>
      <c r="D25" s="319">
        <v>67</v>
      </c>
      <c r="E25" s="319">
        <v>38</v>
      </c>
      <c r="F25" s="319">
        <v>29</v>
      </c>
      <c r="G25" s="319">
        <v>14</v>
      </c>
      <c r="H25" s="319">
        <v>19</v>
      </c>
      <c r="I25" s="319">
        <v>10</v>
      </c>
      <c r="J25" s="716">
        <v>0</v>
      </c>
    </row>
    <row r="26" spans="1:10" s="48" customFormat="1" ht="12" customHeight="1">
      <c r="A26" s="1054" t="s">
        <v>1060</v>
      </c>
      <c r="B26" s="319">
        <v>3</v>
      </c>
      <c r="C26" s="319">
        <v>0</v>
      </c>
      <c r="D26" s="319">
        <v>0</v>
      </c>
      <c r="E26" s="319">
        <v>0</v>
      </c>
      <c r="F26" s="319">
        <v>0</v>
      </c>
      <c r="G26" s="319">
        <v>0</v>
      </c>
      <c r="H26" s="319">
        <v>0</v>
      </c>
      <c r="I26" s="319">
        <v>0</v>
      </c>
      <c r="J26" s="716">
        <v>0</v>
      </c>
    </row>
    <row r="27" spans="1:10" s="48" customFormat="1" ht="12" customHeight="1">
      <c r="A27" s="116" t="s">
        <v>1061</v>
      </c>
      <c r="B27" s="319">
        <v>149</v>
      </c>
      <c r="C27" s="319">
        <v>221</v>
      </c>
      <c r="D27" s="319">
        <v>153</v>
      </c>
      <c r="E27" s="716">
        <v>0</v>
      </c>
      <c r="F27" s="716">
        <v>0</v>
      </c>
      <c r="G27" s="319">
        <v>68</v>
      </c>
      <c r="H27" s="716">
        <v>0</v>
      </c>
      <c r="I27" s="716">
        <v>0</v>
      </c>
      <c r="J27" s="716">
        <v>0</v>
      </c>
    </row>
    <row r="28" spans="1:10" s="48" customFormat="1" ht="12" customHeight="1">
      <c r="A28" s="374" t="s">
        <v>345</v>
      </c>
      <c r="B28" s="319">
        <v>817</v>
      </c>
      <c r="C28" s="319">
        <v>819</v>
      </c>
      <c r="D28" s="319">
        <v>566</v>
      </c>
      <c r="E28" s="716">
        <v>0</v>
      </c>
      <c r="F28" s="716">
        <v>0</v>
      </c>
      <c r="G28" s="319">
        <v>253</v>
      </c>
      <c r="H28" s="319">
        <v>99</v>
      </c>
      <c r="I28" s="319">
        <v>112</v>
      </c>
      <c r="J28" s="319">
        <v>1</v>
      </c>
    </row>
    <row r="29" spans="1:10" s="48" customFormat="1" ht="12" customHeight="1">
      <c r="A29" s="316" t="s">
        <v>1393</v>
      </c>
      <c r="B29" s="319">
        <v>808</v>
      </c>
      <c r="C29" s="319">
        <v>803</v>
      </c>
      <c r="D29" s="319">
        <v>551</v>
      </c>
      <c r="E29" s="716">
        <v>0</v>
      </c>
      <c r="F29" s="716">
        <v>0</v>
      </c>
      <c r="G29" s="319">
        <v>252</v>
      </c>
      <c r="H29" s="319">
        <v>99</v>
      </c>
      <c r="I29" s="319">
        <v>110</v>
      </c>
      <c r="J29" s="319">
        <v>1</v>
      </c>
    </row>
    <row r="30" spans="1:10" s="48" customFormat="1" ht="12" customHeight="1">
      <c r="A30" s="316" t="s">
        <v>1394</v>
      </c>
      <c r="B30" s="319">
        <v>9</v>
      </c>
      <c r="C30" s="319">
        <v>16</v>
      </c>
      <c r="D30" s="319">
        <v>15</v>
      </c>
      <c r="E30" s="716">
        <v>0</v>
      </c>
      <c r="F30" s="716">
        <v>0</v>
      </c>
      <c r="G30" s="319">
        <v>1</v>
      </c>
      <c r="H30" s="319">
        <v>0</v>
      </c>
      <c r="I30" s="319">
        <v>2</v>
      </c>
      <c r="J30" s="319">
        <v>0</v>
      </c>
    </row>
    <row r="31" spans="1:10" s="56" customFormat="1" ht="12" customHeight="1">
      <c r="A31" s="1161" t="s">
        <v>1399</v>
      </c>
      <c r="B31" s="1161"/>
      <c r="C31" s="1161"/>
      <c r="D31" s="1161"/>
      <c r="E31" s="1161"/>
      <c r="F31" s="1161"/>
      <c r="G31" s="1161"/>
      <c r="H31" s="1161"/>
      <c r="I31" s="1161"/>
      <c r="J31" s="1161"/>
    </row>
    <row r="32" spans="1:10" ht="45" customHeight="1">
      <c r="A32" s="1157" t="s">
        <v>1062</v>
      </c>
      <c r="B32" s="1158"/>
      <c r="C32" s="1158"/>
      <c r="D32" s="1158"/>
      <c r="E32" s="1158"/>
      <c r="F32" s="1158"/>
      <c r="G32" s="1158"/>
      <c r="H32" s="1158"/>
      <c r="I32" s="1158"/>
      <c r="J32" s="1158"/>
    </row>
    <row r="33" spans="1:17" ht="7.05" customHeight="1"/>
    <row r="34" spans="1:17" customFormat="1" ht="30" customHeight="1">
      <c r="A34" s="1125" t="s">
        <v>1429</v>
      </c>
      <c r="B34" s="1125"/>
      <c r="C34" s="1125"/>
      <c r="D34" s="1125"/>
      <c r="E34" s="1125"/>
      <c r="F34" s="1125"/>
      <c r="G34" s="1125"/>
      <c r="H34" s="1125"/>
      <c r="I34" s="1125"/>
      <c r="J34" s="1125"/>
      <c r="K34" s="723"/>
      <c r="L34" s="723"/>
      <c r="M34" s="723"/>
    </row>
    <row r="35" spans="1:17" customFormat="1" ht="12.75" customHeight="1"/>
    <row r="36" spans="1:17" customFormat="1" ht="12.75" customHeight="1">
      <c r="J36" s="723"/>
      <c r="K36" s="723"/>
      <c r="L36" s="723"/>
      <c r="M36" s="723"/>
    </row>
    <row r="37" spans="1:17" customFormat="1" ht="21" customHeight="1">
      <c r="J37" s="53"/>
      <c r="K37" s="939"/>
      <c r="L37" s="939" t="s">
        <v>1239</v>
      </c>
      <c r="M37" s="939" t="s">
        <v>53</v>
      </c>
      <c r="N37" s="940" t="s">
        <v>992</v>
      </c>
      <c r="O37" s="875"/>
      <c r="P37" s="1"/>
      <c r="Q37" s="1"/>
    </row>
    <row r="38" spans="1:17" customFormat="1" ht="12.75" customHeight="1">
      <c r="J38" s="53"/>
      <c r="K38" s="941" t="s">
        <v>1193</v>
      </c>
      <c r="L38" s="995">
        <v>0.1325368157821617</v>
      </c>
      <c r="M38" s="995">
        <v>0.24499861072520143</v>
      </c>
      <c r="N38" s="995">
        <v>0.62246457349263684</v>
      </c>
      <c r="O38" s="923">
        <f>SUM(K38:N38)</f>
        <v>1</v>
      </c>
      <c r="P38" s="1"/>
      <c r="Q38" s="1"/>
    </row>
    <row r="39" spans="1:17" customFormat="1" ht="12.75" customHeight="1">
      <c r="J39" s="53"/>
      <c r="K39" s="941" t="s">
        <v>564</v>
      </c>
      <c r="L39" s="995">
        <v>0.19728141072740632</v>
      </c>
      <c r="M39" s="995">
        <v>0.3618662747979427</v>
      </c>
      <c r="N39" s="995">
        <v>0.44085231447465101</v>
      </c>
      <c r="O39" s="924">
        <f>SUM(K39:N39)</f>
        <v>1</v>
      </c>
      <c r="P39" s="1"/>
      <c r="Q39" s="1"/>
    </row>
    <row r="40" spans="1:17" customFormat="1" ht="12.75" customHeight="1">
      <c r="J40" s="53"/>
      <c r="K40" s="877"/>
      <c r="L40" s="877"/>
      <c r="M40" s="877"/>
      <c r="N40" s="877"/>
      <c r="O40" s="751"/>
      <c r="P40" s="1"/>
      <c r="Q40" s="1"/>
    </row>
    <row r="41" spans="1:17" customFormat="1" ht="12.75" customHeight="1">
      <c r="J41" s="53"/>
      <c r="K41" s="941" t="s">
        <v>1193</v>
      </c>
      <c r="L41" s="941">
        <v>1908</v>
      </c>
      <c r="M41" s="941">
        <v>3527</v>
      </c>
      <c r="N41" s="941">
        <v>8961</v>
      </c>
      <c r="O41" s="751">
        <f>SUM(L41:N41)</f>
        <v>14396</v>
      </c>
      <c r="P41" s="1"/>
      <c r="Q41" s="1"/>
    </row>
    <row r="42" spans="1:17" customFormat="1" ht="12.75" customHeight="1">
      <c r="J42" s="53"/>
      <c r="K42" s="941" t="s">
        <v>564</v>
      </c>
      <c r="L42" s="941">
        <v>537</v>
      </c>
      <c r="M42" s="941">
        <v>985</v>
      </c>
      <c r="N42" s="941">
        <v>1200</v>
      </c>
      <c r="O42" s="751">
        <f>SUM(L42:N42)</f>
        <v>2722</v>
      </c>
      <c r="P42" s="1"/>
      <c r="Q42" s="1"/>
    </row>
    <row r="43" spans="1:17" customFormat="1" ht="12.75" customHeight="1">
      <c r="J43" s="723"/>
      <c r="K43" s="723"/>
      <c r="L43" s="723"/>
      <c r="M43" s="723"/>
      <c r="P43" s="1"/>
      <c r="Q43" s="1"/>
    </row>
    <row r="44" spans="1:17" customFormat="1" ht="12.75" customHeight="1">
      <c r="J44" s="877"/>
      <c r="K44" s="877"/>
      <c r="L44" s="877"/>
      <c r="M44" s="877"/>
      <c r="N44" s="877"/>
      <c r="P44" s="1"/>
      <c r="Q44" s="1"/>
    </row>
    <row r="45" spans="1:17" customFormat="1" ht="12.75" customHeight="1">
      <c r="J45" s="723"/>
      <c r="K45" s="723"/>
      <c r="L45" s="723"/>
      <c r="M45" s="723"/>
      <c r="P45" s="1"/>
      <c r="Q45" s="1"/>
    </row>
    <row r="46" spans="1:17" customFormat="1" ht="12.75" customHeight="1">
      <c r="J46" s="723"/>
      <c r="K46" s="723"/>
      <c r="L46" s="723"/>
      <c r="M46" s="723"/>
      <c r="P46" s="1"/>
      <c r="Q46" s="1"/>
    </row>
    <row r="47" spans="1:17" customFormat="1" ht="12.75" customHeight="1">
      <c r="J47" s="723"/>
      <c r="K47" s="723"/>
      <c r="L47" s="723"/>
      <c r="M47" s="723"/>
      <c r="P47" s="1"/>
      <c r="Q47" s="1"/>
    </row>
    <row r="48" spans="1:17" customFormat="1" ht="12.75" customHeight="1">
      <c r="J48" s="723"/>
      <c r="K48" s="723"/>
      <c r="L48" s="723"/>
      <c r="M48" s="723"/>
      <c r="P48" s="1"/>
      <c r="Q48" s="1"/>
    </row>
    <row r="49" spans="10:17" customFormat="1" ht="12.75" customHeight="1">
      <c r="J49" s="723"/>
      <c r="K49" s="723"/>
      <c r="L49" s="723"/>
      <c r="M49" s="723"/>
      <c r="P49" s="1"/>
      <c r="Q49" s="1"/>
    </row>
    <row r="50" spans="10:17" customFormat="1" ht="12.75" customHeight="1">
      <c r="J50" s="723"/>
      <c r="K50" s="723"/>
      <c r="L50" s="723"/>
      <c r="M50" s="723"/>
    </row>
    <row r="51" spans="10:17" customFormat="1" ht="12.75" customHeight="1">
      <c r="J51" s="723"/>
      <c r="K51" s="723"/>
      <c r="L51" s="723"/>
      <c r="M51" s="723"/>
    </row>
    <row r="52" spans="10:17" customFormat="1" ht="12.75" customHeight="1">
      <c r="J52" s="723"/>
      <c r="K52" s="723"/>
      <c r="L52" s="723"/>
      <c r="M52" s="723"/>
    </row>
    <row r="53" spans="10:17" customFormat="1" ht="12.75" customHeight="1">
      <c r="J53" s="723"/>
      <c r="K53" s="723"/>
      <c r="L53" s="723"/>
      <c r="M53" s="723"/>
    </row>
    <row r="54" spans="10:17" customFormat="1" ht="13.2">
      <c r="J54" s="723"/>
      <c r="K54" s="723"/>
      <c r="L54" s="723"/>
      <c r="M54" s="723"/>
    </row>
    <row r="55" spans="10:17" customFormat="1" ht="13.2">
      <c r="J55" s="723"/>
      <c r="K55" s="723"/>
      <c r="L55" s="723"/>
      <c r="M55" s="723"/>
    </row>
  </sheetData>
  <mergeCells count="20">
    <mergeCell ref="J4:J6"/>
    <mergeCell ref="D5:D6"/>
    <mergeCell ref="E5:F5"/>
    <mergeCell ref="I4:I6"/>
    <mergeCell ref="A1:J1"/>
    <mergeCell ref="A2:J2"/>
    <mergeCell ref="A3:A6"/>
    <mergeCell ref="B3:B6"/>
    <mergeCell ref="C3:C6"/>
    <mergeCell ref="D3:G3"/>
    <mergeCell ref="H3:J3"/>
    <mergeCell ref="D4:F4"/>
    <mergeCell ref="G4:G6"/>
    <mergeCell ref="H4:H6"/>
    <mergeCell ref="A34:J34"/>
    <mergeCell ref="A32:J32"/>
    <mergeCell ref="A7:J7"/>
    <mergeCell ref="B8:J8"/>
    <mergeCell ref="B20:J20"/>
    <mergeCell ref="A31:J31"/>
  </mergeCells>
  <phoneticPr fontId="3" type="noConversion"/>
  <hyperlinks>
    <hyperlink ref="A1:J1" location="Inhaltsverzeichnis!A144" display="Inhaltsverzeichnis!A144"/>
    <hyperlink ref="A34:G34" location="Inhaltsverzeichnis!E29" display="Inhaltsverzeichnis!E29"/>
    <hyperlink ref="A34:J34" location="Inhaltsverzeichnis!E27" display="Inhaltsverzeichnis!E27"/>
  </hyperlinks>
  <pageMargins left="0.59055118110236227" right="0.59055118110236227" top="0.78740157480314965" bottom="0.59055118110236227" header="0.31496062992125984" footer="0.23622047244094491"/>
  <pageSetup paperSize="9" firstPageNumber="6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drawing r:id="rId2"/>
  <legacyDrawingHF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6"/>
  <sheetViews>
    <sheetView zoomScaleNormal="100" zoomScaleSheetLayoutView="100" workbookViewId="0">
      <pane ySplit="8" topLeftCell="A9" activePane="bottomLeft" state="frozen"/>
      <selection pane="bottomLeft" activeCell="A9" sqref="A9"/>
    </sheetView>
  </sheetViews>
  <sheetFormatPr baseColWidth="10" defaultColWidth="11.44140625" defaultRowHeight="9" customHeight="1"/>
  <cols>
    <col min="1" max="1" width="25.21875" style="66" customWidth="1"/>
    <col min="2" max="2" width="5.77734375" style="66" customWidth="1"/>
    <col min="3" max="3" width="1.21875" style="66" customWidth="1"/>
    <col min="4" max="4" width="6.21875" style="66" customWidth="1"/>
    <col min="5" max="11" width="7.21875" style="66" customWidth="1"/>
    <col min="12" max="12" width="13.44140625" style="66" hidden="1" customWidth="1"/>
    <col min="13" max="16384" width="11.44140625" style="66"/>
  </cols>
  <sheetData>
    <row r="1" spans="1:12" s="339" customFormat="1" ht="40.049999999999997" customHeight="1">
      <c r="A1" s="1092" t="s">
        <v>474</v>
      </c>
      <c r="B1" s="1093"/>
      <c r="C1" s="1093"/>
      <c r="D1" s="1093"/>
      <c r="E1" s="1093"/>
      <c r="F1" s="1093"/>
      <c r="G1" s="1093"/>
      <c r="H1" s="1093"/>
      <c r="I1" s="1093"/>
      <c r="J1" s="1093"/>
      <c r="K1" s="1093"/>
    </row>
    <row r="2" spans="1:12" ht="12" customHeight="1">
      <c r="A2" s="1166"/>
      <c r="B2" s="1166"/>
      <c r="C2" s="1166"/>
      <c r="D2" s="1166"/>
      <c r="E2" s="1166"/>
      <c r="F2" s="1166"/>
      <c r="G2" s="1166"/>
      <c r="H2" s="1166"/>
      <c r="I2" s="1166"/>
      <c r="J2" s="1166"/>
      <c r="K2" s="1166"/>
    </row>
    <row r="3" spans="1:12" s="67" customFormat="1" ht="12" customHeight="1">
      <c r="A3" s="1347" t="s">
        <v>1131</v>
      </c>
      <c r="B3" s="1348" t="s">
        <v>194</v>
      </c>
      <c r="C3" s="1348"/>
      <c r="D3" s="1168" t="s">
        <v>1408</v>
      </c>
      <c r="E3" s="1168" t="s">
        <v>304</v>
      </c>
      <c r="F3" s="1168"/>
      <c r="G3" s="1168"/>
      <c r="H3" s="1168"/>
      <c r="I3" s="1168"/>
      <c r="J3" s="1168"/>
      <c r="K3" s="1169"/>
    </row>
    <row r="4" spans="1:12" ht="12" customHeight="1">
      <c r="A4" s="1167"/>
      <c r="B4" s="1348"/>
      <c r="C4" s="1348"/>
      <c r="D4" s="1168"/>
      <c r="E4" s="1163" t="s">
        <v>1409</v>
      </c>
      <c r="F4" s="1388" t="s">
        <v>907</v>
      </c>
      <c r="G4" s="1179"/>
      <c r="H4" s="1168" t="s">
        <v>305</v>
      </c>
      <c r="I4" s="1168"/>
      <c r="J4" s="1168"/>
      <c r="K4" s="1169"/>
    </row>
    <row r="5" spans="1:12" ht="13.2" customHeight="1">
      <c r="A5" s="1167"/>
      <c r="B5" s="1348"/>
      <c r="C5" s="1348"/>
      <c r="D5" s="1168"/>
      <c r="E5" s="1163"/>
      <c r="F5" s="1389"/>
      <c r="G5" s="1390"/>
      <c r="H5" s="1163" t="s">
        <v>866</v>
      </c>
      <c r="I5" s="1163"/>
      <c r="J5" s="1163" t="s">
        <v>907</v>
      </c>
      <c r="K5" s="1164"/>
    </row>
    <row r="6" spans="1:12" ht="22.05" customHeight="1">
      <c r="A6" s="1167"/>
      <c r="B6" s="1165" t="s">
        <v>1410</v>
      </c>
      <c r="C6" s="1165"/>
      <c r="D6" s="1165"/>
      <c r="E6" s="1165"/>
      <c r="F6" s="1165"/>
      <c r="G6" s="1051" t="s">
        <v>76</v>
      </c>
      <c r="H6" s="211" t="s">
        <v>1410</v>
      </c>
      <c r="I6" s="1051" t="s">
        <v>76</v>
      </c>
      <c r="J6" s="211" t="s">
        <v>1410</v>
      </c>
      <c r="K6" s="208" t="s">
        <v>1084</v>
      </c>
    </row>
    <row r="7" spans="1:12" s="67" customFormat="1" ht="9" customHeight="1">
      <c r="A7" s="1167"/>
      <c r="B7" s="1386">
        <v>1</v>
      </c>
      <c r="C7" s="1387"/>
      <c r="D7" s="59">
        <v>2</v>
      </c>
      <c r="E7" s="59">
        <v>3</v>
      </c>
      <c r="F7" s="59">
        <v>4</v>
      </c>
      <c r="G7" s="59">
        <v>5</v>
      </c>
      <c r="H7" s="59">
        <v>6</v>
      </c>
      <c r="I7" s="59">
        <v>7</v>
      </c>
      <c r="J7" s="59">
        <v>8</v>
      </c>
      <c r="K7" s="58">
        <v>9</v>
      </c>
    </row>
    <row r="8" spans="1:12" s="67" customFormat="1" ht="12" customHeight="1">
      <c r="A8" s="68"/>
      <c r="B8" s="1162"/>
      <c r="C8" s="1162"/>
      <c r="D8" s="1162"/>
      <c r="E8" s="1162"/>
      <c r="F8" s="1162"/>
      <c r="G8" s="1162"/>
      <c r="H8" s="1162"/>
      <c r="I8" s="1162"/>
      <c r="J8" s="1162"/>
      <c r="K8" s="1162"/>
    </row>
    <row r="9" spans="1:12" s="67" customFormat="1" ht="12" customHeight="1">
      <c r="A9" s="212"/>
      <c r="B9" s="1384" t="s">
        <v>845</v>
      </c>
      <c r="C9" s="1385"/>
      <c r="D9" s="1385"/>
      <c r="E9" s="1385"/>
      <c r="F9" s="1385"/>
      <c r="G9" s="1385"/>
      <c r="H9" s="1385"/>
      <c r="I9" s="1385"/>
      <c r="J9" s="1385"/>
      <c r="K9" s="1385"/>
    </row>
    <row r="10" spans="1:12" s="331" customFormat="1" ht="12" customHeight="1">
      <c r="A10" s="376" t="s">
        <v>234</v>
      </c>
      <c r="B10" s="377">
        <v>17</v>
      </c>
      <c r="D10" s="838">
        <v>44</v>
      </c>
      <c r="E10" s="838">
        <v>1141</v>
      </c>
      <c r="F10" s="838">
        <v>523</v>
      </c>
      <c r="G10" s="833">
        <v>45.83698510078878</v>
      </c>
      <c r="H10" s="838">
        <v>279</v>
      </c>
      <c r="I10" s="833">
        <v>24.452234881682735</v>
      </c>
      <c r="J10" s="838">
        <v>141</v>
      </c>
      <c r="K10" s="344">
        <v>50.537634408602152</v>
      </c>
      <c r="L10" s="378" t="s">
        <v>974</v>
      </c>
    </row>
    <row r="11" spans="1:12" s="331" customFormat="1" ht="12" customHeight="1">
      <c r="A11" s="376" t="s">
        <v>235</v>
      </c>
      <c r="B11" s="377">
        <v>3</v>
      </c>
      <c r="D11" s="838">
        <v>7</v>
      </c>
      <c r="E11" s="838">
        <v>185</v>
      </c>
      <c r="F11" s="838">
        <v>15</v>
      </c>
      <c r="G11" s="833">
        <v>8.1081081081081088</v>
      </c>
      <c r="H11" s="838">
        <v>34</v>
      </c>
      <c r="I11" s="833">
        <v>18.378378378378379</v>
      </c>
      <c r="J11" s="838">
        <v>0</v>
      </c>
      <c r="K11" s="344">
        <v>0</v>
      </c>
    </row>
    <row r="12" spans="1:12" s="331" customFormat="1" ht="12" customHeight="1">
      <c r="A12" s="376" t="s">
        <v>236</v>
      </c>
      <c r="B12" s="377">
        <v>4</v>
      </c>
      <c r="D12" s="838">
        <v>6</v>
      </c>
      <c r="E12" s="838">
        <v>151</v>
      </c>
      <c r="F12" s="838">
        <v>10</v>
      </c>
      <c r="G12" s="833">
        <v>6.6225165562913908</v>
      </c>
      <c r="H12" s="838">
        <v>26</v>
      </c>
      <c r="I12" s="833">
        <v>17.218543046357617</v>
      </c>
      <c r="J12" s="838">
        <v>2</v>
      </c>
      <c r="K12" s="344">
        <v>7.6923076923076925</v>
      </c>
    </row>
    <row r="13" spans="1:12" s="331" customFormat="1" ht="12" customHeight="1">
      <c r="A13" s="376" t="s">
        <v>237</v>
      </c>
      <c r="B13" s="377">
        <v>2</v>
      </c>
      <c r="D13" s="838">
        <v>4</v>
      </c>
      <c r="E13" s="838">
        <v>98</v>
      </c>
      <c r="F13" s="838">
        <v>16</v>
      </c>
      <c r="G13" s="833">
        <v>16.326530612244898</v>
      </c>
      <c r="H13" s="838">
        <v>32</v>
      </c>
      <c r="I13" s="833">
        <v>32.653061224489797</v>
      </c>
      <c r="J13" s="838">
        <v>6</v>
      </c>
      <c r="K13" s="344">
        <v>18.75</v>
      </c>
    </row>
    <row r="14" spans="1:12" s="331" customFormat="1" ht="12" customHeight="1">
      <c r="A14" s="376" t="s">
        <v>1381</v>
      </c>
      <c r="B14" s="377">
        <v>1</v>
      </c>
      <c r="D14" s="838">
        <v>4</v>
      </c>
      <c r="E14" s="838">
        <v>116</v>
      </c>
      <c r="F14" s="838">
        <v>87</v>
      </c>
      <c r="G14" s="833">
        <v>75</v>
      </c>
      <c r="H14" s="838">
        <v>32</v>
      </c>
      <c r="I14" s="833">
        <v>27.586206896551722</v>
      </c>
      <c r="J14" s="838">
        <v>25</v>
      </c>
      <c r="K14" s="344">
        <v>78.125</v>
      </c>
    </row>
    <row r="15" spans="1:12" s="331" customFormat="1" ht="12" customHeight="1">
      <c r="A15" s="376" t="s">
        <v>1382</v>
      </c>
      <c r="B15" s="377">
        <v>1</v>
      </c>
      <c r="D15" s="838">
        <v>2</v>
      </c>
      <c r="E15" s="838">
        <v>46</v>
      </c>
      <c r="F15" s="838">
        <v>19</v>
      </c>
      <c r="G15" s="833">
        <v>41.304347826086953</v>
      </c>
      <c r="H15" s="838">
        <v>6</v>
      </c>
      <c r="I15" s="833">
        <v>13.043478260869565</v>
      </c>
      <c r="J15" s="838">
        <v>1</v>
      </c>
      <c r="K15" s="344">
        <v>16.666666666666664</v>
      </c>
    </row>
    <row r="16" spans="1:12" s="331" customFormat="1" ht="12" customHeight="1">
      <c r="A16" s="376" t="s">
        <v>1383</v>
      </c>
      <c r="B16" s="377">
        <v>1</v>
      </c>
      <c r="D16" s="838">
        <v>3</v>
      </c>
      <c r="E16" s="838">
        <v>80</v>
      </c>
      <c r="F16" s="838">
        <v>30</v>
      </c>
      <c r="G16" s="833">
        <v>37.5</v>
      </c>
      <c r="H16" s="838">
        <v>22</v>
      </c>
      <c r="I16" s="833">
        <v>27.5</v>
      </c>
      <c r="J16" s="838">
        <v>8</v>
      </c>
      <c r="K16" s="344">
        <v>36.363636363636367</v>
      </c>
    </row>
    <row r="17" spans="1:11" s="331" customFormat="1" ht="12" customHeight="1">
      <c r="A17" s="376" t="s">
        <v>1384</v>
      </c>
      <c r="B17" s="377">
        <v>1</v>
      </c>
      <c r="D17" s="838">
        <v>3</v>
      </c>
      <c r="E17" s="838">
        <v>74</v>
      </c>
      <c r="F17" s="838">
        <v>36</v>
      </c>
      <c r="G17" s="833">
        <v>48.648648648648653</v>
      </c>
      <c r="H17" s="838">
        <v>9</v>
      </c>
      <c r="I17" s="833">
        <v>12.162162162162163</v>
      </c>
      <c r="J17" s="838">
        <v>4</v>
      </c>
      <c r="K17" s="344">
        <v>44.444444444444443</v>
      </c>
    </row>
    <row r="18" spans="1:11" s="331" customFormat="1" ht="12" customHeight="1">
      <c r="A18" s="376" t="s">
        <v>1385</v>
      </c>
      <c r="B18" s="377">
        <v>2</v>
      </c>
      <c r="D18" s="838">
        <v>4</v>
      </c>
      <c r="E18" s="838">
        <v>108</v>
      </c>
      <c r="F18" s="838">
        <v>92</v>
      </c>
      <c r="G18" s="833">
        <v>85.18518518518519</v>
      </c>
      <c r="H18" s="838">
        <v>26</v>
      </c>
      <c r="I18" s="833">
        <v>24.074074074074073</v>
      </c>
      <c r="J18" s="838">
        <v>24</v>
      </c>
      <c r="K18" s="344">
        <v>92.307692307692307</v>
      </c>
    </row>
    <row r="19" spans="1:11" s="331" customFormat="1" ht="12" customHeight="1">
      <c r="A19" s="376" t="s">
        <v>1386</v>
      </c>
      <c r="B19" s="377">
        <v>1</v>
      </c>
      <c r="D19" s="838">
        <v>2</v>
      </c>
      <c r="E19" s="838">
        <v>56</v>
      </c>
      <c r="F19" s="838">
        <v>48</v>
      </c>
      <c r="G19" s="833">
        <v>85.714285714285708</v>
      </c>
      <c r="H19" s="838">
        <v>14</v>
      </c>
      <c r="I19" s="833">
        <v>25</v>
      </c>
      <c r="J19" s="838">
        <v>12</v>
      </c>
      <c r="K19" s="344">
        <v>85.714285714285708</v>
      </c>
    </row>
    <row r="20" spans="1:11" s="331" customFormat="1" ht="12" customHeight="1">
      <c r="A20" s="376" t="s">
        <v>1387</v>
      </c>
      <c r="B20" s="377">
        <v>4</v>
      </c>
      <c r="D20" s="838">
        <v>8</v>
      </c>
      <c r="E20" s="838">
        <v>165</v>
      </c>
      <c r="F20" s="838">
        <v>87</v>
      </c>
      <c r="G20" s="833">
        <v>52.72727272727272</v>
      </c>
      <c r="H20" s="838">
        <v>32</v>
      </c>
      <c r="I20" s="833">
        <v>19.393939393939394</v>
      </c>
      <c r="J20" s="838">
        <v>18</v>
      </c>
      <c r="K20" s="344">
        <v>56.25</v>
      </c>
    </row>
    <row r="21" spans="1:11" s="331" customFormat="1" ht="12" customHeight="1">
      <c r="A21" s="376" t="s">
        <v>1388</v>
      </c>
      <c r="B21" s="377">
        <v>1</v>
      </c>
      <c r="D21" s="838">
        <v>2</v>
      </c>
      <c r="E21" s="838">
        <v>51</v>
      </c>
      <c r="F21" s="838">
        <v>28</v>
      </c>
      <c r="G21" s="833">
        <v>54.901960784313729</v>
      </c>
      <c r="H21" s="838">
        <v>5</v>
      </c>
      <c r="I21" s="833">
        <v>9.8039215686274517</v>
      </c>
      <c r="J21" s="838">
        <v>3</v>
      </c>
      <c r="K21" s="344">
        <v>60</v>
      </c>
    </row>
    <row r="22" spans="1:11" s="331" customFormat="1" ht="12" customHeight="1">
      <c r="A22" s="376" t="s">
        <v>239</v>
      </c>
      <c r="B22" s="377">
        <v>4</v>
      </c>
      <c r="D22" s="838">
        <v>7</v>
      </c>
      <c r="E22" s="838">
        <v>174</v>
      </c>
      <c r="F22" s="838">
        <v>125</v>
      </c>
      <c r="G22" s="833">
        <v>71.839080459770116</v>
      </c>
      <c r="H22" s="838">
        <v>20</v>
      </c>
      <c r="I22" s="833">
        <v>11.494252873563218</v>
      </c>
      <c r="J22" s="838">
        <v>16</v>
      </c>
      <c r="K22" s="344">
        <v>80</v>
      </c>
    </row>
    <row r="23" spans="1:11" s="331" customFormat="1" ht="12" customHeight="1">
      <c r="A23" s="379" t="s">
        <v>975</v>
      </c>
      <c r="B23" s="377">
        <v>42</v>
      </c>
      <c r="C23" s="380"/>
      <c r="D23" s="838">
        <v>96</v>
      </c>
      <c r="E23" s="838">
        <v>2445</v>
      </c>
      <c r="F23" s="838">
        <v>1116</v>
      </c>
      <c r="G23" s="833">
        <v>45.644171779141104</v>
      </c>
      <c r="H23" s="838">
        <v>537</v>
      </c>
      <c r="I23" s="833">
        <v>21.963190184049079</v>
      </c>
      <c r="J23" s="838">
        <v>260</v>
      </c>
      <c r="K23" s="344">
        <v>48.417132216014899</v>
      </c>
    </row>
    <row r="24" spans="1:11" s="331" customFormat="1" ht="12" customHeight="1">
      <c r="A24" s="381" t="s">
        <v>976</v>
      </c>
      <c r="B24" s="377">
        <v>33</v>
      </c>
      <c r="D24" s="838">
        <v>84</v>
      </c>
      <c r="E24" s="838">
        <v>2216</v>
      </c>
      <c r="F24" s="838">
        <v>1010</v>
      </c>
      <c r="G24" s="833">
        <v>45.577617328519857</v>
      </c>
      <c r="H24" s="838">
        <v>505</v>
      </c>
      <c r="I24" s="833">
        <v>22.788808664259928</v>
      </c>
      <c r="J24" s="838">
        <v>246</v>
      </c>
      <c r="K24" s="344">
        <v>48.712871287128714</v>
      </c>
    </row>
    <row r="25" spans="1:11" s="331" customFormat="1" ht="12" customHeight="1">
      <c r="A25" s="347" t="s">
        <v>1394</v>
      </c>
      <c r="B25" s="377">
        <v>9</v>
      </c>
      <c r="D25" s="838">
        <v>12</v>
      </c>
      <c r="E25" s="838">
        <v>229</v>
      </c>
      <c r="F25" s="838">
        <v>106</v>
      </c>
      <c r="G25" s="833">
        <v>46.288209606986904</v>
      </c>
      <c r="H25" s="838">
        <v>32</v>
      </c>
      <c r="I25" s="833">
        <v>13.973799126637553</v>
      </c>
      <c r="J25" s="838">
        <v>14</v>
      </c>
      <c r="K25" s="344">
        <v>43.75</v>
      </c>
    </row>
    <row r="26" spans="1:11" s="331" customFormat="1" ht="12" customHeight="1">
      <c r="A26" s="347"/>
      <c r="B26" s="377"/>
      <c r="D26" s="343"/>
      <c r="E26" s="343"/>
      <c r="F26" s="343"/>
      <c r="G26" s="344"/>
      <c r="H26" s="343"/>
      <c r="I26" s="344"/>
      <c r="J26" s="343"/>
      <c r="K26" s="344"/>
    </row>
    <row r="27" spans="1:11" s="67" customFormat="1" ht="12" customHeight="1">
      <c r="A27" s="382"/>
      <c r="B27" s="1177" t="s">
        <v>251</v>
      </c>
      <c r="C27" s="1177"/>
      <c r="D27" s="1177"/>
      <c r="E27" s="1177"/>
      <c r="F27" s="1177"/>
      <c r="G27" s="1177"/>
      <c r="H27" s="1177"/>
      <c r="I27" s="1177"/>
      <c r="J27" s="1177"/>
      <c r="K27" s="1177"/>
    </row>
    <row r="28" spans="1:11" s="386" customFormat="1" ht="12" customHeight="1">
      <c r="A28" s="383" t="s">
        <v>977</v>
      </c>
      <c r="B28" s="384">
        <v>0</v>
      </c>
      <c r="C28" s="385"/>
      <c r="D28" s="838">
        <v>242</v>
      </c>
      <c r="E28" s="838">
        <v>4512</v>
      </c>
      <c r="F28" s="838">
        <v>1743</v>
      </c>
      <c r="G28" s="833">
        <v>38.630319148936174</v>
      </c>
      <c r="H28" s="838">
        <v>985</v>
      </c>
      <c r="I28" s="833">
        <v>21.830673758865249</v>
      </c>
      <c r="J28" s="838">
        <v>371</v>
      </c>
      <c r="K28" s="344">
        <v>37.664974619289339</v>
      </c>
    </row>
    <row r="29" spans="1:11" s="331" customFormat="1" ht="12" customHeight="1">
      <c r="A29" s="462" t="s">
        <v>1258</v>
      </c>
      <c r="B29" s="384">
        <v>0</v>
      </c>
      <c r="D29" s="838">
        <v>191</v>
      </c>
      <c r="E29" s="838">
        <v>3740</v>
      </c>
      <c r="F29" s="838">
        <v>1484</v>
      </c>
      <c r="G29" s="833">
        <v>39.679144385026738</v>
      </c>
      <c r="H29" s="838">
        <v>843</v>
      </c>
      <c r="I29" s="833">
        <v>22.540106951871657</v>
      </c>
      <c r="J29" s="838">
        <v>341</v>
      </c>
      <c r="K29" s="344">
        <v>40.450771055753258</v>
      </c>
    </row>
    <row r="30" spans="1:11" s="331" customFormat="1" ht="12" customHeight="1">
      <c r="A30" s="387" t="s">
        <v>978</v>
      </c>
      <c r="B30" s="384">
        <v>0</v>
      </c>
      <c r="D30" s="838">
        <v>31</v>
      </c>
      <c r="E30" s="838">
        <v>611</v>
      </c>
      <c r="F30" s="838">
        <v>306</v>
      </c>
      <c r="G30" s="833">
        <v>50.08183306055647</v>
      </c>
      <c r="H30" s="838">
        <v>151</v>
      </c>
      <c r="I30" s="833">
        <v>24.713584288052374</v>
      </c>
      <c r="J30" s="838">
        <v>72</v>
      </c>
      <c r="K30" s="344">
        <v>47.682119205298015</v>
      </c>
    </row>
    <row r="31" spans="1:11" s="331" customFormat="1" ht="12" customHeight="1">
      <c r="A31" s="387" t="s">
        <v>979</v>
      </c>
      <c r="B31" s="384">
        <v>0</v>
      </c>
      <c r="D31" s="838">
        <v>160</v>
      </c>
      <c r="E31" s="838">
        <v>3129</v>
      </c>
      <c r="F31" s="838">
        <v>1178</v>
      </c>
      <c r="G31" s="833">
        <v>37.647810802173218</v>
      </c>
      <c r="H31" s="838">
        <v>692</v>
      </c>
      <c r="I31" s="833">
        <v>22.115691914349632</v>
      </c>
      <c r="J31" s="838">
        <v>269</v>
      </c>
      <c r="K31" s="344">
        <v>38.872832369942195</v>
      </c>
    </row>
    <row r="32" spans="1:11" s="331" customFormat="1" ht="12" customHeight="1">
      <c r="A32" s="461" t="s">
        <v>1259</v>
      </c>
      <c r="B32" s="384">
        <v>0</v>
      </c>
      <c r="D32" s="838">
        <v>51</v>
      </c>
      <c r="E32" s="838">
        <v>772</v>
      </c>
      <c r="F32" s="838">
        <v>259</v>
      </c>
      <c r="G32" s="833">
        <v>33.549222797927463</v>
      </c>
      <c r="H32" s="838">
        <v>142</v>
      </c>
      <c r="I32" s="833">
        <v>18.393782383419687</v>
      </c>
      <c r="J32" s="838">
        <v>30</v>
      </c>
      <c r="K32" s="344">
        <v>21.12676056338028</v>
      </c>
    </row>
    <row r="33" spans="1:13" s="331" customFormat="1" ht="12" customHeight="1">
      <c r="A33" s="387" t="s">
        <v>978</v>
      </c>
      <c r="B33" s="384">
        <v>0</v>
      </c>
      <c r="D33" s="838">
        <v>2</v>
      </c>
      <c r="E33" s="838">
        <v>31</v>
      </c>
      <c r="F33" s="838">
        <v>0</v>
      </c>
      <c r="G33" s="833">
        <v>0</v>
      </c>
      <c r="H33" s="838">
        <v>13</v>
      </c>
      <c r="I33" s="833">
        <v>41.935483870967744</v>
      </c>
      <c r="J33" s="838">
        <v>0</v>
      </c>
      <c r="K33" s="344">
        <v>0</v>
      </c>
    </row>
    <row r="34" spans="1:13" s="331" customFormat="1" ht="12" customHeight="1">
      <c r="A34" s="387" t="s">
        <v>43</v>
      </c>
      <c r="B34" s="384">
        <v>0</v>
      </c>
      <c r="D34" s="838">
        <v>49</v>
      </c>
      <c r="E34" s="838">
        <v>741</v>
      </c>
      <c r="F34" s="838">
        <v>259</v>
      </c>
      <c r="G34" s="833">
        <v>34.952766531713905</v>
      </c>
      <c r="H34" s="838">
        <v>129</v>
      </c>
      <c r="I34" s="833">
        <v>17.408906882591094</v>
      </c>
      <c r="J34" s="838">
        <v>30</v>
      </c>
      <c r="K34" s="344">
        <v>23.255813953488371</v>
      </c>
    </row>
    <row r="35" spans="1:13" s="331" customFormat="1" ht="12" customHeight="1">
      <c r="A35" s="837" t="s">
        <v>44</v>
      </c>
      <c r="B35" s="384">
        <v>0</v>
      </c>
      <c r="D35" s="838">
        <v>383</v>
      </c>
      <c r="E35" s="838">
        <v>7541</v>
      </c>
      <c r="F35" s="838">
        <v>4018</v>
      </c>
      <c r="G35" s="833">
        <v>53.282058082482429</v>
      </c>
      <c r="H35" s="838">
        <v>936</v>
      </c>
      <c r="I35" s="833">
        <v>12.41214693011537</v>
      </c>
      <c r="J35" s="838">
        <v>531</v>
      </c>
      <c r="K35" s="344">
        <v>56.730769230769226</v>
      </c>
    </row>
    <row r="36" spans="1:13" s="331" customFormat="1" ht="12" customHeight="1">
      <c r="A36" s="388" t="s">
        <v>45</v>
      </c>
      <c r="B36" s="384">
        <v>0</v>
      </c>
      <c r="D36" s="838">
        <v>3</v>
      </c>
      <c r="E36" s="838">
        <v>28</v>
      </c>
      <c r="F36" s="838">
        <v>13</v>
      </c>
      <c r="G36" s="833">
        <v>46.428571428571431</v>
      </c>
      <c r="H36" s="838">
        <v>2</v>
      </c>
      <c r="I36" s="833">
        <v>7.1428571428571423</v>
      </c>
      <c r="J36" s="838">
        <v>1</v>
      </c>
      <c r="K36" s="344">
        <v>50</v>
      </c>
    </row>
    <row r="37" spans="1:13" s="331" customFormat="1" ht="12" customHeight="1">
      <c r="A37" s="388" t="s">
        <v>978</v>
      </c>
      <c r="B37" s="384">
        <v>0</v>
      </c>
      <c r="D37" s="838">
        <v>200</v>
      </c>
      <c r="E37" s="838">
        <v>3879</v>
      </c>
      <c r="F37" s="838">
        <v>2830</v>
      </c>
      <c r="G37" s="833">
        <v>72.956947666924464</v>
      </c>
      <c r="H37" s="838">
        <v>495</v>
      </c>
      <c r="I37" s="833">
        <v>12.761020881670534</v>
      </c>
      <c r="J37" s="838">
        <v>390</v>
      </c>
      <c r="K37" s="344">
        <v>78.787878787878782</v>
      </c>
    </row>
    <row r="38" spans="1:13" s="331" customFormat="1" ht="12" customHeight="1">
      <c r="A38" s="388" t="s">
        <v>43</v>
      </c>
      <c r="B38" s="384">
        <v>0</v>
      </c>
      <c r="D38" s="838">
        <v>180</v>
      </c>
      <c r="E38" s="838">
        <v>3634</v>
      </c>
      <c r="F38" s="838">
        <v>1175</v>
      </c>
      <c r="G38" s="833">
        <v>32.333516785910845</v>
      </c>
      <c r="H38" s="838">
        <v>439</v>
      </c>
      <c r="I38" s="833">
        <v>12.080352228948817</v>
      </c>
      <c r="J38" s="838">
        <v>140</v>
      </c>
      <c r="K38" s="344">
        <v>31.890660592255127</v>
      </c>
    </row>
    <row r="39" spans="1:13" s="331" customFormat="1" ht="12" customHeight="1">
      <c r="A39" s="383" t="s">
        <v>850</v>
      </c>
      <c r="B39" s="384">
        <v>0</v>
      </c>
      <c r="D39" s="838">
        <v>162</v>
      </c>
      <c r="E39" s="838">
        <v>2620</v>
      </c>
      <c r="F39" s="838">
        <v>1905</v>
      </c>
      <c r="G39" s="833">
        <v>72.70992366412213</v>
      </c>
      <c r="H39" s="838">
        <v>264</v>
      </c>
      <c r="I39" s="833">
        <v>10.076335877862595</v>
      </c>
      <c r="J39" s="838">
        <v>214</v>
      </c>
      <c r="K39" s="344">
        <v>81.060606060606062</v>
      </c>
    </row>
    <row r="40" spans="1:13" s="331" customFormat="1" ht="12" customHeight="1">
      <c r="A40" s="388" t="s">
        <v>979</v>
      </c>
      <c r="B40" s="384">
        <v>0</v>
      </c>
      <c r="D40" s="838">
        <v>162</v>
      </c>
      <c r="E40" s="838">
        <v>2620</v>
      </c>
      <c r="F40" s="838">
        <v>1905</v>
      </c>
      <c r="G40" s="833">
        <v>72.70992366412213</v>
      </c>
      <c r="H40" s="838">
        <v>264</v>
      </c>
      <c r="I40" s="833">
        <v>10.076335877862595</v>
      </c>
      <c r="J40" s="838">
        <v>214</v>
      </c>
      <c r="K40" s="344">
        <v>81.060606060606062</v>
      </c>
    </row>
    <row r="41" spans="1:13" s="331" customFormat="1" ht="12" customHeight="1">
      <c r="A41" s="379" t="s">
        <v>975</v>
      </c>
      <c r="B41" s="377">
        <v>94</v>
      </c>
      <c r="C41" s="380"/>
      <c r="D41" s="838">
        <v>787</v>
      </c>
      <c r="E41" s="838">
        <v>14673</v>
      </c>
      <c r="F41" s="838">
        <v>7666</v>
      </c>
      <c r="G41" s="833">
        <v>52.245621209023376</v>
      </c>
      <c r="H41" s="838">
        <v>2185</v>
      </c>
      <c r="I41" s="833">
        <v>14.891296939957746</v>
      </c>
      <c r="J41" s="838">
        <v>1116</v>
      </c>
      <c r="K41" s="344">
        <v>51.075514874141881</v>
      </c>
    </row>
    <row r="42" spans="1:13" s="331" customFormat="1" ht="12" customHeight="1">
      <c r="A42" s="381" t="s">
        <v>976</v>
      </c>
      <c r="B42" s="377">
        <v>41</v>
      </c>
      <c r="D42" s="838">
        <v>405</v>
      </c>
      <c r="E42" s="838">
        <v>8236</v>
      </c>
      <c r="F42" s="838">
        <v>3380</v>
      </c>
      <c r="G42" s="833">
        <v>41.039339485186979</v>
      </c>
      <c r="H42" s="838">
        <v>1453</v>
      </c>
      <c r="I42" s="833">
        <v>17.642059252064112</v>
      </c>
      <c r="J42" s="838">
        <v>567</v>
      </c>
      <c r="K42" s="344">
        <v>39.022711631108052</v>
      </c>
    </row>
    <row r="43" spans="1:13" s="331" customFormat="1" ht="12" customHeight="1">
      <c r="A43" s="347" t="s">
        <v>1394</v>
      </c>
      <c r="B43" s="377">
        <v>53</v>
      </c>
      <c r="D43" s="838">
        <v>382</v>
      </c>
      <c r="E43" s="838">
        <v>6437</v>
      </c>
      <c r="F43" s="838">
        <v>4286</v>
      </c>
      <c r="G43" s="833">
        <v>66.583812334938642</v>
      </c>
      <c r="H43" s="838">
        <v>732</v>
      </c>
      <c r="I43" s="833">
        <v>11.371757029672208</v>
      </c>
      <c r="J43" s="838">
        <v>549</v>
      </c>
      <c r="K43" s="344">
        <v>75</v>
      </c>
    </row>
    <row r="44" spans="1:13" s="331" customFormat="1" ht="12" customHeight="1">
      <c r="A44" s="347"/>
      <c r="B44" s="377"/>
      <c r="D44" s="343"/>
      <c r="E44" s="343"/>
      <c r="F44" s="343"/>
      <c r="G44" s="344"/>
      <c r="H44" s="343"/>
      <c r="I44" s="344"/>
      <c r="J44" s="343"/>
      <c r="K44" s="344"/>
    </row>
    <row r="45" spans="1:13" s="67" customFormat="1" ht="12" customHeight="1">
      <c r="A45" s="212"/>
      <c r="B45" s="1177" t="s">
        <v>866</v>
      </c>
      <c r="C45" s="1177"/>
      <c r="D45" s="1177"/>
      <c r="E45" s="1177"/>
      <c r="F45" s="1177"/>
      <c r="G45" s="1177"/>
      <c r="H45" s="1177"/>
      <c r="I45" s="1177"/>
      <c r="J45" s="1177"/>
      <c r="K45" s="1177"/>
    </row>
    <row r="46" spans="1:13" s="732" customFormat="1" ht="12" hidden="1" customHeight="1">
      <c r="A46" s="389" t="s">
        <v>234</v>
      </c>
      <c r="B46" s="390">
        <v>18</v>
      </c>
      <c r="C46" s="378"/>
      <c r="D46" s="839">
        <v>177</v>
      </c>
      <c r="E46" s="839">
        <v>3969</v>
      </c>
      <c r="F46" s="839">
        <v>1815</v>
      </c>
      <c r="G46" s="840">
        <v>45.729402872260017</v>
      </c>
      <c r="H46" s="839">
        <v>932</v>
      </c>
      <c r="I46" s="840">
        <v>23.481985386747294</v>
      </c>
      <c r="J46" s="839">
        <v>511</v>
      </c>
      <c r="K46" s="480">
        <v>54.828326180257513</v>
      </c>
      <c r="L46" s="732" t="s">
        <v>46</v>
      </c>
      <c r="M46" s="733" t="s">
        <v>871</v>
      </c>
    </row>
    <row r="47" spans="1:13" s="732" customFormat="1" ht="12" hidden="1" customHeight="1">
      <c r="A47" s="389" t="s">
        <v>235</v>
      </c>
      <c r="B47" s="390">
        <v>4</v>
      </c>
      <c r="C47" s="378"/>
      <c r="D47" s="839">
        <v>51</v>
      </c>
      <c r="E47" s="839">
        <v>997</v>
      </c>
      <c r="F47" s="839">
        <v>963</v>
      </c>
      <c r="G47" s="840">
        <v>96.589769307923774</v>
      </c>
      <c r="H47" s="839">
        <v>252</v>
      </c>
      <c r="I47" s="840">
        <v>25.275827482447344</v>
      </c>
      <c r="J47" s="839">
        <v>6</v>
      </c>
      <c r="K47" s="480">
        <v>2.3809523809523809</v>
      </c>
      <c r="L47" s="732" t="s">
        <v>46</v>
      </c>
      <c r="M47" s="732" t="s">
        <v>872</v>
      </c>
    </row>
    <row r="48" spans="1:13" s="732" customFormat="1" ht="12" hidden="1" customHeight="1">
      <c r="A48" s="389" t="s">
        <v>236</v>
      </c>
      <c r="B48" s="390">
        <v>4</v>
      </c>
      <c r="C48" s="378"/>
      <c r="D48" s="839">
        <v>83</v>
      </c>
      <c r="E48" s="839">
        <v>1826</v>
      </c>
      <c r="F48" s="839">
        <v>1622</v>
      </c>
      <c r="G48" s="840">
        <v>88.828039430449067</v>
      </c>
      <c r="H48" s="839">
        <v>285</v>
      </c>
      <c r="I48" s="840">
        <v>15.6078860898138</v>
      </c>
      <c r="J48" s="839">
        <v>40</v>
      </c>
      <c r="K48" s="480">
        <v>14.035087719298245</v>
      </c>
      <c r="L48" s="732" t="s">
        <v>46</v>
      </c>
    </row>
    <row r="49" spans="1:12" s="732" customFormat="1" ht="12" hidden="1" customHeight="1">
      <c r="A49" s="389" t="s">
        <v>237</v>
      </c>
      <c r="B49" s="390">
        <v>2</v>
      </c>
      <c r="C49" s="378"/>
      <c r="D49" s="839">
        <v>67</v>
      </c>
      <c r="E49" s="839">
        <v>1379</v>
      </c>
      <c r="F49" s="839">
        <v>1138</v>
      </c>
      <c r="G49" s="840">
        <v>82.523567802755622</v>
      </c>
      <c r="H49" s="839">
        <v>276</v>
      </c>
      <c r="I49" s="840">
        <v>20.014503263234229</v>
      </c>
      <c r="J49" s="839">
        <v>43</v>
      </c>
      <c r="K49" s="480">
        <v>15.579710144927535</v>
      </c>
      <c r="L49" s="732" t="s">
        <v>46</v>
      </c>
    </row>
    <row r="50" spans="1:12" s="732" customFormat="1" ht="12" hidden="1" customHeight="1">
      <c r="A50" s="389" t="s">
        <v>238</v>
      </c>
      <c r="B50" s="390">
        <v>1</v>
      </c>
      <c r="C50" s="378"/>
      <c r="D50" s="839">
        <v>22</v>
      </c>
      <c r="E50" s="839">
        <v>497</v>
      </c>
      <c r="F50" s="839">
        <v>293</v>
      </c>
      <c r="G50" s="840">
        <v>58.95372233400402</v>
      </c>
      <c r="H50" s="839">
        <v>32</v>
      </c>
      <c r="I50" s="840">
        <v>6.4386317907444672</v>
      </c>
      <c r="J50" s="839">
        <v>12</v>
      </c>
      <c r="K50" s="480">
        <v>37.5</v>
      </c>
      <c r="L50" s="732" t="s">
        <v>46</v>
      </c>
    </row>
    <row r="51" spans="1:12" s="732" customFormat="1" ht="12" hidden="1" customHeight="1">
      <c r="A51" s="389" t="s">
        <v>1381</v>
      </c>
      <c r="B51" s="390">
        <v>1</v>
      </c>
      <c r="C51" s="378"/>
      <c r="D51" s="839">
        <v>23</v>
      </c>
      <c r="E51" s="839">
        <v>541</v>
      </c>
      <c r="F51" s="839">
        <v>31</v>
      </c>
      <c r="G51" s="840">
        <v>5.730129390018484</v>
      </c>
      <c r="H51" s="839">
        <v>114</v>
      </c>
      <c r="I51" s="840">
        <v>21.072088724584106</v>
      </c>
      <c r="J51" s="839">
        <v>109</v>
      </c>
      <c r="K51" s="480">
        <v>95.614035087719301</v>
      </c>
      <c r="L51" s="732" t="s">
        <v>46</v>
      </c>
    </row>
    <row r="52" spans="1:12" s="732" customFormat="1" ht="12" hidden="1" customHeight="1">
      <c r="A52" s="389" t="s">
        <v>1382</v>
      </c>
      <c r="B52" s="390">
        <v>1</v>
      </c>
      <c r="C52" s="378"/>
      <c r="D52" s="839">
        <v>25</v>
      </c>
      <c r="E52" s="839">
        <v>495</v>
      </c>
      <c r="F52" s="839">
        <v>291</v>
      </c>
      <c r="G52" s="840">
        <v>58.787878787878789</v>
      </c>
      <c r="H52" s="839">
        <v>38</v>
      </c>
      <c r="I52" s="840">
        <v>7.6767676767676765</v>
      </c>
      <c r="J52" s="839">
        <v>19</v>
      </c>
      <c r="K52" s="480">
        <v>50</v>
      </c>
      <c r="L52" s="732" t="s">
        <v>46</v>
      </c>
    </row>
    <row r="53" spans="1:12" s="732" customFormat="1" ht="12" hidden="1" customHeight="1">
      <c r="A53" s="389" t="s">
        <v>1383</v>
      </c>
      <c r="B53" s="390">
        <v>1</v>
      </c>
      <c r="C53" s="378"/>
      <c r="D53" s="839">
        <v>10</v>
      </c>
      <c r="E53" s="839">
        <v>254</v>
      </c>
      <c r="F53" s="839">
        <v>143</v>
      </c>
      <c r="G53" s="840">
        <v>56.2992125984252</v>
      </c>
      <c r="H53" s="839">
        <v>28</v>
      </c>
      <c r="I53" s="840">
        <v>11.023622047244094</v>
      </c>
      <c r="J53" s="839">
        <v>13</v>
      </c>
      <c r="K53" s="480">
        <v>46.428571428571431</v>
      </c>
      <c r="L53" s="732" t="s">
        <v>46</v>
      </c>
    </row>
    <row r="54" spans="1:12" s="732" customFormat="1" ht="12" hidden="1" customHeight="1">
      <c r="A54" s="389" t="s">
        <v>1384</v>
      </c>
      <c r="B54" s="390">
        <v>1</v>
      </c>
      <c r="C54" s="378"/>
      <c r="D54" s="839">
        <v>15</v>
      </c>
      <c r="E54" s="839">
        <v>357</v>
      </c>
      <c r="F54" s="839">
        <v>160</v>
      </c>
      <c r="G54" s="840">
        <v>44.817927170868352</v>
      </c>
      <c r="H54" s="839">
        <v>55</v>
      </c>
      <c r="I54" s="840">
        <v>15.406162464985995</v>
      </c>
      <c r="J54" s="839">
        <v>15</v>
      </c>
      <c r="K54" s="480">
        <v>27.27272727272727</v>
      </c>
      <c r="L54" s="732" t="s">
        <v>46</v>
      </c>
    </row>
    <row r="55" spans="1:12" s="732" customFormat="1" ht="12" hidden="1" customHeight="1">
      <c r="A55" s="389" t="s">
        <v>1385</v>
      </c>
      <c r="B55" s="390">
        <v>2</v>
      </c>
      <c r="C55" s="378"/>
      <c r="D55" s="839">
        <v>9</v>
      </c>
      <c r="E55" s="839">
        <v>251</v>
      </c>
      <c r="F55" s="839">
        <v>34</v>
      </c>
      <c r="G55" s="840">
        <v>13.545816733067728</v>
      </c>
      <c r="H55" s="839">
        <v>63</v>
      </c>
      <c r="I55" s="840">
        <v>25.099601593625497</v>
      </c>
      <c r="J55" s="839">
        <v>55</v>
      </c>
      <c r="K55" s="480">
        <v>87.301587301587304</v>
      </c>
      <c r="L55" s="732" t="s">
        <v>46</v>
      </c>
    </row>
    <row r="56" spans="1:12" s="732" customFormat="1" ht="12" hidden="1" customHeight="1">
      <c r="A56" s="389" t="s">
        <v>1386</v>
      </c>
      <c r="B56" s="390">
        <v>1</v>
      </c>
      <c r="C56" s="378"/>
      <c r="D56" s="839">
        <v>5</v>
      </c>
      <c r="E56" s="839">
        <v>104</v>
      </c>
      <c r="F56" s="839">
        <v>12</v>
      </c>
      <c r="G56" s="840">
        <v>11.538461538461538</v>
      </c>
      <c r="H56" s="839">
        <v>26</v>
      </c>
      <c r="I56" s="840">
        <v>25</v>
      </c>
      <c r="J56" s="839">
        <v>21</v>
      </c>
      <c r="K56" s="480">
        <v>80.769230769230774</v>
      </c>
      <c r="L56" s="732" t="s">
        <v>46</v>
      </c>
    </row>
    <row r="57" spans="1:12" s="732" customFormat="1" ht="12" hidden="1" customHeight="1">
      <c r="A57" s="389" t="s">
        <v>1387</v>
      </c>
      <c r="B57" s="390">
        <v>3</v>
      </c>
      <c r="C57" s="378"/>
      <c r="D57" s="839">
        <v>25</v>
      </c>
      <c r="E57" s="839">
        <v>429</v>
      </c>
      <c r="F57" s="839">
        <v>171</v>
      </c>
      <c r="G57" s="840">
        <v>39.86013986013986</v>
      </c>
      <c r="H57" s="839">
        <v>64</v>
      </c>
      <c r="I57" s="840">
        <v>14.918414918414918</v>
      </c>
      <c r="J57" s="839">
        <v>32</v>
      </c>
      <c r="K57" s="480">
        <v>50</v>
      </c>
      <c r="L57" s="732" t="s">
        <v>46</v>
      </c>
    </row>
    <row r="58" spans="1:12" s="732" customFormat="1" ht="12" hidden="1" customHeight="1">
      <c r="A58" s="389" t="s">
        <v>1388</v>
      </c>
      <c r="B58" s="390">
        <v>1</v>
      </c>
      <c r="C58" s="378"/>
      <c r="D58" s="839">
        <v>10</v>
      </c>
      <c r="E58" s="839">
        <v>216</v>
      </c>
      <c r="F58" s="839">
        <v>110</v>
      </c>
      <c r="G58" s="840">
        <v>50.925925925925931</v>
      </c>
      <c r="H58" s="839">
        <v>10</v>
      </c>
      <c r="I58" s="840">
        <v>4.6296296296296298</v>
      </c>
      <c r="J58" s="839">
        <v>5</v>
      </c>
      <c r="K58" s="480">
        <v>50</v>
      </c>
      <c r="L58" s="732" t="s">
        <v>46</v>
      </c>
    </row>
    <row r="59" spans="1:12" s="732" customFormat="1" ht="12" hidden="1" customHeight="1">
      <c r="A59" s="389" t="s">
        <v>1385</v>
      </c>
      <c r="B59" s="390">
        <v>29</v>
      </c>
      <c r="C59" s="378"/>
      <c r="D59" s="839">
        <v>181</v>
      </c>
      <c r="E59" s="839">
        <v>3737</v>
      </c>
      <c r="F59" s="839">
        <v>907</v>
      </c>
      <c r="G59" s="840">
        <v>24.270805458924272</v>
      </c>
      <c r="H59" s="839">
        <v>337</v>
      </c>
      <c r="I59" s="840">
        <v>9.0179288199090184</v>
      </c>
      <c r="J59" s="839">
        <v>271</v>
      </c>
      <c r="K59" s="480">
        <v>80.41543026706232</v>
      </c>
      <c r="L59" s="732" t="s">
        <v>46</v>
      </c>
    </row>
    <row r="60" spans="1:12" s="732" customFormat="1" ht="12" hidden="1" customHeight="1">
      <c r="A60" s="389" t="s">
        <v>1390</v>
      </c>
      <c r="B60" s="390">
        <v>16</v>
      </c>
      <c r="C60" s="378"/>
      <c r="D60" s="839">
        <v>146</v>
      </c>
      <c r="E60" s="839">
        <v>2313</v>
      </c>
      <c r="F60" s="839">
        <v>1167</v>
      </c>
      <c r="G60" s="840">
        <v>50.453955901426717</v>
      </c>
      <c r="H60" s="839">
        <v>284</v>
      </c>
      <c r="I60" s="840">
        <v>12.278426286208386</v>
      </c>
      <c r="J60" s="839">
        <v>151</v>
      </c>
      <c r="K60" s="480">
        <v>53.16901408450704</v>
      </c>
      <c r="L60" s="732" t="s">
        <v>46</v>
      </c>
    </row>
    <row r="61" spans="1:12" s="734" customFormat="1" ht="12" hidden="1" customHeight="1">
      <c r="A61" s="391"/>
      <c r="B61" s="392">
        <v>85</v>
      </c>
      <c r="C61" s="393"/>
      <c r="D61" s="839">
        <v>849</v>
      </c>
      <c r="E61" s="839">
        <v>17365</v>
      </c>
      <c r="F61" s="839">
        <v>8857</v>
      </c>
      <c r="G61" s="840">
        <v>51.004894903541611</v>
      </c>
      <c r="H61" s="839">
        <v>2796</v>
      </c>
      <c r="I61" s="840">
        <v>16.101353296861504</v>
      </c>
      <c r="J61" s="839">
        <v>1303</v>
      </c>
      <c r="K61" s="480">
        <v>46.602288984263232</v>
      </c>
    </row>
    <row r="62" spans="1:12" s="331" customFormat="1" ht="12" customHeight="1">
      <c r="A62" s="379" t="s">
        <v>868</v>
      </c>
      <c r="B62" s="377">
        <v>99</v>
      </c>
      <c r="C62" s="380"/>
      <c r="D62" s="838">
        <v>883</v>
      </c>
      <c r="E62" s="838">
        <v>17118</v>
      </c>
      <c r="F62" s="838">
        <v>8782</v>
      </c>
      <c r="G62" s="833">
        <v>51.302722280640268</v>
      </c>
      <c r="H62" s="838">
        <v>2722</v>
      </c>
      <c r="I62" s="833">
        <v>15.901390349339875</v>
      </c>
      <c r="J62" s="838">
        <v>1376</v>
      </c>
      <c r="K62" s="344">
        <v>50.55106539309331</v>
      </c>
    </row>
    <row r="63" spans="1:12" s="331" customFormat="1" ht="12" customHeight="1">
      <c r="A63" s="381" t="s">
        <v>976</v>
      </c>
      <c r="B63" s="377">
        <v>45</v>
      </c>
      <c r="D63" s="838">
        <v>489</v>
      </c>
      <c r="E63" s="838">
        <v>10452</v>
      </c>
      <c r="F63" s="838">
        <v>4390</v>
      </c>
      <c r="G63" s="833">
        <v>42.001530807500956</v>
      </c>
      <c r="H63" s="838">
        <v>1958</v>
      </c>
      <c r="I63" s="833">
        <v>18.733256792958286</v>
      </c>
      <c r="J63" s="838">
        <v>813</v>
      </c>
      <c r="K63" s="344">
        <v>41.521961184882535</v>
      </c>
    </row>
    <row r="64" spans="1:12" s="331" customFormat="1" ht="12" customHeight="1">
      <c r="A64" s="347" t="s">
        <v>1394</v>
      </c>
      <c r="B64" s="377">
        <v>47</v>
      </c>
      <c r="D64" s="838">
        <v>394</v>
      </c>
      <c r="E64" s="838">
        <v>6666</v>
      </c>
      <c r="F64" s="838">
        <v>4392</v>
      </c>
      <c r="G64" s="833">
        <v>65.88658865886589</v>
      </c>
      <c r="H64" s="838">
        <v>764</v>
      </c>
      <c r="I64" s="833">
        <v>11.461146114611461</v>
      </c>
      <c r="J64" s="838">
        <v>563</v>
      </c>
      <c r="K64" s="344">
        <v>73.691099476439788</v>
      </c>
    </row>
    <row r="65" spans="1:11" s="934" customFormat="1" ht="12" customHeight="1">
      <c r="A65" s="1353" t="s">
        <v>1399</v>
      </c>
      <c r="B65" s="1353"/>
      <c r="C65" s="1353"/>
      <c r="D65" s="1353"/>
      <c r="E65" s="1353"/>
      <c r="F65" s="1353"/>
      <c r="G65" s="1353"/>
      <c r="H65" s="1353"/>
      <c r="I65" s="1353"/>
      <c r="J65" s="1353"/>
      <c r="K65" s="1353"/>
    </row>
    <row r="66" spans="1:11" ht="50.1" customHeight="1">
      <c r="A66" s="1382" t="s">
        <v>836</v>
      </c>
      <c r="B66" s="1383"/>
      <c r="C66" s="1383"/>
      <c r="D66" s="1383"/>
      <c r="E66" s="1383"/>
      <c r="F66" s="1383"/>
      <c r="G66" s="1383"/>
      <c r="H66" s="1383"/>
      <c r="I66" s="1383"/>
      <c r="J66" s="1383"/>
      <c r="K66" s="1383"/>
    </row>
  </sheetData>
  <mergeCells count="19">
    <mergeCell ref="A1:K1"/>
    <mergeCell ref="A2:K2"/>
    <mergeCell ref="A3:A7"/>
    <mergeCell ref="E3:K3"/>
    <mergeCell ref="H4:K4"/>
    <mergeCell ref="B7:C7"/>
    <mergeCell ref="F4:G5"/>
    <mergeCell ref="B6:F6"/>
    <mergeCell ref="B3:C5"/>
    <mergeCell ref="D3:D5"/>
    <mergeCell ref="A65:K65"/>
    <mergeCell ref="J5:K5"/>
    <mergeCell ref="H5:I5"/>
    <mergeCell ref="A66:K66"/>
    <mergeCell ref="B8:K8"/>
    <mergeCell ref="B9:K9"/>
    <mergeCell ref="B27:K27"/>
    <mergeCell ref="B45:K45"/>
    <mergeCell ref="E4:E5"/>
  </mergeCells>
  <phoneticPr fontId="3" type="noConversion"/>
  <hyperlinks>
    <hyperlink ref="A1:K1" location="Inhaltsverzeichnis!A151" display="Inhaltsverzeichnis!A151"/>
  </hyperlinks>
  <pageMargins left="0.59055118110236227" right="0.59055118110236227" top="0.78740157480314965" bottom="0.59055118110236227" header="0.31496062992125984" footer="0.23622047244094491"/>
  <pageSetup paperSize="9" firstPageNumber="6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3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12" customHeight="1"/>
  <cols>
    <col min="1" max="1" width="47.44140625" style="394" customWidth="1"/>
    <col min="2" max="2" width="5.21875" style="426" hidden="1" customWidth="1"/>
    <col min="3" max="3" width="7.21875" style="394" customWidth="1"/>
    <col min="4" max="7" width="7" style="394" customWidth="1"/>
    <col min="8" max="8" width="6.21875" style="427" customWidth="1"/>
    <col min="9" max="9" width="1.21875" style="428" customWidth="1"/>
    <col min="10" max="10" width="8" style="394" customWidth="1"/>
    <col min="11" max="11" width="40.44140625" style="394" bestFit="1" customWidth="1"/>
    <col min="12" max="198" width="11.44140625" style="394" customWidth="1"/>
    <col min="199" max="16384" width="11.5546875" style="394"/>
  </cols>
  <sheetData>
    <row r="1" spans="1:9" s="351" customFormat="1" ht="30" customHeight="1">
      <c r="A1" s="1092" t="s">
        <v>1436</v>
      </c>
      <c r="B1" s="1093"/>
      <c r="C1" s="1093"/>
      <c r="D1" s="1093"/>
      <c r="E1" s="1093"/>
      <c r="F1" s="1093"/>
      <c r="G1" s="1093"/>
      <c r="H1" s="1093"/>
      <c r="I1" s="1093"/>
    </row>
    <row r="2" spans="1:9" ht="12" customHeight="1">
      <c r="A2" s="1397"/>
      <c r="B2" s="1397"/>
      <c r="C2" s="1397"/>
      <c r="D2" s="1397"/>
      <c r="E2" s="1397"/>
      <c r="F2" s="1397"/>
      <c r="G2" s="1397"/>
      <c r="H2" s="1397"/>
      <c r="I2" s="1397"/>
    </row>
    <row r="3" spans="1:9" s="396" customFormat="1" ht="10.95" customHeight="1">
      <c r="A3" s="1398" t="s">
        <v>1085</v>
      </c>
      <c r="B3" s="395"/>
      <c r="C3" s="1400" t="s">
        <v>1187</v>
      </c>
      <c r="D3" s="1400" t="s">
        <v>819</v>
      </c>
      <c r="E3" s="1400" t="s">
        <v>820</v>
      </c>
      <c r="F3" s="1402" t="s">
        <v>416</v>
      </c>
      <c r="G3" s="1403"/>
      <c r="H3" s="1403"/>
      <c r="I3" s="1403"/>
    </row>
    <row r="4" spans="1:9" s="396" customFormat="1" ht="21" customHeight="1">
      <c r="A4" s="1399"/>
      <c r="B4" s="397"/>
      <c r="C4" s="1401"/>
      <c r="D4" s="1401"/>
      <c r="E4" s="1401"/>
      <c r="F4" s="398" t="s">
        <v>1051</v>
      </c>
      <c r="G4" s="398" t="s">
        <v>1052</v>
      </c>
      <c r="H4" s="1404" t="s">
        <v>47</v>
      </c>
      <c r="I4" s="1405"/>
    </row>
    <row r="5" spans="1:9" s="396" customFormat="1" ht="12" customHeight="1">
      <c r="A5" s="399"/>
      <c r="B5" s="400"/>
      <c r="C5" s="401"/>
      <c r="D5" s="401"/>
      <c r="E5" s="402"/>
      <c r="F5" s="402"/>
      <c r="G5" s="402"/>
      <c r="H5" s="402"/>
      <c r="I5" s="402"/>
    </row>
    <row r="6" spans="1:9" s="409" customFormat="1" ht="12" customHeight="1">
      <c r="A6" s="403" t="s">
        <v>48</v>
      </c>
      <c r="B6" s="404"/>
      <c r="C6" s="405">
        <v>2445</v>
      </c>
      <c r="D6" s="406">
        <v>1329</v>
      </c>
      <c r="E6" s="406">
        <v>1116</v>
      </c>
      <c r="F6" s="406">
        <v>2445</v>
      </c>
      <c r="G6" s="406">
        <v>0</v>
      </c>
      <c r="H6" s="407">
        <v>0</v>
      </c>
      <c r="I6" s="408"/>
    </row>
    <row r="7" spans="1:9" ht="12" customHeight="1">
      <c r="A7" s="410" t="s">
        <v>49</v>
      </c>
      <c r="B7" s="411">
        <v>300</v>
      </c>
      <c r="C7" s="412">
        <v>174</v>
      </c>
      <c r="D7" s="413">
        <v>49</v>
      </c>
      <c r="E7" s="413">
        <v>125</v>
      </c>
      <c r="F7" s="413">
        <v>174</v>
      </c>
      <c r="G7" s="413">
        <v>0</v>
      </c>
      <c r="H7" s="407">
        <v>0</v>
      </c>
      <c r="I7" s="414"/>
    </row>
    <row r="8" spans="1:9" ht="12" customHeight="1">
      <c r="A8" s="410" t="s">
        <v>50</v>
      </c>
      <c r="B8" s="411"/>
      <c r="C8" s="412">
        <v>2271</v>
      </c>
      <c r="D8" s="413">
        <v>1280</v>
      </c>
      <c r="E8" s="413">
        <v>991</v>
      </c>
      <c r="F8" s="413">
        <v>2271</v>
      </c>
      <c r="G8" s="413">
        <v>0</v>
      </c>
      <c r="H8" s="407">
        <v>0</v>
      </c>
      <c r="I8" s="414"/>
    </row>
    <row r="9" spans="1:9" ht="12" customHeight="1">
      <c r="A9" s="415" t="s">
        <v>51</v>
      </c>
      <c r="B9" s="411">
        <v>41</v>
      </c>
      <c r="C9" s="412">
        <v>1141</v>
      </c>
      <c r="D9" s="413">
        <v>618</v>
      </c>
      <c r="E9" s="413">
        <v>523</v>
      </c>
      <c r="F9" s="413">
        <v>1141</v>
      </c>
      <c r="G9" s="413">
        <v>0</v>
      </c>
      <c r="H9" s="407">
        <v>0</v>
      </c>
      <c r="I9" s="416"/>
    </row>
    <row r="10" spans="1:9" ht="12" customHeight="1">
      <c r="A10" s="415" t="s">
        <v>52</v>
      </c>
      <c r="B10" s="411"/>
      <c r="C10" s="412">
        <v>1130</v>
      </c>
      <c r="D10" s="413">
        <v>662</v>
      </c>
      <c r="E10" s="413">
        <v>468</v>
      </c>
      <c r="F10" s="413">
        <v>1130</v>
      </c>
      <c r="G10" s="413">
        <v>0</v>
      </c>
      <c r="H10" s="407">
        <v>0</v>
      </c>
      <c r="I10" s="416"/>
    </row>
    <row r="11" spans="1:9" ht="12" customHeight="1">
      <c r="A11" s="417" t="s">
        <v>235</v>
      </c>
      <c r="B11" s="411">
        <v>81</v>
      </c>
      <c r="C11" s="412">
        <v>185</v>
      </c>
      <c r="D11" s="413">
        <v>170</v>
      </c>
      <c r="E11" s="413">
        <v>15</v>
      </c>
      <c r="F11" s="413">
        <v>185</v>
      </c>
      <c r="G11" s="413">
        <v>0</v>
      </c>
      <c r="H11" s="407">
        <v>0</v>
      </c>
      <c r="I11" s="416"/>
    </row>
    <row r="12" spans="1:9" ht="12" customHeight="1">
      <c r="A12" s="417" t="s">
        <v>236</v>
      </c>
      <c r="B12" s="411">
        <v>82</v>
      </c>
      <c r="C12" s="412">
        <v>151</v>
      </c>
      <c r="D12" s="413">
        <v>141</v>
      </c>
      <c r="E12" s="413">
        <v>10</v>
      </c>
      <c r="F12" s="413">
        <v>151</v>
      </c>
      <c r="G12" s="413">
        <v>0</v>
      </c>
      <c r="H12" s="407">
        <v>0</v>
      </c>
      <c r="I12" s="416"/>
    </row>
    <row r="13" spans="1:9" ht="12" customHeight="1">
      <c r="A13" s="417" t="s">
        <v>237</v>
      </c>
      <c r="B13" s="411">
        <v>83</v>
      </c>
      <c r="C13" s="412">
        <v>98</v>
      </c>
      <c r="D13" s="413">
        <v>82</v>
      </c>
      <c r="E13" s="413">
        <v>16</v>
      </c>
      <c r="F13" s="413">
        <v>98</v>
      </c>
      <c r="G13" s="413">
        <v>0</v>
      </c>
      <c r="H13" s="407">
        <v>0</v>
      </c>
      <c r="I13" s="416"/>
    </row>
    <row r="14" spans="1:9" ht="12" customHeight="1">
      <c r="A14" s="417" t="s">
        <v>1381</v>
      </c>
      <c r="B14" s="411">
        <v>85</v>
      </c>
      <c r="C14" s="412">
        <v>116</v>
      </c>
      <c r="D14" s="413">
        <v>29</v>
      </c>
      <c r="E14" s="413">
        <v>87</v>
      </c>
      <c r="F14" s="413">
        <v>116</v>
      </c>
      <c r="G14" s="413">
        <v>0</v>
      </c>
      <c r="H14" s="407">
        <v>0</v>
      </c>
      <c r="I14" s="416"/>
    </row>
    <row r="15" spans="1:9" ht="12" customHeight="1">
      <c r="A15" s="417" t="s">
        <v>1382</v>
      </c>
      <c r="B15" s="411">
        <v>87</v>
      </c>
      <c r="C15" s="412">
        <v>46</v>
      </c>
      <c r="D15" s="413">
        <v>27</v>
      </c>
      <c r="E15" s="413">
        <v>19</v>
      </c>
      <c r="F15" s="413">
        <v>46</v>
      </c>
      <c r="G15" s="413">
        <v>0</v>
      </c>
      <c r="H15" s="407">
        <v>0</v>
      </c>
      <c r="I15" s="416"/>
    </row>
    <row r="16" spans="1:9" ht="12" customHeight="1">
      <c r="A16" s="417" t="s">
        <v>1383</v>
      </c>
      <c r="B16" s="411">
        <v>88</v>
      </c>
      <c r="C16" s="412">
        <v>80</v>
      </c>
      <c r="D16" s="413">
        <v>50</v>
      </c>
      <c r="E16" s="413">
        <v>30</v>
      </c>
      <c r="F16" s="413">
        <v>80</v>
      </c>
      <c r="G16" s="413">
        <v>0</v>
      </c>
      <c r="H16" s="407">
        <v>0</v>
      </c>
      <c r="I16" s="416"/>
    </row>
    <row r="17" spans="1:9" ht="12" customHeight="1">
      <c r="A17" s="417" t="s">
        <v>1384</v>
      </c>
      <c r="B17" s="411">
        <v>90</v>
      </c>
      <c r="C17" s="412">
        <v>74</v>
      </c>
      <c r="D17" s="413">
        <v>38</v>
      </c>
      <c r="E17" s="413">
        <v>36</v>
      </c>
      <c r="F17" s="413">
        <v>74</v>
      </c>
      <c r="G17" s="413">
        <v>0</v>
      </c>
      <c r="H17" s="407">
        <v>0</v>
      </c>
      <c r="I17" s="416"/>
    </row>
    <row r="18" spans="1:9" ht="12" customHeight="1">
      <c r="A18" s="417" t="s">
        <v>1385</v>
      </c>
      <c r="B18" s="411">
        <v>65</v>
      </c>
      <c r="C18" s="412">
        <v>108</v>
      </c>
      <c r="D18" s="413">
        <v>16</v>
      </c>
      <c r="E18" s="413">
        <v>92</v>
      </c>
      <c r="F18" s="413">
        <v>108</v>
      </c>
      <c r="G18" s="413">
        <v>0</v>
      </c>
      <c r="H18" s="407">
        <v>0</v>
      </c>
      <c r="I18" s="416"/>
    </row>
    <row r="19" spans="1:9" ht="12" customHeight="1">
      <c r="A19" s="417" t="s">
        <v>1386</v>
      </c>
      <c r="B19" s="411">
        <v>89</v>
      </c>
      <c r="C19" s="412">
        <v>56</v>
      </c>
      <c r="D19" s="413">
        <v>8</v>
      </c>
      <c r="E19" s="413">
        <v>48</v>
      </c>
      <c r="F19" s="413">
        <v>56</v>
      </c>
      <c r="G19" s="413">
        <v>0</v>
      </c>
      <c r="H19" s="407">
        <v>0</v>
      </c>
      <c r="I19" s="416"/>
    </row>
    <row r="20" spans="1:9" ht="12" customHeight="1">
      <c r="A20" s="417" t="s">
        <v>1387</v>
      </c>
      <c r="B20" s="411">
        <v>80</v>
      </c>
      <c r="C20" s="412">
        <v>165</v>
      </c>
      <c r="D20" s="413">
        <v>78</v>
      </c>
      <c r="E20" s="413">
        <v>87</v>
      </c>
      <c r="F20" s="413">
        <v>165</v>
      </c>
      <c r="G20" s="413">
        <v>0</v>
      </c>
      <c r="H20" s="407">
        <v>0</v>
      </c>
      <c r="I20" s="416"/>
    </row>
    <row r="21" spans="1:9" ht="12" customHeight="1">
      <c r="A21" s="417" t="s">
        <v>1388</v>
      </c>
      <c r="B21" s="411"/>
      <c r="C21" s="412">
        <v>51</v>
      </c>
      <c r="D21" s="413">
        <v>23</v>
      </c>
      <c r="E21" s="413">
        <v>28</v>
      </c>
      <c r="F21" s="413">
        <v>51</v>
      </c>
      <c r="G21" s="413">
        <v>0</v>
      </c>
      <c r="H21" s="407">
        <v>0</v>
      </c>
      <c r="I21" s="416"/>
    </row>
    <row r="22" spans="1:9" s="409" customFormat="1" ht="12" customHeight="1">
      <c r="A22" s="403" t="s">
        <v>251</v>
      </c>
      <c r="B22" s="404"/>
      <c r="C22" s="405">
        <v>14673</v>
      </c>
      <c r="D22" s="406">
        <v>7007</v>
      </c>
      <c r="E22" s="406">
        <v>7666</v>
      </c>
      <c r="F22" s="406">
        <v>6484</v>
      </c>
      <c r="G22" s="406">
        <v>4874</v>
      </c>
      <c r="H22" s="418">
        <v>3315</v>
      </c>
      <c r="I22" s="408"/>
    </row>
    <row r="23" spans="1:9" s="420" customFormat="1" ht="12" customHeight="1">
      <c r="A23" s="419" t="s">
        <v>53</v>
      </c>
      <c r="B23" s="404"/>
      <c r="C23" s="405">
        <v>4512</v>
      </c>
      <c r="D23" s="406">
        <v>2769</v>
      </c>
      <c r="E23" s="406">
        <v>1743</v>
      </c>
      <c r="F23" s="406">
        <v>1676</v>
      </c>
      <c r="G23" s="406">
        <v>1487</v>
      </c>
      <c r="H23" s="407">
        <v>1349</v>
      </c>
    </row>
    <row r="24" spans="1:9" s="422" customFormat="1" ht="12" customHeight="1">
      <c r="A24" s="415" t="s">
        <v>1450</v>
      </c>
      <c r="B24" s="411">
        <v>264900</v>
      </c>
      <c r="C24" s="412">
        <v>1</v>
      </c>
      <c r="D24" s="413">
        <v>0</v>
      </c>
      <c r="E24" s="413">
        <v>1</v>
      </c>
      <c r="F24" s="413">
        <v>1</v>
      </c>
      <c r="G24" s="413">
        <v>0</v>
      </c>
      <c r="H24" s="407">
        <v>0</v>
      </c>
      <c r="I24" s="416"/>
    </row>
    <row r="25" spans="1:9" s="422" customFormat="1" ht="12" customHeight="1">
      <c r="A25" s="415" t="s">
        <v>1015</v>
      </c>
      <c r="B25" s="411">
        <v>264900</v>
      </c>
      <c r="C25" s="412">
        <v>77</v>
      </c>
      <c r="D25" s="413">
        <v>76</v>
      </c>
      <c r="E25" s="413">
        <v>1</v>
      </c>
      <c r="F25" s="413">
        <v>22</v>
      </c>
      <c r="G25" s="413">
        <v>18</v>
      </c>
      <c r="H25" s="407">
        <v>37</v>
      </c>
      <c r="I25" s="416"/>
    </row>
    <row r="26" spans="1:9" s="422" customFormat="1" ht="12" customHeight="1">
      <c r="A26" s="415" t="s">
        <v>989</v>
      </c>
      <c r="B26" s="957">
        <v>264902</v>
      </c>
      <c r="C26" s="412">
        <v>30</v>
      </c>
      <c r="D26" s="413">
        <v>27</v>
      </c>
      <c r="E26" s="413">
        <v>3</v>
      </c>
      <c r="F26" s="413">
        <v>16</v>
      </c>
      <c r="G26" s="413">
        <v>14</v>
      </c>
      <c r="H26" s="407">
        <v>0</v>
      </c>
      <c r="I26" s="416"/>
    </row>
    <row r="27" spans="1:9" s="422" customFormat="1" ht="12" customHeight="1">
      <c r="A27" s="415" t="s">
        <v>886</v>
      </c>
      <c r="B27" s="411">
        <v>270000</v>
      </c>
      <c r="C27" s="412">
        <v>54</v>
      </c>
      <c r="D27" s="413">
        <v>54</v>
      </c>
      <c r="E27" s="413">
        <v>0</v>
      </c>
      <c r="F27" s="413">
        <v>27</v>
      </c>
      <c r="G27" s="413">
        <v>27</v>
      </c>
      <c r="H27" s="407">
        <v>0</v>
      </c>
      <c r="I27" s="421"/>
    </row>
    <row r="28" spans="1:9" s="422" customFormat="1" ht="12" customHeight="1">
      <c r="A28" s="415" t="s">
        <v>990</v>
      </c>
      <c r="B28" s="411">
        <v>271003</v>
      </c>
      <c r="C28" s="412">
        <v>74</v>
      </c>
      <c r="D28" s="413">
        <v>74</v>
      </c>
      <c r="E28" s="413">
        <v>0</v>
      </c>
      <c r="F28" s="413">
        <v>21</v>
      </c>
      <c r="G28" s="413">
        <v>18</v>
      </c>
      <c r="H28" s="407">
        <v>35</v>
      </c>
      <c r="I28" s="416"/>
    </row>
    <row r="29" spans="1:9" s="422" customFormat="1" ht="12" customHeight="1">
      <c r="A29" s="415" t="s">
        <v>606</v>
      </c>
      <c r="B29" s="411">
        <v>281105</v>
      </c>
      <c r="C29" s="412">
        <v>42</v>
      </c>
      <c r="D29" s="413">
        <v>39</v>
      </c>
      <c r="E29" s="413">
        <v>3</v>
      </c>
      <c r="F29" s="413">
        <v>26</v>
      </c>
      <c r="G29" s="413">
        <v>16</v>
      </c>
      <c r="H29" s="407">
        <v>0</v>
      </c>
      <c r="I29" s="416"/>
    </row>
    <row r="30" spans="1:9" s="422" customFormat="1" ht="12" customHeight="1">
      <c r="A30" s="415" t="s">
        <v>1451</v>
      </c>
      <c r="B30" s="411">
        <v>281105</v>
      </c>
      <c r="C30" s="412">
        <v>21</v>
      </c>
      <c r="D30" s="413">
        <v>20</v>
      </c>
      <c r="E30" s="413">
        <v>1</v>
      </c>
      <c r="F30" s="413">
        <v>0</v>
      </c>
      <c r="G30" s="413">
        <v>21</v>
      </c>
      <c r="H30" s="407">
        <v>0</v>
      </c>
      <c r="I30" s="416"/>
    </row>
    <row r="31" spans="1:9" s="422" customFormat="1" ht="12" customHeight="1">
      <c r="A31" s="415" t="s">
        <v>778</v>
      </c>
      <c r="B31" s="411">
        <v>311003</v>
      </c>
      <c r="C31" s="412">
        <v>82</v>
      </c>
      <c r="D31" s="413">
        <v>80</v>
      </c>
      <c r="E31" s="413">
        <v>2</v>
      </c>
      <c r="F31" s="413">
        <v>24</v>
      </c>
      <c r="G31" s="413">
        <v>22</v>
      </c>
      <c r="H31" s="407">
        <v>36</v>
      </c>
      <c r="I31" s="416"/>
    </row>
    <row r="32" spans="1:9" s="422" customFormat="1" ht="12" customHeight="1">
      <c r="A32" s="415" t="s">
        <v>779</v>
      </c>
      <c r="B32" s="411">
        <v>311200</v>
      </c>
      <c r="C32" s="843">
        <v>7</v>
      </c>
      <c r="D32" s="844">
        <v>7</v>
      </c>
      <c r="E32" s="844">
        <v>0</v>
      </c>
      <c r="F32" s="844">
        <v>0</v>
      </c>
      <c r="G32" s="844">
        <v>0</v>
      </c>
      <c r="H32" s="845">
        <v>7</v>
      </c>
      <c r="I32" s="416"/>
    </row>
    <row r="33" spans="1:9" s="422" customFormat="1" ht="12" customHeight="1">
      <c r="A33" s="415" t="s">
        <v>1263</v>
      </c>
      <c r="B33" s="411">
        <v>314109</v>
      </c>
      <c r="C33" s="843">
        <v>58</v>
      </c>
      <c r="D33" s="844">
        <v>55</v>
      </c>
      <c r="E33" s="844">
        <v>3</v>
      </c>
      <c r="F33" s="844">
        <v>45</v>
      </c>
      <c r="G33" s="844">
        <v>13</v>
      </c>
      <c r="H33" s="845">
        <v>0</v>
      </c>
      <c r="I33" s="416"/>
    </row>
    <row r="34" spans="1:9" s="422" customFormat="1" ht="12" customHeight="1">
      <c r="A34" s="415" t="s">
        <v>887</v>
      </c>
      <c r="B34" s="957">
        <v>314600</v>
      </c>
      <c r="C34" s="412">
        <v>76</v>
      </c>
      <c r="D34" s="413">
        <v>75</v>
      </c>
      <c r="E34" s="413">
        <v>1</v>
      </c>
      <c r="F34" s="413">
        <v>24</v>
      </c>
      <c r="G34" s="413">
        <v>21</v>
      </c>
      <c r="H34" s="407">
        <v>31</v>
      </c>
      <c r="I34" s="416"/>
    </row>
    <row r="35" spans="1:9" ht="12" customHeight="1">
      <c r="A35" s="415" t="s">
        <v>780</v>
      </c>
      <c r="B35" s="411">
        <v>317101</v>
      </c>
      <c r="C35" s="412">
        <v>48</v>
      </c>
      <c r="D35" s="413">
        <v>48</v>
      </c>
      <c r="E35" s="413">
        <v>0</v>
      </c>
      <c r="F35" s="413">
        <v>37</v>
      </c>
      <c r="G35" s="413">
        <v>11</v>
      </c>
      <c r="H35" s="407">
        <v>0</v>
      </c>
      <c r="I35" s="416"/>
    </row>
    <row r="36" spans="1:9" ht="12" customHeight="1">
      <c r="A36" s="415" t="s">
        <v>781</v>
      </c>
      <c r="B36" s="958" t="s">
        <v>888</v>
      </c>
      <c r="C36" s="412">
        <v>242</v>
      </c>
      <c r="D36" s="413">
        <v>18</v>
      </c>
      <c r="E36" s="413">
        <v>224</v>
      </c>
      <c r="F36" s="413">
        <v>117</v>
      </c>
      <c r="G36" s="413">
        <v>101</v>
      </c>
      <c r="H36" s="407">
        <v>24</v>
      </c>
      <c r="I36" s="416"/>
    </row>
    <row r="37" spans="1:9" s="422" customFormat="1" ht="12" customHeight="1">
      <c r="A37" s="415" t="s">
        <v>782</v>
      </c>
      <c r="B37" s="411">
        <v>441001</v>
      </c>
      <c r="C37" s="412">
        <v>62</v>
      </c>
      <c r="D37" s="413">
        <v>61</v>
      </c>
      <c r="E37" s="413">
        <v>1</v>
      </c>
      <c r="F37" s="413">
        <v>26</v>
      </c>
      <c r="G37" s="413">
        <v>17</v>
      </c>
      <c r="H37" s="407">
        <v>19</v>
      </c>
      <c r="I37" s="416"/>
    </row>
    <row r="38" spans="1:9" s="422" customFormat="1" ht="12" customHeight="1">
      <c r="A38" s="415" t="s">
        <v>783</v>
      </c>
      <c r="B38" s="411">
        <v>442000</v>
      </c>
      <c r="C38" s="412">
        <v>73</v>
      </c>
      <c r="D38" s="413">
        <v>71</v>
      </c>
      <c r="E38" s="413">
        <v>2</v>
      </c>
      <c r="F38" s="413">
        <v>25</v>
      </c>
      <c r="G38" s="413">
        <v>18</v>
      </c>
      <c r="H38" s="407">
        <v>30</v>
      </c>
      <c r="I38" s="416"/>
    </row>
    <row r="39" spans="1:9" s="422" customFormat="1" ht="12" customHeight="1">
      <c r="A39" s="415" t="s">
        <v>784</v>
      </c>
      <c r="B39" s="411">
        <v>451101</v>
      </c>
      <c r="C39" s="412">
        <v>67</v>
      </c>
      <c r="D39" s="413">
        <v>65</v>
      </c>
      <c r="E39" s="413">
        <v>2</v>
      </c>
      <c r="F39" s="413">
        <v>26</v>
      </c>
      <c r="G39" s="413">
        <v>23</v>
      </c>
      <c r="H39" s="407">
        <v>18</v>
      </c>
      <c r="I39" s="416"/>
    </row>
    <row r="40" spans="1:9" s="422" customFormat="1" ht="12" customHeight="1">
      <c r="A40" s="415" t="s">
        <v>785</v>
      </c>
      <c r="B40" s="411">
        <v>485000</v>
      </c>
      <c r="C40" s="412">
        <v>25</v>
      </c>
      <c r="D40" s="413">
        <v>22</v>
      </c>
      <c r="E40" s="413">
        <v>3</v>
      </c>
      <c r="F40" s="413">
        <v>25</v>
      </c>
      <c r="G40" s="413">
        <v>0</v>
      </c>
      <c r="H40" s="407">
        <v>0</v>
      </c>
      <c r="I40" s="416"/>
    </row>
    <row r="41" spans="1:9" s="422" customFormat="1" ht="12" customHeight="1">
      <c r="A41" s="415" t="s">
        <v>786</v>
      </c>
      <c r="B41" s="411">
        <v>501001</v>
      </c>
      <c r="C41" s="412">
        <v>184</v>
      </c>
      <c r="D41" s="413">
        <v>152</v>
      </c>
      <c r="E41" s="413">
        <v>32</v>
      </c>
      <c r="F41" s="413">
        <v>52</v>
      </c>
      <c r="G41" s="413">
        <v>63</v>
      </c>
      <c r="H41" s="407">
        <v>69</v>
      </c>
      <c r="I41" s="416"/>
    </row>
    <row r="42" spans="1:9" s="422" customFormat="1" ht="12" customHeight="1">
      <c r="A42" s="415" t="s">
        <v>787</v>
      </c>
      <c r="B42" s="411">
        <v>635004</v>
      </c>
      <c r="C42" s="412">
        <v>39</v>
      </c>
      <c r="D42" s="413">
        <v>21</v>
      </c>
      <c r="E42" s="413">
        <v>18</v>
      </c>
      <c r="F42" s="413">
        <v>0</v>
      </c>
      <c r="G42" s="413">
        <v>39</v>
      </c>
      <c r="H42" s="407">
        <v>0</v>
      </c>
      <c r="I42" s="416"/>
    </row>
    <row r="43" spans="1:9" s="422" customFormat="1" ht="12" customHeight="1">
      <c r="A43" s="415" t="s">
        <v>506</v>
      </c>
      <c r="B43" s="411">
        <v>635004</v>
      </c>
      <c r="C43" s="412">
        <v>47</v>
      </c>
      <c r="D43" s="413">
        <v>32</v>
      </c>
      <c r="E43" s="413">
        <v>15</v>
      </c>
      <c r="F43" s="413">
        <v>47</v>
      </c>
      <c r="G43" s="413">
        <v>0</v>
      </c>
      <c r="H43" s="407">
        <v>0</v>
      </c>
      <c r="I43" s="416"/>
    </row>
    <row r="44" spans="1:9" s="422" customFormat="1" ht="12" customHeight="1">
      <c r="A44" s="415" t="s">
        <v>788</v>
      </c>
      <c r="B44" s="411">
        <v>635200</v>
      </c>
      <c r="C44" s="412">
        <v>278</v>
      </c>
      <c r="D44" s="413">
        <v>172</v>
      </c>
      <c r="E44" s="413">
        <v>106</v>
      </c>
      <c r="F44" s="413">
        <v>110</v>
      </c>
      <c r="G44" s="413">
        <v>88</v>
      </c>
      <c r="H44" s="407">
        <v>80</v>
      </c>
      <c r="I44" s="416"/>
    </row>
    <row r="45" spans="1:9" s="422" customFormat="1" ht="12" customHeight="1">
      <c r="A45" s="415" t="s">
        <v>1422</v>
      </c>
      <c r="B45" s="411">
        <v>681100</v>
      </c>
      <c r="C45" s="412">
        <v>360</v>
      </c>
      <c r="D45" s="413">
        <v>242</v>
      </c>
      <c r="E45" s="413">
        <v>118</v>
      </c>
      <c r="F45" s="413">
        <v>155</v>
      </c>
      <c r="G45" s="413">
        <v>112</v>
      </c>
      <c r="H45" s="407">
        <v>93</v>
      </c>
      <c r="I45" s="416"/>
    </row>
    <row r="46" spans="1:9" s="422" customFormat="1" ht="12" customHeight="1">
      <c r="A46" s="415" t="s">
        <v>1452</v>
      </c>
      <c r="B46" s="718">
        <v>774600</v>
      </c>
      <c r="C46" s="412">
        <v>114</v>
      </c>
      <c r="D46" s="413">
        <v>96</v>
      </c>
      <c r="E46" s="413">
        <v>18</v>
      </c>
      <c r="F46" s="413">
        <v>19</v>
      </c>
      <c r="G46" s="413">
        <v>27</v>
      </c>
      <c r="H46" s="407">
        <v>68</v>
      </c>
      <c r="I46" s="416"/>
    </row>
    <row r="47" spans="1:9" s="422" customFormat="1" ht="12" customHeight="1">
      <c r="A47" s="415" t="s">
        <v>999</v>
      </c>
      <c r="B47" s="411">
        <v>7810</v>
      </c>
      <c r="C47" s="412">
        <v>947</v>
      </c>
      <c r="D47" s="413">
        <v>425</v>
      </c>
      <c r="E47" s="413">
        <v>522</v>
      </c>
      <c r="F47" s="413">
        <v>400</v>
      </c>
      <c r="G47" s="413">
        <v>291</v>
      </c>
      <c r="H47" s="407">
        <v>256</v>
      </c>
      <c r="I47" s="416"/>
    </row>
    <row r="48" spans="1:9" s="422" customFormat="1" ht="12" customHeight="1">
      <c r="A48" s="415" t="s">
        <v>69</v>
      </c>
      <c r="B48" s="411">
        <v>781004</v>
      </c>
      <c r="C48" s="412">
        <v>624</v>
      </c>
      <c r="D48" s="413">
        <v>278</v>
      </c>
      <c r="E48" s="413">
        <v>346</v>
      </c>
      <c r="F48" s="413">
        <v>269</v>
      </c>
      <c r="G48" s="413">
        <v>196</v>
      </c>
      <c r="H48" s="407">
        <v>159</v>
      </c>
      <c r="I48" s="416"/>
    </row>
    <row r="49" spans="1:9" s="422" customFormat="1" ht="12" customHeight="1">
      <c r="A49" s="415" t="s">
        <v>997</v>
      </c>
      <c r="B49" s="411">
        <v>913400</v>
      </c>
      <c r="C49" s="412">
        <v>108</v>
      </c>
      <c r="D49" s="413">
        <v>46</v>
      </c>
      <c r="E49" s="413">
        <v>62</v>
      </c>
      <c r="F49" s="413">
        <v>65</v>
      </c>
      <c r="G49" s="413">
        <v>43</v>
      </c>
      <c r="H49" s="407">
        <v>0</v>
      </c>
      <c r="I49" s="416"/>
    </row>
    <row r="50" spans="1:9" s="963" customFormat="1" ht="12" customHeight="1">
      <c r="A50" s="415" t="s">
        <v>1260</v>
      </c>
      <c r="B50" s="964"/>
      <c r="C50" s="843">
        <v>772</v>
      </c>
      <c r="D50" s="844">
        <v>513</v>
      </c>
      <c r="E50" s="844">
        <v>259</v>
      </c>
      <c r="F50" s="844">
        <v>97</v>
      </c>
      <c r="G50" s="844">
        <v>288</v>
      </c>
      <c r="H50" s="845">
        <v>387</v>
      </c>
      <c r="I50" s="962"/>
    </row>
    <row r="51" spans="1:9" s="422" customFormat="1" ht="12" customHeight="1">
      <c r="A51" s="417" t="s">
        <v>508</v>
      </c>
      <c r="B51" s="411">
        <v>44000</v>
      </c>
      <c r="C51" s="412">
        <v>38</v>
      </c>
      <c r="D51" s="413">
        <v>5</v>
      </c>
      <c r="E51" s="413">
        <v>33</v>
      </c>
      <c r="F51" s="413">
        <v>16</v>
      </c>
      <c r="G51" s="413">
        <v>22</v>
      </c>
      <c r="H51" s="407">
        <v>0</v>
      </c>
      <c r="I51" s="416"/>
    </row>
    <row r="52" spans="1:9" s="422" customFormat="1" ht="12" customHeight="1">
      <c r="A52" s="417" t="s">
        <v>104</v>
      </c>
      <c r="B52" s="411">
        <v>51001</v>
      </c>
      <c r="C52" s="412">
        <v>85</v>
      </c>
      <c r="D52" s="413">
        <v>52</v>
      </c>
      <c r="E52" s="413">
        <v>33</v>
      </c>
      <c r="F52" s="413">
        <v>0</v>
      </c>
      <c r="G52" s="413">
        <v>35</v>
      </c>
      <c r="H52" s="407">
        <v>50</v>
      </c>
      <c r="I52" s="416"/>
    </row>
    <row r="53" spans="1:9" s="422" customFormat="1" ht="12" customHeight="1">
      <c r="A53" s="417" t="s">
        <v>105</v>
      </c>
      <c r="B53" s="411">
        <v>53101</v>
      </c>
      <c r="C53" s="412">
        <v>49</v>
      </c>
      <c r="D53" s="413">
        <v>3</v>
      </c>
      <c r="E53" s="413">
        <v>46</v>
      </c>
      <c r="F53" s="413">
        <v>14</v>
      </c>
      <c r="G53" s="413">
        <v>9</v>
      </c>
      <c r="H53" s="407">
        <v>26</v>
      </c>
      <c r="I53" s="416"/>
    </row>
    <row r="54" spans="1:9" s="422" customFormat="1" ht="12" customHeight="1">
      <c r="A54" s="417" t="s">
        <v>1015</v>
      </c>
      <c r="B54" s="957">
        <v>264900</v>
      </c>
      <c r="C54" s="412">
        <v>32</v>
      </c>
      <c r="D54" s="413">
        <v>31</v>
      </c>
      <c r="E54" s="413">
        <v>1</v>
      </c>
      <c r="F54" s="413">
        <v>0</v>
      </c>
      <c r="G54" s="413">
        <v>0</v>
      </c>
      <c r="H54" s="407">
        <v>32</v>
      </c>
      <c r="I54" s="416"/>
    </row>
    <row r="55" spans="1:9" s="422" customFormat="1" ht="12" customHeight="1">
      <c r="A55" s="417" t="s">
        <v>990</v>
      </c>
      <c r="B55" s="411">
        <v>271003</v>
      </c>
      <c r="C55" s="412">
        <v>14</v>
      </c>
      <c r="D55" s="413">
        <v>14</v>
      </c>
      <c r="E55" s="413">
        <v>0</v>
      </c>
      <c r="F55" s="413">
        <v>0</v>
      </c>
      <c r="G55" s="413">
        <v>0</v>
      </c>
      <c r="H55" s="407">
        <v>14</v>
      </c>
      <c r="I55" s="416"/>
    </row>
    <row r="56" spans="1:9" s="422" customFormat="1" ht="12" customHeight="1">
      <c r="A56" s="417" t="s">
        <v>106</v>
      </c>
      <c r="B56" s="411">
        <v>274001</v>
      </c>
      <c r="C56" s="412">
        <v>15</v>
      </c>
      <c r="D56" s="413">
        <v>15</v>
      </c>
      <c r="E56" s="413">
        <v>0</v>
      </c>
      <c r="F56" s="413">
        <v>0</v>
      </c>
      <c r="G56" s="413">
        <v>0</v>
      </c>
      <c r="H56" s="407">
        <v>15</v>
      </c>
      <c r="I56" s="416"/>
    </row>
    <row r="57" spans="1:9" s="422" customFormat="1" ht="12" customHeight="1">
      <c r="A57" s="417" t="s">
        <v>1454</v>
      </c>
      <c r="B57" s="411">
        <v>274001</v>
      </c>
      <c r="C57" s="412">
        <v>42</v>
      </c>
      <c r="D57" s="413">
        <v>40</v>
      </c>
      <c r="E57" s="413">
        <v>2</v>
      </c>
      <c r="F57" s="413">
        <v>0</v>
      </c>
      <c r="G57" s="413">
        <v>0</v>
      </c>
      <c r="H57" s="407">
        <v>42</v>
      </c>
      <c r="I57" s="416"/>
    </row>
    <row r="58" spans="1:9" s="422" customFormat="1" ht="12" customHeight="1">
      <c r="A58" s="417" t="s">
        <v>107</v>
      </c>
      <c r="B58" s="411">
        <v>278200</v>
      </c>
      <c r="C58" s="412">
        <v>31</v>
      </c>
      <c r="D58" s="413">
        <v>31</v>
      </c>
      <c r="E58" s="413">
        <v>0</v>
      </c>
      <c r="F58" s="413">
        <v>0</v>
      </c>
      <c r="G58" s="413">
        <v>31</v>
      </c>
      <c r="H58" s="407">
        <v>0</v>
      </c>
      <c r="I58" s="416"/>
    </row>
    <row r="59" spans="1:9" s="422" customFormat="1" ht="12" customHeight="1">
      <c r="A59" s="417" t="s">
        <v>778</v>
      </c>
      <c r="B59" s="411">
        <v>311003</v>
      </c>
      <c r="C59" s="412">
        <v>62</v>
      </c>
      <c r="D59" s="413">
        <v>62</v>
      </c>
      <c r="E59" s="413">
        <v>0</v>
      </c>
      <c r="F59" s="413">
        <v>0</v>
      </c>
      <c r="G59" s="413">
        <v>0</v>
      </c>
      <c r="H59" s="407">
        <v>62</v>
      </c>
      <c r="I59" s="416"/>
    </row>
    <row r="60" spans="1:9" s="422" customFormat="1" ht="12" customHeight="1">
      <c r="A60" s="417" t="s">
        <v>108</v>
      </c>
      <c r="B60" s="411">
        <v>311006</v>
      </c>
      <c r="C60" s="412">
        <v>29</v>
      </c>
      <c r="D60" s="413">
        <v>29</v>
      </c>
      <c r="E60" s="413">
        <v>0</v>
      </c>
      <c r="F60" s="413">
        <v>0</v>
      </c>
      <c r="G60" s="413">
        <v>29</v>
      </c>
      <c r="H60" s="407">
        <v>0</v>
      </c>
      <c r="I60" s="416"/>
    </row>
    <row r="61" spans="1:9" s="422" customFormat="1" ht="12" customHeight="1">
      <c r="A61" s="417" t="s">
        <v>1457</v>
      </c>
      <c r="B61" s="411">
        <v>441002</v>
      </c>
      <c r="C61" s="412">
        <v>19</v>
      </c>
      <c r="D61" s="413">
        <v>19</v>
      </c>
      <c r="E61" s="413">
        <v>0</v>
      </c>
      <c r="F61" s="413">
        <v>0</v>
      </c>
      <c r="G61" s="413">
        <v>19</v>
      </c>
      <c r="H61" s="407">
        <v>0</v>
      </c>
      <c r="I61" s="416"/>
    </row>
    <row r="62" spans="1:9" s="422" customFormat="1" ht="12" customHeight="1">
      <c r="A62" s="417" t="s">
        <v>109</v>
      </c>
      <c r="B62" s="411">
        <v>451102</v>
      </c>
      <c r="C62" s="412">
        <v>12</v>
      </c>
      <c r="D62" s="413">
        <v>12</v>
      </c>
      <c r="E62" s="413">
        <v>0</v>
      </c>
      <c r="F62" s="413">
        <v>0</v>
      </c>
      <c r="G62" s="413">
        <v>12</v>
      </c>
      <c r="H62" s="407">
        <v>0</v>
      </c>
      <c r="I62" s="416"/>
    </row>
    <row r="63" spans="1:9" s="422" customFormat="1" ht="12" customHeight="1">
      <c r="A63" s="417" t="s">
        <v>110</v>
      </c>
      <c r="B63" s="411">
        <v>482100</v>
      </c>
      <c r="C63" s="412">
        <v>44</v>
      </c>
      <c r="D63" s="413">
        <v>44</v>
      </c>
      <c r="E63" s="413">
        <v>0</v>
      </c>
      <c r="F63" s="413">
        <v>0</v>
      </c>
      <c r="G63" s="413">
        <v>22</v>
      </c>
      <c r="H63" s="407">
        <v>22</v>
      </c>
      <c r="I63" s="416"/>
    </row>
    <row r="64" spans="1:9" s="422" customFormat="1" ht="12" customHeight="1">
      <c r="A64" s="417" t="s">
        <v>507</v>
      </c>
      <c r="B64" s="411">
        <v>511000</v>
      </c>
      <c r="C64" s="412">
        <v>79</v>
      </c>
      <c r="D64" s="413">
        <v>60</v>
      </c>
      <c r="E64" s="413">
        <v>19</v>
      </c>
      <c r="F64" s="413">
        <v>0</v>
      </c>
      <c r="G64" s="413">
        <v>35</v>
      </c>
      <c r="H64" s="407">
        <v>44</v>
      </c>
      <c r="I64" s="416"/>
    </row>
    <row r="65" spans="1:9" s="422" customFormat="1" ht="12" customHeight="1">
      <c r="A65" s="417" t="s">
        <v>999</v>
      </c>
      <c r="B65" s="957">
        <v>781001</v>
      </c>
      <c r="C65" s="412">
        <v>100</v>
      </c>
      <c r="D65" s="413">
        <v>35</v>
      </c>
      <c r="E65" s="413">
        <v>65</v>
      </c>
      <c r="F65" s="413">
        <v>41</v>
      </c>
      <c r="G65" s="413">
        <v>25</v>
      </c>
      <c r="H65" s="407">
        <v>34</v>
      </c>
      <c r="I65" s="416"/>
    </row>
    <row r="66" spans="1:9" s="422" customFormat="1" ht="12" customHeight="1">
      <c r="A66" s="417" t="s">
        <v>1453</v>
      </c>
      <c r="B66" s="411">
        <v>781203</v>
      </c>
      <c r="C66" s="412">
        <v>74</v>
      </c>
      <c r="D66" s="413">
        <v>52</v>
      </c>
      <c r="E66" s="413">
        <v>22</v>
      </c>
      <c r="F66" s="413">
        <v>26</v>
      </c>
      <c r="G66" s="413">
        <v>25</v>
      </c>
      <c r="H66" s="407">
        <v>23</v>
      </c>
      <c r="I66" s="416"/>
    </row>
    <row r="67" spans="1:9" s="422" customFormat="1" ht="12" customHeight="1">
      <c r="A67" s="417" t="s">
        <v>1264</v>
      </c>
      <c r="B67" s="411">
        <v>901100</v>
      </c>
      <c r="C67" s="412">
        <v>22</v>
      </c>
      <c r="D67" s="413">
        <v>5</v>
      </c>
      <c r="E67" s="413">
        <v>17</v>
      </c>
      <c r="F67" s="413">
        <v>0</v>
      </c>
      <c r="G67" s="413">
        <v>13</v>
      </c>
      <c r="H67" s="407">
        <v>9</v>
      </c>
      <c r="I67" s="416"/>
    </row>
    <row r="68" spans="1:9" s="422" customFormat="1" ht="12" customHeight="1">
      <c r="A68" s="417" t="s">
        <v>997</v>
      </c>
      <c r="B68" s="411">
        <v>913400</v>
      </c>
      <c r="C68" s="412">
        <v>0</v>
      </c>
      <c r="D68" s="413"/>
      <c r="E68" s="413"/>
      <c r="F68" s="413"/>
      <c r="G68" s="413"/>
      <c r="H68" s="407"/>
      <c r="I68" s="416"/>
    </row>
    <row r="69" spans="1:9" s="422" customFormat="1" ht="12" customHeight="1">
      <c r="A69" s="417" t="s">
        <v>998</v>
      </c>
      <c r="B69" s="411">
        <v>921200</v>
      </c>
      <c r="C69" s="412">
        <v>25</v>
      </c>
      <c r="D69" s="413">
        <v>4</v>
      </c>
      <c r="E69" s="413">
        <v>21</v>
      </c>
      <c r="F69" s="413">
        <v>0</v>
      </c>
      <c r="G69" s="413">
        <v>11</v>
      </c>
      <c r="H69" s="407">
        <v>14</v>
      </c>
      <c r="I69" s="416"/>
    </row>
    <row r="70" spans="1:9" s="420" customFormat="1" ht="12" customHeight="1">
      <c r="A70" s="842" t="s">
        <v>1261</v>
      </c>
      <c r="B70" s="423"/>
      <c r="C70" s="405">
        <v>7541</v>
      </c>
      <c r="D70" s="406">
        <v>3523</v>
      </c>
      <c r="E70" s="406">
        <v>4018</v>
      </c>
      <c r="F70" s="406">
        <v>3863</v>
      </c>
      <c r="G70" s="406">
        <v>2654</v>
      </c>
      <c r="H70" s="418">
        <v>1024</v>
      </c>
      <c r="I70" s="406">
        <v>0</v>
      </c>
    </row>
    <row r="71" spans="1:9" s="420" customFormat="1" ht="12" customHeight="1">
      <c r="A71" s="1007" t="s">
        <v>1106</v>
      </c>
      <c r="B71" s="423"/>
      <c r="C71" s="405"/>
      <c r="D71" s="406"/>
      <c r="E71" s="406"/>
      <c r="F71" s="406"/>
      <c r="G71" s="406"/>
      <c r="H71" s="418"/>
      <c r="I71" s="406"/>
    </row>
    <row r="72" spans="1:9" ht="12" customHeight="1">
      <c r="A72" s="1006" t="s">
        <v>1105</v>
      </c>
      <c r="B72" s="959">
        <v>54</v>
      </c>
      <c r="C72" s="412">
        <v>59</v>
      </c>
      <c r="D72" s="413">
        <v>47</v>
      </c>
      <c r="E72" s="413">
        <v>12</v>
      </c>
      <c r="F72" s="413">
        <v>25</v>
      </c>
      <c r="G72" s="413">
        <v>22</v>
      </c>
      <c r="H72" s="407">
        <v>12</v>
      </c>
      <c r="I72" s="416"/>
    </row>
    <row r="73" spans="1:9" s="422" customFormat="1" ht="12" customHeight="1">
      <c r="A73" s="717" t="s">
        <v>111</v>
      </c>
      <c r="B73" s="959">
        <v>40</v>
      </c>
      <c r="C73" s="412">
        <v>37</v>
      </c>
      <c r="D73" s="413">
        <v>11</v>
      </c>
      <c r="E73" s="413">
        <v>26</v>
      </c>
      <c r="F73" s="413">
        <v>19</v>
      </c>
      <c r="G73" s="413">
        <v>18</v>
      </c>
      <c r="H73" s="407">
        <v>0</v>
      </c>
      <c r="I73" s="416"/>
    </row>
    <row r="74" spans="1:9" s="422" customFormat="1" ht="12" customHeight="1">
      <c r="A74" s="717" t="s">
        <v>112</v>
      </c>
      <c r="B74" s="959">
        <v>44</v>
      </c>
      <c r="C74" s="412">
        <v>44</v>
      </c>
      <c r="D74" s="413">
        <v>34</v>
      </c>
      <c r="E74" s="413">
        <v>10</v>
      </c>
      <c r="F74" s="413">
        <v>19</v>
      </c>
      <c r="G74" s="413">
        <v>12</v>
      </c>
      <c r="H74" s="407">
        <v>13</v>
      </c>
      <c r="I74" s="416"/>
    </row>
    <row r="75" spans="1:9" s="422" customFormat="1" ht="12" customHeight="1">
      <c r="A75" s="1067" t="s">
        <v>1455</v>
      </c>
      <c r="B75" s="959">
        <v>44</v>
      </c>
      <c r="C75" s="412">
        <v>40</v>
      </c>
      <c r="D75" s="413">
        <v>38</v>
      </c>
      <c r="E75" s="413">
        <v>2</v>
      </c>
      <c r="F75" s="413">
        <v>25</v>
      </c>
      <c r="G75" s="413">
        <v>15</v>
      </c>
      <c r="H75" s="407">
        <v>0</v>
      </c>
      <c r="I75" s="416"/>
    </row>
    <row r="76" spans="1:9" s="422" customFormat="1" ht="12" customHeight="1">
      <c r="A76" s="1007" t="s">
        <v>346</v>
      </c>
      <c r="B76" s="959"/>
      <c r="C76" s="412"/>
      <c r="D76" s="413"/>
      <c r="E76" s="413"/>
      <c r="F76" s="413"/>
      <c r="G76" s="413"/>
      <c r="H76" s="407"/>
      <c r="I76" s="416"/>
    </row>
    <row r="77" spans="1:9" s="963" customFormat="1" ht="12" customHeight="1">
      <c r="A77" s="1006" t="s">
        <v>347</v>
      </c>
      <c r="B77" s="961">
        <v>93</v>
      </c>
      <c r="C77" s="843">
        <v>39</v>
      </c>
      <c r="D77" s="844">
        <v>36</v>
      </c>
      <c r="E77" s="844">
        <v>3</v>
      </c>
      <c r="F77" s="844">
        <v>39</v>
      </c>
      <c r="G77" s="844">
        <v>0</v>
      </c>
      <c r="H77" s="845">
        <v>0</v>
      </c>
      <c r="I77" s="962"/>
    </row>
    <row r="78" spans="1:9" ht="12" customHeight="1">
      <c r="A78" s="717" t="s">
        <v>1327</v>
      </c>
      <c r="B78" s="959">
        <v>77</v>
      </c>
      <c r="C78" s="412">
        <v>22</v>
      </c>
      <c r="D78" s="413">
        <v>18</v>
      </c>
      <c r="E78" s="413">
        <v>4</v>
      </c>
      <c r="F78" s="413">
        <v>0</v>
      </c>
      <c r="G78" s="413">
        <v>8</v>
      </c>
      <c r="H78" s="407">
        <v>14</v>
      </c>
      <c r="I78" s="416"/>
    </row>
    <row r="79" spans="1:9" ht="12" customHeight="1">
      <c r="A79" s="717" t="s">
        <v>1328</v>
      </c>
      <c r="B79" s="959">
        <v>30</v>
      </c>
      <c r="C79" s="412">
        <v>20</v>
      </c>
      <c r="D79" s="413">
        <v>9</v>
      </c>
      <c r="E79" s="413">
        <v>11</v>
      </c>
      <c r="F79" s="413">
        <v>15</v>
      </c>
      <c r="G79" s="413">
        <v>5</v>
      </c>
      <c r="H79" s="407">
        <v>0</v>
      </c>
      <c r="I79" s="416"/>
    </row>
    <row r="80" spans="1:9" ht="12" customHeight="1">
      <c r="A80" s="717" t="s">
        <v>1329</v>
      </c>
      <c r="B80" s="959">
        <v>45</v>
      </c>
      <c r="C80" s="412">
        <v>15</v>
      </c>
      <c r="D80" s="413">
        <v>9</v>
      </c>
      <c r="E80" s="413">
        <v>6</v>
      </c>
      <c r="F80" s="413">
        <v>10</v>
      </c>
      <c r="G80" s="413">
        <v>5</v>
      </c>
      <c r="H80" s="407">
        <v>0</v>
      </c>
      <c r="I80" s="416"/>
    </row>
    <row r="81" spans="1:9" s="422" customFormat="1" ht="12" customHeight="1">
      <c r="A81" s="717" t="s">
        <v>1330</v>
      </c>
      <c r="B81" s="959">
        <v>47</v>
      </c>
      <c r="C81" s="412">
        <v>490</v>
      </c>
      <c r="D81" s="413">
        <v>103</v>
      </c>
      <c r="E81" s="413">
        <v>387</v>
      </c>
      <c r="F81" s="413">
        <v>290</v>
      </c>
      <c r="G81" s="413">
        <v>200</v>
      </c>
      <c r="H81" s="407">
        <v>0</v>
      </c>
      <c r="I81" s="416"/>
    </row>
    <row r="82" spans="1:9" s="422" customFormat="1" ht="12" customHeight="1">
      <c r="A82" s="1007" t="s">
        <v>1331</v>
      </c>
      <c r="B82" s="959"/>
      <c r="C82" s="412"/>
      <c r="D82" s="413"/>
      <c r="E82" s="413"/>
      <c r="F82" s="413"/>
      <c r="G82" s="413"/>
      <c r="H82" s="407"/>
      <c r="I82" s="416"/>
    </row>
    <row r="83" spans="1:9" s="422" customFormat="1" ht="12" customHeight="1">
      <c r="A83" s="1006" t="s">
        <v>1332</v>
      </c>
      <c r="B83" s="959">
        <v>66</v>
      </c>
      <c r="C83" s="412">
        <v>28</v>
      </c>
      <c r="D83" s="413">
        <v>22</v>
      </c>
      <c r="E83" s="413">
        <v>6</v>
      </c>
      <c r="F83" s="413">
        <v>9</v>
      </c>
      <c r="G83" s="413">
        <v>6</v>
      </c>
      <c r="H83" s="407">
        <v>13</v>
      </c>
      <c r="I83" s="416"/>
    </row>
    <row r="84" spans="1:9" s="422" customFormat="1" ht="12" customHeight="1">
      <c r="A84" s="717" t="s">
        <v>1333</v>
      </c>
      <c r="B84" s="959">
        <v>79</v>
      </c>
      <c r="C84" s="412">
        <v>274</v>
      </c>
      <c r="D84" s="413">
        <v>146</v>
      </c>
      <c r="E84" s="413">
        <v>128</v>
      </c>
      <c r="F84" s="413">
        <v>164</v>
      </c>
      <c r="G84" s="413">
        <v>110</v>
      </c>
      <c r="H84" s="407">
        <v>0</v>
      </c>
      <c r="I84" s="416"/>
    </row>
    <row r="85" spans="1:9" s="422" customFormat="1" ht="12" customHeight="1">
      <c r="A85" s="717" t="s">
        <v>1334</v>
      </c>
      <c r="B85" s="959">
        <v>46</v>
      </c>
      <c r="C85" s="412">
        <v>54</v>
      </c>
      <c r="D85" s="413">
        <v>30</v>
      </c>
      <c r="E85" s="413">
        <v>24</v>
      </c>
      <c r="F85" s="413">
        <v>29</v>
      </c>
      <c r="G85" s="413">
        <v>13</v>
      </c>
      <c r="H85" s="407">
        <v>12</v>
      </c>
      <c r="I85" s="416"/>
    </row>
    <row r="86" spans="1:9" ht="12" customHeight="1">
      <c r="A86" s="717" t="s">
        <v>1335</v>
      </c>
      <c r="B86" s="959">
        <v>58</v>
      </c>
      <c r="C86" s="412">
        <v>53</v>
      </c>
      <c r="D86" s="413">
        <v>47</v>
      </c>
      <c r="E86" s="413">
        <v>6</v>
      </c>
      <c r="F86" s="413">
        <v>23</v>
      </c>
      <c r="G86" s="413">
        <v>17</v>
      </c>
      <c r="H86" s="407">
        <v>13</v>
      </c>
      <c r="I86" s="416"/>
    </row>
    <row r="87" spans="1:9" ht="12" customHeight="1">
      <c r="A87" s="717" t="s">
        <v>1336</v>
      </c>
      <c r="B87" s="959">
        <v>78</v>
      </c>
      <c r="C87" s="412">
        <v>75</v>
      </c>
      <c r="D87" s="413">
        <v>72</v>
      </c>
      <c r="E87" s="413">
        <v>3</v>
      </c>
      <c r="F87" s="413">
        <v>30</v>
      </c>
      <c r="G87" s="413">
        <v>16</v>
      </c>
      <c r="H87" s="407">
        <v>29</v>
      </c>
      <c r="I87" s="416"/>
    </row>
    <row r="88" spans="1:9" s="422" customFormat="1" ht="12" customHeight="1">
      <c r="A88" s="717" t="s">
        <v>1337</v>
      </c>
      <c r="B88" s="959">
        <v>314602</v>
      </c>
      <c r="C88" s="412">
        <v>154</v>
      </c>
      <c r="D88" s="413">
        <v>148</v>
      </c>
      <c r="E88" s="413">
        <v>6</v>
      </c>
      <c r="F88" s="413">
        <v>73</v>
      </c>
      <c r="G88" s="413">
        <v>46</v>
      </c>
      <c r="H88" s="407">
        <v>35</v>
      </c>
      <c r="I88" s="416"/>
    </row>
    <row r="89" spans="1:9" s="422" customFormat="1" ht="12" customHeight="1">
      <c r="A89" s="717" t="s">
        <v>1338</v>
      </c>
      <c r="B89" s="959">
        <v>53</v>
      </c>
      <c r="C89" s="412">
        <v>220</v>
      </c>
      <c r="D89" s="413">
        <v>115</v>
      </c>
      <c r="E89" s="413">
        <v>105</v>
      </c>
      <c r="F89" s="413">
        <v>109</v>
      </c>
      <c r="G89" s="413">
        <v>77</v>
      </c>
      <c r="H89" s="407">
        <v>34</v>
      </c>
      <c r="I89" s="416"/>
    </row>
    <row r="90" spans="1:9" s="422" customFormat="1" ht="12" customHeight="1">
      <c r="A90" s="717" t="s">
        <v>1114</v>
      </c>
      <c r="B90" s="959">
        <v>52</v>
      </c>
      <c r="C90" s="412">
        <v>142</v>
      </c>
      <c r="D90" s="413">
        <v>92</v>
      </c>
      <c r="E90" s="413">
        <v>50</v>
      </c>
      <c r="F90" s="413">
        <v>68</v>
      </c>
      <c r="G90" s="413">
        <v>52</v>
      </c>
      <c r="H90" s="407">
        <v>22</v>
      </c>
      <c r="I90" s="416"/>
    </row>
    <row r="91" spans="1:9" s="422" customFormat="1" ht="12" customHeight="1">
      <c r="A91" s="717" t="s">
        <v>1115</v>
      </c>
      <c r="B91" s="959" t="s">
        <v>537</v>
      </c>
      <c r="C91" s="412">
        <v>108</v>
      </c>
      <c r="D91" s="413">
        <v>60</v>
      </c>
      <c r="E91" s="413">
        <v>48</v>
      </c>
      <c r="F91" s="413">
        <v>53</v>
      </c>
      <c r="G91" s="413">
        <v>31</v>
      </c>
      <c r="H91" s="407">
        <v>24</v>
      </c>
      <c r="I91" s="416"/>
    </row>
    <row r="92" spans="1:9" s="422" customFormat="1" ht="12" customHeight="1">
      <c r="A92" s="717" t="s">
        <v>1116</v>
      </c>
      <c r="B92" s="959">
        <v>97</v>
      </c>
      <c r="C92" s="412">
        <v>158</v>
      </c>
      <c r="D92" s="413">
        <v>134</v>
      </c>
      <c r="E92" s="413">
        <v>24</v>
      </c>
      <c r="F92" s="413">
        <v>56</v>
      </c>
      <c r="G92" s="413">
        <v>60</v>
      </c>
      <c r="H92" s="407">
        <v>42</v>
      </c>
      <c r="I92" s="416"/>
    </row>
    <row r="93" spans="1:9" s="422" customFormat="1" ht="12" customHeight="1">
      <c r="A93" s="717" t="s">
        <v>1117</v>
      </c>
      <c r="B93" s="959">
        <v>38</v>
      </c>
      <c r="C93" s="412">
        <v>99</v>
      </c>
      <c r="D93" s="413">
        <v>67</v>
      </c>
      <c r="E93" s="413">
        <v>32</v>
      </c>
      <c r="F93" s="413">
        <v>31</v>
      </c>
      <c r="G93" s="413">
        <v>29</v>
      </c>
      <c r="H93" s="407">
        <v>39</v>
      </c>
      <c r="I93" s="416"/>
    </row>
    <row r="94" spans="1:9" ht="12" customHeight="1">
      <c r="A94" s="717" t="s">
        <v>1118</v>
      </c>
      <c r="B94" s="959">
        <v>55</v>
      </c>
      <c r="C94" s="412">
        <v>127</v>
      </c>
      <c r="D94" s="413">
        <v>122</v>
      </c>
      <c r="E94" s="413">
        <v>5</v>
      </c>
      <c r="F94" s="413">
        <v>56</v>
      </c>
      <c r="G94" s="413">
        <v>31</v>
      </c>
      <c r="H94" s="407">
        <v>40</v>
      </c>
      <c r="I94" s="416"/>
    </row>
    <row r="95" spans="1:9" s="422" customFormat="1" ht="12" customHeight="1">
      <c r="A95" s="717" t="s">
        <v>1119</v>
      </c>
      <c r="B95" s="959">
        <v>99</v>
      </c>
      <c r="C95" s="412">
        <v>47</v>
      </c>
      <c r="D95" s="413">
        <v>46</v>
      </c>
      <c r="E95" s="413">
        <v>1</v>
      </c>
      <c r="F95" s="413">
        <v>27</v>
      </c>
      <c r="G95" s="413">
        <v>14</v>
      </c>
      <c r="H95" s="407">
        <v>6</v>
      </c>
      <c r="I95" s="416"/>
    </row>
    <row r="96" spans="1:9" s="422" customFormat="1" ht="12" customHeight="1">
      <c r="A96" s="717" t="s">
        <v>1120</v>
      </c>
      <c r="B96" s="959">
        <v>36</v>
      </c>
      <c r="C96" s="412">
        <v>63</v>
      </c>
      <c r="D96" s="413">
        <v>52</v>
      </c>
      <c r="E96" s="413">
        <v>11</v>
      </c>
      <c r="F96" s="413">
        <v>26</v>
      </c>
      <c r="G96" s="413">
        <v>21</v>
      </c>
      <c r="H96" s="407">
        <v>16</v>
      </c>
      <c r="I96" s="416"/>
    </row>
    <row r="97" spans="1:9" s="422" customFormat="1" ht="12" customHeight="1">
      <c r="A97" s="717" t="s">
        <v>1121</v>
      </c>
      <c r="B97" s="959">
        <v>39</v>
      </c>
      <c r="C97" s="412">
        <v>220</v>
      </c>
      <c r="D97" s="413">
        <v>53</v>
      </c>
      <c r="E97" s="413">
        <v>167</v>
      </c>
      <c r="F97" s="413">
        <v>104</v>
      </c>
      <c r="G97" s="413">
        <v>68</v>
      </c>
      <c r="H97" s="407">
        <v>48</v>
      </c>
      <c r="I97" s="416"/>
    </row>
    <row r="98" spans="1:9" s="422" customFormat="1" ht="12" customHeight="1">
      <c r="A98" s="1007" t="s">
        <v>1108</v>
      </c>
      <c r="B98" s="959"/>
      <c r="C98" s="412"/>
      <c r="D98" s="413"/>
      <c r="E98" s="413"/>
      <c r="F98" s="413"/>
      <c r="G98" s="413"/>
      <c r="H98" s="407"/>
      <c r="I98" s="416"/>
    </row>
    <row r="99" spans="1:9" s="422" customFormat="1" ht="12" customHeight="1">
      <c r="A99" s="1006" t="s">
        <v>1107</v>
      </c>
      <c r="B99" s="959">
        <v>314607</v>
      </c>
      <c r="C99" s="412">
        <v>219</v>
      </c>
      <c r="D99" s="413">
        <v>216</v>
      </c>
      <c r="E99" s="413">
        <v>3</v>
      </c>
      <c r="F99" s="413">
        <v>87</v>
      </c>
      <c r="G99" s="413">
        <v>63</v>
      </c>
      <c r="H99" s="407">
        <v>69</v>
      </c>
      <c r="I99" s="416"/>
    </row>
    <row r="100" spans="1:9" s="422" customFormat="1" ht="12" customHeight="1">
      <c r="A100" s="717" t="s">
        <v>1086</v>
      </c>
      <c r="B100" s="959">
        <v>72</v>
      </c>
      <c r="C100" s="412">
        <v>15</v>
      </c>
      <c r="D100" s="413">
        <v>9</v>
      </c>
      <c r="E100" s="413">
        <v>6</v>
      </c>
      <c r="F100" s="413">
        <v>8</v>
      </c>
      <c r="G100" s="413">
        <v>7</v>
      </c>
      <c r="H100" s="407">
        <v>0</v>
      </c>
      <c r="I100" s="416"/>
    </row>
    <row r="101" spans="1:9" s="422" customFormat="1" ht="12" customHeight="1">
      <c r="A101" s="717" t="s">
        <v>1087</v>
      </c>
      <c r="B101" s="959">
        <v>94</v>
      </c>
      <c r="C101" s="412">
        <v>28</v>
      </c>
      <c r="D101" s="413">
        <v>16</v>
      </c>
      <c r="E101" s="413">
        <v>12</v>
      </c>
      <c r="F101" s="413">
        <v>18</v>
      </c>
      <c r="G101" s="413">
        <v>10</v>
      </c>
      <c r="H101" s="407">
        <v>0</v>
      </c>
      <c r="I101" s="416"/>
    </row>
    <row r="102" spans="1:9" s="422" customFormat="1" ht="12" customHeight="1">
      <c r="A102" s="717" t="s">
        <v>1088</v>
      </c>
      <c r="B102" s="959">
        <v>74</v>
      </c>
      <c r="C102" s="412">
        <v>394</v>
      </c>
      <c r="D102" s="413">
        <v>332</v>
      </c>
      <c r="E102" s="413">
        <v>62</v>
      </c>
      <c r="F102" s="413">
        <v>188</v>
      </c>
      <c r="G102" s="413">
        <v>113</v>
      </c>
      <c r="H102" s="407">
        <v>93</v>
      </c>
      <c r="I102" s="416"/>
    </row>
    <row r="103" spans="1:9" s="422" customFormat="1" ht="12" customHeight="1">
      <c r="A103" s="1007" t="s">
        <v>1110</v>
      </c>
      <c r="B103" s="959"/>
      <c r="C103" s="412"/>
      <c r="D103" s="413"/>
      <c r="E103" s="413"/>
      <c r="F103" s="413"/>
      <c r="G103" s="413"/>
      <c r="H103" s="407"/>
      <c r="I103" s="416"/>
    </row>
    <row r="104" spans="1:9" s="422" customFormat="1" ht="12" customHeight="1">
      <c r="A104" s="1006" t="s">
        <v>1109</v>
      </c>
      <c r="B104" s="959">
        <v>115</v>
      </c>
      <c r="C104" s="412">
        <v>170</v>
      </c>
      <c r="D104" s="413">
        <v>104</v>
      </c>
      <c r="E104" s="413">
        <v>66</v>
      </c>
      <c r="F104" s="413">
        <v>77</v>
      </c>
      <c r="G104" s="413">
        <v>43</v>
      </c>
      <c r="H104" s="407">
        <v>50</v>
      </c>
      <c r="I104" s="416"/>
    </row>
    <row r="105" spans="1:9" s="422" customFormat="1" ht="12" customHeight="1">
      <c r="A105" s="717" t="s">
        <v>1089</v>
      </c>
      <c r="B105" s="959">
        <v>92</v>
      </c>
      <c r="C105" s="412">
        <v>72</v>
      </c>
      <c r="D105" s="413">
        <v>63</v>
      </c>
      <c r="E105" s="413">
        <v>9</v>
      </c>
      <c r="F105" s="413">
        <v>72</v>
      </c>
      <c r="G105" s="413">
        <v>0</v>
      </c>
      <c r="H105" s="407">
        <v>0</v>
      </c>
      <c r="I105" s="416"/>
    </row>
    <row r="106" spans="1:9" s="422" customFormat="1" ht="12" customHeight="1">
      <c r="A106" s="1007" t="s">
        <v>1112</v>
      </c>
      <c r="B106" s="959"/>
      <c r="C106" s="412"/>
      <c r="D106" s="413"/>
      <c r="E106" s="413"/>
      <c r="F106" s="413"/>
      <c r="G106" s="413"/>
      <c r="H106" s="407"/>
      <c r="I106" s="416"/>
    </row>
    <row r="107" spans="1:9" s="422" customFormat="1" ht="12" customHeight="1">
      <c r="A107" s="1006" t="s">
        <v>1111</v>
      </c>
      <c r="B107" s="959">
        <v>116</v>
      </c>
      <c r="C107" s="412">
        <v>16</v>
      </c>
      <c r="D107" s="413">
        <v>9</v>
      </c>
      <c r="E107" s="413">
        <v>7</v>
      </c>
      <c r="F107" s="413">
        <v>0</v>
      </c>
      <c r="G107" s="413">
        <v>0</v>
      </c>
      <c r="H107" s="407">
        <v>16</v>
      </c>
      <c r="I107" s="416"/>
    </row>
    <row r="108" spans="1:9" s="422" customFormat="1" ht="12" customHeight="1">
      <c r="A108" s="717" t="s">
        <v>1094</v>
      </c>
      <c r="B108" s="959">
        <v>117</v>
      </c>
      <c r="C108" s="412">
        <v>84</v>
      </c>
      <c r="D108" s="413">
        <v>65</v>
      </c>
      <c r="E108" s="413">
        <v>19</v>
      </c>
      <c r="F108" s="413">
        <v>0</v>
      </c>
      <c r="G108" s="413">
        <v>48</v>
      </c>
      <c r="H108" s="407">
        <v>36</v>
      </c>
      <c r="I108" s="416"/>
    </row>
    <row r="109" spans="1:9" s="422" customFormat="1" ht="12" customHeight="1">
      <c r="A109" s="717" t="s">
        <v>1090</v>
      </c>
      <c r="B109" s="959">
        <v>76</v>
      </c>
      <c r="C109" s="412">
        <v>21</v>
      </c>
      <c r="D109" s="413">
        <v>18</v>
      </c>
      <c r="E109" s="413">
        <v>3</v>
      </c>
      <c r="F109" s="413">
        <v>21</v>
      </c>
      <c r="G109" s="413">
        <v>0</v>
      </c>
      <c r="H109" s="407">
        <v>0</v>
      </c>
      <c r="I109" s="416"/>
    </row>
    <row r="110" spans="1:9" s="422" customFormat="1" ht="12" customHeight="1">
      <c r="A110" s="717" t="s">
        <v>1091</v>
      </c>
      <c r="B110" s="959">
        <v>71</v>
      </c>
      <c r="C110" s="412">
        <v>108</v>
      </c>
      <c r="D110" s="413">
        <v>4</v>
      </c>
      <c r="E110" s="413">
        <v>104</v>
      </c>
      <c r="F110" s="413">
        <v>66</v>
      </c>
      <c r="G110" s="413">
        <v>42</v>
      </c>
      <c r="H110" s="407">
        <v>0</v>
      </c>
      <c r="I110" s="416"/>
    </row>
    <row r="111" spans="1:9" s="422" customFormat="1" ht="12" customHeight="1">
      <c r="A111" s="717" t="s">
        <v>1092</v>
      </c>
      <c r="B111" s="959">
        <v>37</v>
      </c>
      <c r="C111" s="412">
        <v>423</v>
      </c>
      <c r="D111" s="413">
        <v>226</v>
      </c>
      <c r="E111" s="413">
        <v>197</v>
      </c>
      <c r="F111" s="413">
        <v>159</v>
      </c>
      <c r="G111" s="413">
        <v>137</v>
      </c>
      <c r="H111" s="407">
        <v>127</v>
      </c>
      <c r="I111" s="416"/>
    </row>
    <row r="112" spans="1:9" s="422" customFormat="1" ht="12" customHeight="1">
      <c r="A112" s="717" t="s">
        <v>1093</v>
      </c>
      <c r="B112" s="959">
        <v>35</v>
      </c>
      <c r="C112" s="412">
        <v>155</v>
      </c>
      <c r="D112" s="413">
        <v>150</v>
      </c>
      <c r="E112" s="413">
        <v>5</v>
      </c>
      <c r="F112" s="413">
        <v>54</v>
      </c>
      <c r="G112" s="413">
        <v>53</v>
      </c>
      <c r="H112" s="407">
        <v>48</v>
      </c>
      <c r="I112" s="416"/>
    </row>
    <row r="113" spans="1:9" s="422" customFormat="1" ht="12" customHeight="1">
      <c r="A113" s="717" t="s">
        <v>1095</v>
      </c>
      <c r="B113" s="959">
        <v>100</v>
      </c>
      <c r="C113" s="412">
        <v>2</v>
      </c>
      <c r="D113" s="413">
        <v>2</v>
      </c>
      <c r="E113" s="413">
        <v>0</v>
      </c>
      <c r="F113" s="413">
        <v>0</v>
      </c>
      <c r="G113" s="413">
        <v>0</v>
      </c>
      <c r="H113" s="407">
        <v>2</v>
      </c>
      <c r="I113" s="416"/>
    </row>
    <row r="114" spans="1:9" s="422" customFormat="1" ht="12" customHeight="1">
      <c r="A114" s="717" t="s">
        <v>1096</v>
      </c>
      <c r="B114" s="959">
        <v>68</v>
      </c>
      <c r="C114" s="412">
        <v>17</v>
      </c>
      <c r="D114" s="413">
        <v>9</v>
      </c>
      <c r="E114" s="413">
        <v>8</v>
      </c>
      <c r="F114" s="413">
        <v>6</v>
      </c>
      <c r="G114" s="413">
        <v>4</v>
      </c>
      <c r="H114" s="407">
        <v>7</v>
      </c>
      <c r="I114" s="416"/>
    </row>
    <row r="115" spans="1:9" s="422" customFormat="1" ht="12" customHeight="1">
      <c r="A115" s="717" t="s">
        <v>1097</v>
      </c>
      <c r="B115" s="957">
        <v>67</v>
      </c>
      <c r="C115" s="412">
        <v>30</v>
      </c>
      <c r="D115" s="413">
        <v>14</v>
      </c>
      <c r="E115" s="413">
        <v>16</v>
      </c>
      <c r="F115" s="413">
        <v>15</v>
      </c>
      <c r="G115" s="413">
        <v>10</v>
      </c>
      <c r="H115" s="407">
        <v>5</v>
      </c>
      <c r="I115" s="416"/>
    </row>
    <row r="116" spans="1:9" s="422" customFormat="1" ht="12" customHeight="1">
      <c r="A116" s="717" t="s">
        <v>1098</v>
      </c>
      <c r="B116" s="959">
        <v>25</v>
      </c>
      <c r="C116" s="412">
        <v>42</v>
      </c>
      <c r="D116" s="413">
        <v>9</v>
      </c>
      <c r="E116" s="413">
        <v>33</v>
      </c>
      <c r="F116" s="413">
        <v>20</v>
      </c>
      <c r="G116" s="413">
        <v>8</v>
      </c>
      <c r="H116" s="407">
        <v>14</v>
      </c>
      <c r="I116" s="416"/>
    </row>
    <row r="117" spans="1:9" s="422" customFormat="1" ht="12" customHeight="1">
      <c r="A117" s="717" t="s">
        <v>1099</v>
      </c>
      <c r="B117" s="959">
        <v>98</v>
      </c>
      <c r="C117" s="412">
        <v>4</v>
      </c>
      <c r="D117" s="413">
        <v>1</v>
      </c>
      <c r="E117" s="413">
        <v>3</v>
      </c>
      <c r="F117" s="413">
        <v>2</v>
      </c>
      <c r="G117" s="413">
        <v>2</v>
      </c>
      <c r="H117" s="407">
        <v>0</v>
      </c>
      <c r="I117" s="416"/>
    </row>
    <row r="118" spans="1:9" s="422" customFormat="1" ht="12" customHeight="1">
      <c r="A118" s="717" t="s">
        <v>1100</v>
      </c>
      <c r="B118" s="959">
        <v>902001</v>
      </c>
      <c r="C118" s="412">
        <v>63</v>
      </c>
      <c r="D118" s="413">
        <v>6</v>
      </c>
      <c r="E118" s="413">
        <v>57</v>
      </c>
      <c r="F118" s="413">
        <v>42</v>
      </c>
      <c r="G118" s="413">
        <v>21</v>
      </c>
      <c r="H118" s="407">
        <v>0</v>
      </c>
      <c r="I118" s="416"/>
    </row>
    <row r="119" spans="1:9" s="422" customFormat="1" ht="12" customHeight="1">
      <c r="A119" s="717" t="s">
        <v>1035</v>
      </c>
      <c r="B119" s="959">
        <v>61</v>
      </c>
      <c r="C119" s="412">
        <v>120</v>
      </c>
      <c r="D119" s="413">
        <v>62</v>
      </c>
      <c r="E119" s="413">
        <v>58</v>
      </c>
      <c r="F119" s="413">
        <v>45</v>
      </c>
      <c r="G119" s="413">
        <v>40</v>
      </c>
      <c r="H119" s="407">
        <v>35</v>
      </c>
      <c r="I119" s="416"/>
    </row>
    <row r="120" spans="1:9" s="422" customFormat="1" ht="12" customHeight="1">
      <c r="A120" s="717" t="s">
        <v>1036</v>
      </c>
      <c r="B120" s="959">
        <v>62</v>
      </c>
      <c r="C120" s="412">
        <v>211</v>
      </c>
      <c r="D120" s="413">
        <v>88</v>
      </c>
      <c r="E120" s="413">
        <v>123</v>
      </c>
      <c r="F120" s="413">
        <v>116</v>
      </c>
      <c r="G120" s="413">
        <v>47</v>
      </c>
      <c r="H120" s="407">
        <v>48</v>
      </c>
      <c r="I120" s="416"/>
    </row>
    <row r="121" spans="1:9" s="422" customFormat="1" ht="12" customHeight="1">
      <c r="A121" s="717" t="s">
        <v>1101</v>
      </c>
      <c r="B121" s="959">
        <v>70</v>
      </c>
      <c r="C121" s="412">
        <v>84</v>
      </c>
      <c r="D121" s="413">
        <v>21</v>
      </c>
      <c r="E121" s="413">
        <v>63</v>
      </c>
      <c r="F121" s="413">
        <v>40</v>
      </c>
      <c r="G121" s="413">
        <v>25</v>
      </c>
      <c r="H121" s="407">
        <v>19</v>
      </c>
      <c r="I121" s="416"/>
    </row>
    <row r="122" spans="1:9" s="422" customFormat="1" ht="12" customHeight="1">
      <c r="A122" s="717" t="s">
        <v>1102</v>
      </c>
      <c r="B122" s="959">
        <v>63</v>
      </c>
      <c r="C122" s="412">
        <v>129</v>
      </c>
      <c r="D122" s="413">
        <v>17</v>
      </c>
      <c r="E122" s="413">
        <v>112</v>
      </c>
      <c r="F122" s="413">
        <v>45</v>
      </c>
      <c r="G122" s="413">
        <v>41</v>
      </c>
      <c r="H122" s="407">
        <v>43</v>
      </c>
      <c r="I122" s="416"/>
    </row>
    <row r="123" spans="1:9" s="422" customFormat="1" ht="12" customHeight="1">
      <c r="A123" s="717" t="s">
        <v>1103</v>
      </c>
      <c r="B123" s="959">
        <v>60</v>
      </c>
      <c r="C123" s="412">
        <v>44</v>
      </c>
      <c r="D123" s="413">
        <v>2</v>
      </c>
      <c r="E123" s="413">
        <v>42</v>
      </c>
      <c r="F123" s="413">
        <v>29</v>
      </c>
      <c r="G123" s="413">
        <v>15</v>
      </c>
      <c r="H123" s="407">
        <v>0</v>
      </c>
      <c r="I123" s="416"/>
    </row>
    <row r="124" spans="1:9" s="422" customFormat="1" ht="12" customHeight="1">
      <c r="A124" s="717" t="s">
        <v>80</v>
      </c>
      <c r="B124" s="959">
        <v>26</v>
      </c>
      <c r="C124" s="412">
        <v>2502</v>
      </c>
      <c r="D124" s="413">
        <v>569</v>
      </c>
      <c r="E124" s="413">
        <v>1933</v>
      </c>
      <c r="F124" s="413">
        <v>1453</v>
      </c>
      <c r="G124" s="413">
        <v>1049</v>
      </c>
      <c r="H124" s="407">
        <v>0</v>
      </c>
      <c r="I124" s="416"/>
    </row>
    <row r="125" spans="1:9" s="422" customFormat="1" ht="12" customHeight="1">
      <c r="A125" s="419" t="s">
        <v>1104</v>
      </c>
      <c r="B125" s="404"/>
      <c r="C125" s="405">
        <v>2620</v>
      </c>
      <c r="D125" s="406">
        <v>715</v>
      </c>
      <c r="E125" s="406">
        <v>1905</v>
      </c>
      <c r="F125" s="406">
        <v>945</v>
      </c>
      <c r="G125" s="406">
        <v>733</v>
      </c>
      <c r="H125" s="418">
        <v>942</v>
      </c>
      <c r="I125" s="416"/>
    </row>
    <row r="126" spans="1:9" s="409" customFormat="1" ht="12" customHeight="1">
      <c r="A126" s="424" t="s">
        <v>868</v>
      </c>
      <c r="B126" s="404"/>
      <c r="C126" s="405">
        <v>17118</v>
      </c>
      <c r="D126" s="406">
        <v>8336</v>
      </c>
      <c r="E126" s="406">
        <v>8782</v>
      </c>
      <c r="F126" s="406">
        <v>8929</v>
      </c>
      <c r="G126" s="406">
        <v>4874</v>
      </c>
      <c r="H126" s="418">
        <v>3315</v>
      </c>
      <c r="I126" s="841" t="s">
        <v>1262</v>
      </c>
    </row>
    <row r="127" spans="1:9" s="409" customFormat="1" ht="12" customHeight="1">
      <c r="A127" s="425" t="s">
        <v>976</v>
      </c>
      <c r="B127" s="411"/>
      <c r="C127" s="412">
        <v>10452</v>
      </c>
      <c r="D127" s="413">
        <v>6062</v>
      </c>
      <c r="E127" s="413">
        <v>4390</v>
      </c>
      <c r="F127" s="413">
        <v>5776</v>
      </c>
      <c r="G127" s="413">
        <v>2751</v>
      </c>
      <c r="H127" s="407">
        <v>1925</v>
      </c>
      <c r="I127" s="416"/>
    </row>
    <row r="128" spans="1:9" s="409" customFormat="1" ht="12" customHeight="1">
      <c r="A128" s="425" t="s">
        <v>1394</v>
      </c>
      <c r="B128" s="411"/>
      <c r="C128" s="412">
        <v>6666</v>
      </c>
      <c r="D128" s="413">
        <v>2274</v>
      </c>
      <c r="E128" s="413">
        <v>4392</v>
      </c>
      <c r="F128" s="413">
        <v>3153</v>
      </c>
      <c r="G128" s="413">
        <v>2123</v>
      </c>
      <c r="H128" s="407">
        <v>1390</v>
      </c>
      <c r="I128" s="416"/>
    </row>
    <row r="129" spans="1:22" s="936" customFormat="1" ht="12" customHeight="1">
      <c r="A129" s="1391" t="s">
        <v>1399</v>
      </c>
      <c r="B129" s="1392"/>
      <c r="C129" s="1393"/>
      <c r="D129" s="1393"/>
      <c r="E129" s="1393"/>
      <c r="F129" s="1393"/>
      <c r="G129" s="1393"/>
      <c r="H129" s="1393"/>
      <c r="I129" s="1393"/>
    </row>
    <row r="130" spans="1:22" ht="40.049999999999997" customHeight="1">
      <c r="A130" s="1394" t="s">
        <v>1445</v>
      </c>
      <c r="B130" s="1395"/>
      <c r="C130" s="1396"/>
      <c r="D130" s="1396"/>
      <c r="E130" s="1396"/>
      <c r="F130" s="1396"/>
      <c r="G130" s="1396"/>
      <c r="H130" s="1396"/>
      <c r="I130" s="1396"/>
    </row>
    <row r="131" spans="1:22" ht="30" customHeight="1">
      <c r="A131" s="1003"/>
      <c r="B131" s="1004"/>
      <c r="C131" s="1005"/>
      <c r="D131" s="1005"/>
      <c r="E131" s="1005"/>
      <c r="F131" s="1005"/>
      <c r="G131" s="1005"/>
      <c r="H131" s="1005"/>
      <c r="I131" s="1005"/>
    </row>
    <row r="132" spans="1:22" customFormat="1" ht="30" customHeight="1">
      <c r="A132" s="1125" t="s">
        <v>605</v>
      </c>
      <c r="B132" s="1125"/>
      <c r="C132" s="1125"/>
      <c r="D132" s="1125"/>
      <c r="E132" s="1125"/>
      <c r="F132" s="1125"/>
      <c r="G132" s="1125"/>
      <c r="I132" s="723"/>
      <c r="J132" s="723"/>
      <c r="K132" s="723"/>
      <c r="L132" s="723"/>
      <c r="M132" s="723"/>
    </row>
    <row r="133" spans="1:22" customFormat="1" ht="13.2">
      <c r="A133" s="474" t="s">
        <v>864</v>
      </c>
      <c r="B133" s="472"/>
      <c r="C133" s="472"/>
      <c r="D133" s="472"/>
      <c r="E133" s="472"/>
      <c r="I133" s="723"/>
      <c r="J133" s="723"/>
      <c r="K133" s="723"/>
      <c r="L133" s="723"/>
      <c r="M133" s="723"/>
    </row>
    <row r="134" spans="1:22" customFormat="1" ht="13.2">
      <c r="A134" s="473" t="s">
        <v>1072</v>
      </c>
      <c r="B134" s="474"/>
      <c r="C134" s="474"/>
      <c r="D134" s="474"/>
      <c r="E134" s="474"/>
      <c r="I134" s="723"/>
      <c r="J134" s="723"/>
      <c r="K134" s="723"/>
      <c r="L134" s="723"/>
      <c r="M134" s="723"/>
    </row>
    <row r="135" spans="1:22" customFormat="1" ht="13.2">
      <c r="A135" s="475"/>
      <c r="B135" s="475"/>
      <c r="C135" s="475"/>
      <c r="D135" s="475"/>
      <c r="E135" s="475"/>
      <c r="I135" s="922"/>
      <c r="J135" s="723"/>
      <c r="K135" s="938"/>
      <c r="L135" s="920"/>
      <c r="M135" s="723"/>
    </row>
    <row r="136" spans="1:22" s="475" customFormat="1" ht="12.75" customHeight="1">
      <c r="A136" s="472"/>
      <c r="B136" s="472"/>
      <c r="C136" s="472"/>
      <c r="D136" s="472"/>
      <c r="E136" s="472"/>
      <c r="K136" s="723"/>
      <c r="L136" s="723"/>
      <c r="M136" s="723"/>
      <c r="N136"/>
      <c r="O136"/>
      <c r="P136"/>
      <c r="Q136"/>
      <c r="R136"/>
      <c r="S136"/>
      <c r="T136"/>
      <c r="U136"/>
      <c r="V136"/>
    </row>
    <row r="137" spans="1:22" s="475" customFormat="1" ht="12.75" customHeight="1">
      <c r="K137" s="937" t="s">
        <v>1190</v>
      </c>
      <c r="L137" s="723"/>
      <c r="M137" s="723"/>
      <c r="N137" s="723"/>
      <c r="O137" s="723"/>
      <c r="Q137"/>
      <c r="R137"/>
      <c r="S137"/>
      <c r="T137"/>
      <c r="U137"/>
      <c r="V137"/>
    </row>
    <row r="138" spans="1:22" s="475" customFormat="1" ht="12.75" customHeight="1">
      <c r="K138" s="937" t="s">
        <v>625</v>
      </c>
      <c r="L138" s="920">
        <v>715</v>
      </c>
      <c r="M138" s="723"/>
      <c r="N138" s="723"/>
      <c r="O138" s="723"/>
      <c r="Q138"/>
      <c r="R138"/>
      <c r="S138"/>
      <c r="T138"/>
      <c r="U138"/>
      <c r="V138"/>
    </row>
    <row r="139" spans="1:22" s="475" customFormat="1" ht="12.75" customHeight="1">
      <c r="K139" s="937" t="s">
        <v>1425</v>
      </c>
      <c r="L139" s="920">
        <v>569</v>
      </c>
      <c r="M139" s="723"/>
      <c r="N139" s="723"/>
      <c r="O139" s="723"/>
      <c r="Q139"/>
      <c r="R139"/>
      <c r="S139"/>
      <c r="T139"/>
      <c r="U139"/>
      <c r="V139"/>
    </row>
    <row r="140" spans="1:22" s="475" customFormat="1" ht="12.75" customHeight="1">
      <c r="K140" s="937" t="s">
        <v>623</v>
      </c>
      <c r="L140" s="920">
        <v>460</v>
      </c>
      <c r="M140" s="723" t="s">
        <v>622</v>
      </c>
      <c r="N140" s="723" t="s">
        <v>77</v>
      </c>
      <c r="Q140"/>
      <c r="R140"/>
      <c r="S140"/>
      <c r="T140"/>
      <c r="U140"/>
      <c r="V140"/>
    </row>
    <row r="141" spans="1:22" s="475" customFormat="1" ht="12.75" customHeight="1">
      <c r="K141" s="937" t="s">
        <v>1342</v>
      </c>
      <c r="L141" s="920">
        <v>436</v>
      </c>
      <c r="M141" s="723">
        <f t="shared" ref="M141:M150" si="0">-L138</f>
        <v>-715</v>
      </c>
      <c r="N141" s="723">
        <f t="shared" ref="N141:N150" si="1">L150</f>
        <v>1933</v>
      </c>
      <c r="Q141"/>
      <c r="R141"/>
      <c r="S141"/>
      <c r="T141"/>
      <c r="U141"/>
      <c r="V141"/>
    </row>
    <row r="142" spans="1:22" s="475" customFormat="1" ht="12.75" customHeight="1">
      <c r="K142" s="937" t="s">
        <v>1191</v>
      </c>
      <c r="L142" s="920">
        <v>278</v>
      </c>
      <c r="M142" s="723">
        <f t="shared" si="0"/>
        <v>-569</v>
      </c>
      <c r="N142" s="723">
        <f t="shared" si="1"/>
        <v>1905</v>
      </c>
      <c r="Q142"/>
      <c r="R142"/>
      <c r="S142"/>
      <c r="T142"/>
      <c r="U142"/>
      <c r="V142"/>
    </row>
    <row r="143" spans="1:22" s="475" customFormat="1" ht="12.75" customHeight="1">
      <c r="K143" s="938" t="s">
        <v>1343</v>
      </c>
      <c r="L143" s="920">
        <v>267</v>
      </c>
      <c r="M143" s="723">
        <f t="shared" si="0"/>
        <v>-460</v>
      </c>
      <c r="N143" s="723">
        <f t="shared" si="1"/>
        <v>587</v>
      </c>
      <c r="Q143"/>
      <c r="R143"/>
      <c r="S143"/>
      <c r="T143"/>
      <c r="U143"/>
      <c r="V143"/>
    </row>
    <row r="144" spans="1:22" s="475" customFormat="1" ht="12.75" customHeight="1">
      <c r="K144" s="938" t="s">
        <v>1074</v>
      </c>
      <c r="L144" s="920">
        <v>242</v>
      </c>
      <c r="M144" s="723">
        <f t="shared" si="0"/>
        <v>-436</v>
      </c>
      <c r="N144" s="723">
        <f t="shared" si="1"/>
        <v>387</v>
      </c>
      <c r="Q144"/>
      <c r="R144"/>
      <c r="S144"/>
      <c r="T144"/>
      <c r="U144"/>
      <c r="V144"/>
    </row>
    <row r="145" spans="1:22" s="475" customFormat="1" ht="12.75" customHeight="1">
      <c r="K145" s="938" t="s">
        <v>1345</v>
      </c>
      <c r="L145" s="920">
        <v>226</v>
      </c>
      <c r="M145" s="723">
        <f t="shared" si="0"/>
        <v>-278</v>
      </c>
      <c r="N145" s="723">
        <f t="shared" si="1"/>
        <v>346</v>
      </c>
      <c r="Q145"/>
      <c r="R145"/>
      <c r="S145"/>
      <c r="T145"/>
      <c r="U145"/>
      <c r="V145"/>
    </row>
    <row r="146" spans="1:22" s="475" customFormat="1" ht="12.75" customHeight="1">
      <c r="K146" s="938" t="s">
        <v>1344</v>
      </c>
      <c r="L146" s="920">
        <v>216</v>
      </c>
      <c r="M146" s="723">
        <f t="shared" si="0"/>
        <v>-267</v>
      </c>
      <c r="N146" s="723">
        <f t="shared" si="1"/>
        <v>224</v>
      </c>
      <c r="Q146"/>
      <c r="R146"/>
      <c r="S146"/>
      <c r="T146"/>
      <c r="U146"/>
      <c r="V146"/>
    </row>
    <row r="147" spans="1:22" s="475" customFormat="1" ht="12.75" customHeight="1">
      <c r="K147" s="938" t="s">
        <v>1073</v>
      </c>
      <c r="L147" s="920">
        <v>172</v>
      </c>
      <c r="M147" s="723">
        <f t="shared" si="0"/>
        <v>-242</v>
      </c>
      <c r="N147" s="723">
        <f t="shared" si="1"/>
        <v>203</v>
      </c>
      <c r="Q147"/>
      <c r="R147"/>
      <c r="S147"/>
      <c r="T147"/>
      <c r="U147"/>
      <c r="V147"/>
    </row>
    <row r="148" spans="1:22" s="475" customFormat="1" ht="12.75" customHeight="1">
      <c r="A148" s="476"/>
      <c r="G148" s="757"/>
      <c r="H148" s="756"/>
      <c r="M148" s="723">
        <f t="shared" si="0"/>
        <v>-226</v>
      </c>
      <c r="N148" s="723">
        <f t="shared" si="1"/>
        <v>197</v>
      </c>
      <c r="Q148"/>
      <c r="R148"/>
      <c r="S148"/>
      <c r="T148"/>
      <c r="U148"/>
      <c r="V148"/>
    </row>
    <row r="149" spans="1:22" s="475" customFormat="1" ht="12.75" customHeight="1">
      <c r="A149" s="477"/>
      <c r="K149" s="937" t="s">
        <v>77</v>
      </c>
      <c r="M149" s="723">
        <f t="shared" si="0"/>
        <v>-216</v>
      </c>
      <c r="N149" s="723">
        <f t="shared" si="1"/>
        <v>167</v>
      </c>
      <c r="Q149"/>
      <c r="R149"/>
      <c r="S149"/>
      <c r="T149"/>
      <c r="U149"/>
      <c r="V149"/>
    </row>
    <row r="150" spans="1:22" s="475" customFormat="1" ht="12.75" customHeight="1">
      <c r="A150" s="477"/>
      <c r="K150" s="937" t="s">
        <v>991</v>
      </c>
      <c r="L150" s="920">
        <v>1933</v>
      </c>
      <c r="M150" s="723">
        <f t="shared" si="0"/>
        <v>-172</v>
      </c>
      <c r="N150" s="723">
        <f t="shared" si="1"/>
        <v>128</v>
      </c>
      <c r="Q150" s="741"/>
      <c r="R150" s="755"/>
    </row>
    <row r="151" spans="1:22" s="475" customFormat="1" ht="12.75" customHeight="1">
      <c r="A151" s="477"/>
      <c r="K151" s="937" t="s">
        <v>624</v>
      </c>
      <c r="L151" s="920">
        <v>1905</v>
      </c>
      <c r="M151" s="723"/>
      <c r="N151" s="723"/>
      <c r="O151" s="723"/>
      <c r="Q151" s="741"/>
      <c r="R151" s="755"/>
    </row>
    <row r="152" spans="1:22" s="475" customFormat="1" ht="12" customHeight="1">
      <c r="A152" s="477"/>
      <c r="K152" s="937" t="s">
        <v>835</v>
      </c>
      <c r="L152" s="921">
        <v>587</v>
      </c>
      <c r="M152" s="723"/>
      <c r="N152" s="723"/>
      <c r="O152" s="723"/>
      <c r="Q152" s="755"/>
      <c r="R152" s="755"/>
    </row>
    <row r="153" spans="1:22" s="475" customFormat="1" ht="12" customHeight="1">
      <c r="K153" s="938" t="s">
        <v>1346</v>
      </c>
      <c r="L153" s="921">
        <v>387</v>
      </c>
      <c r="M153" s="723"/>
      <c r="N153" s="723"/>
      <c r="O153" s="723"/>
      <c r="Q153" s="755"/>
      <c r="R153" s="755"/>
    </row>
    <row r="154" spans="1:22" customFormat="1" ht="12" customHeight="1">
      <c r="I154" s="428"/>
      <c r="J154" s="394"/>
      <c r="K154" s="938" t="s">
        <v>1192</v>
      </c>
      <c r="L154" s="920">
        <v>346</v>
      </c>
      <c r="M154" s="723"/>
      <c r="N154" s="723"/>
      <c r="O154" s="723"/>
      <c r="P154" s="394"/>
    </row>
    <row r="155" spans="1:22" customFormat="1" ht="12" customHeight="1">
      <c r="I155" s="428"/>
      <c r="J155" s="394"/>
      <c r="K155" s="937" t="s">
        <v>1426</v>
      </c>
      <c r="L155" s="921">
        <v>224</v>
      </c>
      <c r="M155" s="723"/>
      <c r="N155" s="723"/>
      <c r="O155" s="723"/>
      <c r="P155" s="394"/>
    </row>
    <row r="156" spans="1:22" customFormat="1" ht="13.2">
      <c r="I156" s="428"/>
      <c r="J156" s="394"/>
      <c r="K156" s="938" t="s">
        <v>1347</v>
      </c>
      <c r="L156" s="920">
        <v>203</v>
      </c>
      <c r="M156" s="723"/>
      <c r="N156" s="723"/>
      <c r="O156" s="723"/>
      <c r="P156" s="394"/>
    </row>
    <row r="157" spans="1:22" customFormat="1" ht="13.2">
      <c r="I157" s="428"/>
      <c r="J157" s="394"/>
      <c r="K157" s="938" t="s">
        <v>1348</v>
      </c>
      <c r="L157" s="921">
        <v>197</v>
      </c>
      <c r="M157" s="723"/>
      <c r="N157" s="723"/>
      <c r="O157" s="723"/>
      <c r="P157" s="394"/>
    </row>
    <row r="158" spans="1:22" customFormat="1" ht="13.2">
      <c r="I158" s="428"/>
      <c r="J158" s="394"/>
      <c r="K158" s="937" t="s">
        <v>1349</v>
      </c>
      <c r="L158" s="920">
        <v>167</v>
      </c>
      <c r="M158" s="723"/>
      <c r="N158" s="723"/>
      <c r="O158" s="723"/>
      <c r="P158" s="394"/>
    </row>
    <row r="159" spans="1:22" customFormat="1" ht="13.2">
      <c r="I159" s="428"/>
      <c r="J159" s="394"/>
      <c r="K159" s="938" t="s">
        <v>1447</v>
      </c>
      <c r="L159" s="920">
        <v>128</v>
      </c>
      <c r="M159" s="723"/>
      <c r="N159" s="723"/>
      <c r="O159" s="723"/>
      <c r="P159" s="394"/>
    </row>
    <row r="160" spans="1:22" customFormat="1" ht="13.2">
      <c r="I160" s="428"/>
      <c r="J160" s="394"/>
      <c r="K160" s="394"/>
      <c r="L160" s="938"/>
      <c r="M160" s="920"/>
      <c r="N160" s="723"/>
      <c r="O160" s="723"/>
      <c r="P160" s="723"/>
    </row>
    <row r="161" spans="9:16" customFormat="1" ht="13.2">
      <c r="I161" s="428"/>
      <c r="J161" s="394"/>
      <c r="K161" s="394"/>
      <c r="L161" s="938"/>
      <c r="M161" s="920"/>
      <c r="N161" s="723"/>
      <c r="O161" s="723"/>
      <c r="P161" s="723"/>
    </row>
    <row r="162" spans="9:16" customFormat="1" ht="13.2">
      <c r="I162" s="938"/>
      <c r="J162" s="920"/>
      <c r="K162" s="723"/>
      <c r="L162" s="723"/>
      <c r="M162" s="723"/>
    </row>
    <row r="163" spans="9:16" customFormat="1" ht="13.2">
      <c r="I163" s="938"/>
      <c r="J163" s="920"/>
      <c r="K163" s="723"/>
      <c r="L163" s="723"/>
      <c r="M163" s="723"/>
    </row>
  </sheetData>
  <mergeCells count="11">
    <mergeCell ref="A132:G132"/>
    <mergeCell ref="A129:I129"/>
    <mergeCell ref="A130:I130"/>
    <mergeCell ref="A1:I1"/>
    <mergeCell ref="A2:I2"/>
    <mergeCell ref="A3:A4"/>
    <mergeCell ref="C3:C4"/>
    <mergeCell ref="D3:D4"/>
    <mergeCell ref="E3:E4"/>
    <mergeCell ref="F3:I3"/>
    <mergeCell ref="H4:I4"/>
  </mergeCells>
  <phoneticPr fontId="3" type="noConversion"/>
  <hyperlinks>
    <hyperlink ref="A1:I1" location="Inhaltsverzeichnis!A156" display="Inhaltsverzeichnis!A156"/>
    <hyperlink ref="A132:G132" location="Inhaltsverzeichnis!E32" display="Inhaltsverzeichnis!E32"/>
  </hyperlinks>
  <pageMargins left="0.59055118110236227" right="0.59055118110236227" top="0.78740157480314965" bottom="0.59055118110236227" header="0.31496062992125984" footer="0.23622047244094491"/>
  <pageSetup paperSize="9" firstPageNumber="6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drawing r:id="rId2"/>
  <legacyDrawingHF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1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9" customHeight="1"/>
  <cols>
    <col min="1" max="1" width="30.44140625" style="458" customWidth="1"/>
    <col min="2" max="3" width="6.77734375" style="458" customWidth="1"/>
    <col min="4" max="9" width="6.5546875" style="458" customWidth="1"/>
    <col min="10" max="10" width="6.5546875" style="455" customWidth="1"/>
    <col min="11" max="16384" width="11.5546875" style="455"/>
  </cols>
  <sheetData>
    <row r="1" spans="1:11" s="429" customFormat="1" ht="30" customHeight="1">
      <c r="A1" s="1092" t="s">
        <v>475</v>
      </c>
      <c r="B1" s="1093"/>
      <c r="C1" s="1093"/>
      <c r="D1" s="1093"/>
      <c r="E1" s="1093"/>
      <c r="F1" s="1093"/>
      <c r="G1" s="1093"/>
      <c r="H1" s="1093"/>
      <c r="I1" s="1093"/>
      <c r="J1" s="1093"/>
      <c r="K1" s="430"/>
    </row>
    <row r="2" spans="1:11" s="430" customFormat="1" ht="12" customHeight="1">
      <c r="A2" s="1409"/>
      <c r="B2" s="1409"/>
      <c r="C2" s="1409"/>
      <c r="D2" s="1409"/>
      <c r="E2" s="1409"/>
      <c r="F2" s="1409"/>
      <c r="G2" s="1409"/>
      <c r="H2" s="1409"/>
      <c r="I2" s="1409"/>
      <c r="J2" s="1409"/>
    </row>
    <row r="3" spans="1:11" s="431" customFormat="1" ht="13.2" customHeight="1">
      <c r="A3" s="1410" t="s">
        <v>1131</v>
      </c>
      <c r="B3" s="1412" t="s">
        <v>1187</v>
      </c>
      <c r="C3" s="1414" t="s">
        <v>195</v>
      </c>
      <c r="D3" s="1415"/>
      <c r="E3" s="1415"/>
      <c r="F3" s="1415"/>
      <c r="G3" s="1415"/>
      <c r="H3" s="1415"/>
      <c r="I3" s="1415"/>
      <c r="J3" s="1415"/>
    </row>
    <row r="4" spans="1:11" s="433" customFormat="1" ht="40.200000000000003" customHeight="1">
      <c r="A4" s="1411"/>
      <c r="B4" s="1413"/>
      <c r="C4" s="143" t="s">
        <v>811</v>
      </c>
      <c r="D4" s="143">
        <v>17</v>
      </c>
      <c r="E4" s="143">
        <v>18</v>
      </c>
      <c r="F4" s="143">
        <v>19</v>
      </c>
      <c r="G4" s="143">
        <v>20</v>
      </c>
      <c r="H4" s="143">
        <v>21</v>
      </c>
      <c r="I4" s="143">
        <v>22</v>
      </c>
      <c r="J4" s="432" t="s">
        <v>482</v>
      </c>
    </row>
    <row r="5" spans="1:11" s="435" customFormat="1" ht="12" customHeight="1">
      <c r="A5" s="434"/>
      <c r="B5" s="1408"/>
      <c r="C5" s="1408"/>
      <c r="D5" s="1408"/>
      <c r="E5" s="1408"/>
      <c r="F5" s="1408"/>
      <c r="G5" s="1408"/>
      <c r="H5" s="1408"/>
      <c r="I5" s="1408"/>
      <c r="J5" s="1408"/>
    </row>
    <row r="6" spans="1:11" s="437" customFormat="1" ht="12" customHeight="1">
      <c r="A6" s="436"/>
      <c r="B6" s="1351" t="s">
        <v>1410</v>
      </c>
      <c r="C6" s="1352"/>
      <c r="D6" s="1352"/>
      <c r="E6" s="1352"/>
      <c r="F6" s="1352"/>
      <c r="G6" s="1352"/>
      <c r="H6" s="1352"/>
      <c r="I6" s="1352"/>
      <c r="J6" s="1352"/>
    </row>
    <row r="7" spans="1:11" s="437" customFormat="1" ht="12" customHeight="1">
      <c r="A7" s="438" t="s">
        <v>483</v>
      </c>
      <c r="B7" s="439">
        <v>2445</v>
      </c>
      <c r="C7" s="440">
        <v>551</v>
      </c>
      <c r="D7" s="440">
        <v>887</v>
      </c>
      <c r="E7" s="440">
        <v>499</v>
      </c>
      <c r="F7" s="440">
        <v>216</v>
      </c>
      <c r="G7" s="440">
        <v>118</v>
      </c>
      <c r="H7" s="440">
        <v>56</v>
      </c>
      <c r="I7" s="440">
        <v>41</v>
      </c>
      <c r="J7" s="440">
        <v>77</v>
      </c>
    </row>
    <row r="8" spans="1:11" s="437" customFormat="1" ht="12" customHeight="1">
      <c r="A8" s="383" t="s">
        <v>234</v>
      </c>
      <c r="B8" s="348">
        <v>1141</v>
      </c>
      <c r="C8" s="343">
        <v>246</v>
      </c>
      <c r="D8" s="440">
        <v>427</v>
      </c>
      <c r="E8" s="440">
        <v>201</v>
      </c>
      <c r="F8" s="440">
        <v>104</v>
      </c>
      <c r="G8" s="440">
        <v>61</v>
      </c>
      <c r="H8" s="440">
        <v>32</v>
      </c>
      <c r="I8" s="440">
        <v>26</v>
      </c>
      <c r="J8" s="440">
        <v>44</v>
      </c>
    </row>
    <row r="9" spans="1:11" s="435" customFormat="1" ht="12" customHeight="1">
      <c r="A9" s="441" t="s">
        <v>235</v>
      </c>
      <c r="B9" s="442">
        <v>185</v>
      </c>
      <c r="C9" s="443">
        <v>44</v>
      </c>
      <c r="D9" s="444">
        <v>74</v>
      </c>
      <c r="E9" s="444">
        <v>42</v>
      </c>
      <c r="F9" s="444">
        <v>15</v>
      </c>
      <c r="G9" s="444">
        <v>5</v>
      </c>
      <c r="H9" s="444">
        <v>0</v>
      </c>
      <c r="I9" s="444">
        <v>4</v>
      </c>
      <c r="J9" s="444">
        <v>1</v>
      </c>
    </row>
    <row r="10" spans="1:11" s="435" customFormat="1" ht="12" customHeight="1">
      <c r="A10" s="441" t="s">
        <v>236</v>
      </c>
      <c r="B10" s="442">
        <v>151</v>
      </c>
      <c r="C10" s="443">
        <v>37</v>
      </c>
      <c r="D10" s="444">
        <v>54</v>
      </c>
      <c r="E10" s="444">
        <v>35</v>
      </c>
      <c r="F10" s="444">
        <v>9</v>
      </c>
      <c r="G10" s="444">
        <v>8</v>
      </c>
      <c r="H10" s="444">
        <v>1</v>
      </c>
      <c r="I10" s="444">
        <v>2</v>
      </c>
      <c r="J10" s="444">
        <v>5</v>
      </c>
    </row>
    <row r="11" spans="1:11" s="435" customFormat="1" ht="12" customHeight="1">
      <c r="A11" s="441" t="s">
        <v>237</v>
      </c>
      <c r="B11" s="442">
        <v>98</v>
      </c>
      <c r="C11" s="443">
        <v>17</v>
      </c>
      <c r="D11" s="444">
        <v>42</v>
      </c>
      <c r="E11" s="444">
        <v>16</v>
      </c>
      <c r="F11" s="444">
        <v>6</v>
      </c>
      <c r="G11" s="444">
        <v>7</v>
      </c>
      <c r="H11" s="444">
        <v>4</v>
      </c>
      <c r="I11" s="444">
        <v>3</v>
      </c>
      <c r="J11" s="444">
        <v>3</v>
      </c>
    </row>
    <row r="12" spans="1:11" s="435" customFormat="1" ht="12" customHeight="1">
      <c r="A12" s="441" t="s">
        <v>1381</v>
      </c>
      <c r="B12" s="442">
        <v>116</v>
      </c>
      <c r="C12" s="443">
        <v>30</v>
      </c>
      <c r="D12" s="444">
        <v>42</v>
      </c>
      <c r="E12" s="444">
        <v>29</v>
      </c>
      <c r="F12" s="444">
        <v>8</v>
      </c>
      <c r="G12" s="444">
        <v>4</v>
      </c>
      <c r="H12" s="444">
        <v>1</v>
      </c>
      <c r="I12" s="444">
        <v>1</v>
      </c>
      <c r="J12" s="444">
        <v>1</v>
      </c>
    </row>
    <row r="13" spans="1:11" s="435" customFormat="1" ht="12" customHeight="1">
      <c r="A13" s="441" t="s">
        <v>1382</v>
      </c>
      <c r="B13" s="442">
        <v>46</v>
      </c>
      <c r="C13" s="443">
        <v>7</v>
      </c>
      <c r="D13" s="444">
        <v>14</v>
      </c>
      <c r="E13" s="444">
        <v>10</v>
      </c>
      <c r="F13" s="444">
        <v>8</v>
      </c>
      <c r="G13" s="444">
        <v>2</v>
      </c>
      <c r="H13" s="444">
        <v>2</v>
      </c>
      <c r="I13" s="444">
        <v>0</v>
      </c>
      <c r="J13" s="444">
        <v>3</v>
      </c>
    </row>
    <row r="14" spans="1:11" s="435" customFormat="1" ht="12" customHeight="1">
      <c r="A14" s="441" t="s">
        <v>1383</v>
      </c>
      <c r="B14" s="442">
        <v>80</v>
      </c>
      <c r="C14" s="443">
        <v>12</v>
      </c>
      <c r="D14" s="444">
        <v>20</v>
      </c>
      <c r="E14" s="444">
        <v>19</v>
      </c>
      <c r="F14" s="444">
        <v>15</v>
      </c>
      <c r="G14" s="444">
        <v>10</v>
      </c>
      <c r="H14" s="444">
        <v>2</v>
      </c>
      <c r="I14" s="444">
        <v>2</v>
      </c>
      <c r="J14" s="444">
        <v>0</v>
      </c>
    </row>
    <row r="15" spans="1:11" s="435" customFormat="1" ht="12" customHeight="1">
      <c r="A15" s="441" t="s">
        <v>1384</v>
      </c>
      <c r="B15" s="442">
        <v>74</v>
      </c>
      <c r="C15" s="443">
        <v>23</v>
      </c>
      <c r="D15" s="444">
        <v>19</v>
      </c>
      <c r="E15" s="444">
        <v>18</v>
      </c>
      <c r="F15" s="444">
        <v>3</v>
      </c>
      <c r="G15" s="444">
        <v>4</v>
      </c>
      <c r="H15" s="444">
        <v>2</v>
      </c>
      <c r="I15" s="444">
        <v>0</v>
      </c>
      <c r="J15" s="444">
        <v>5</v>
      </c>
    </row>
    <row r="16" spans="1:11" s="435" customFormat="1" ht="12" customHeight="1">
      <c r="A16" s="441" t="s">
        <v>1385</v>
      </c>
      <c r="B16" s="442">
        <v>108</v>
      </c>
      <c r="C16" s="443">
        <v>23</v>
      </c>
      <c r="D16" s="444">
        <v>46</v>
      </c>
      <c r="E16" s="444">
        <v>28</v>
      </c>
      <c r="F16" s="444">
        <v>6</v>
      </c>
      <c r="G16" s="444">
        <v>3</v>
      </c>
      <c r="H16" s="444">
        <v>1</v>
      </c>
      <c r="I16" s="444">
        <v>0</v>
      </c>
      <c r="J16" s="444">
        <v>1</v>
      </c>
    </row>
    <row r="17" spans="1:18" s="435" customFormat="1" ht="12" customHeight="1">
      <c r="A17" s="441" t="s">
        <v>1386</v>
      </c>
      <c r="B17" s="442">
        <v>56</v>
      </c>
      <c r="C17" s="443">
        <v>11</v>
      </c>
      <c r="D17" s="444">
        <v>24</v>
      </c>
      <c r="E17" s="444">
        <v>11</v>
      </c>
      <c r="F17" s="444">
        <v>6</v>
      </c>
      <c r="G17" s="444">
        <v>2</v>
      </c>
      <c r="H17" s="444">
        <v>0</v>
      </c>
      <c r="I17" s="444">
        <v>0</v>
      </c>
      <c r="J17" s="444">
        <v>2</v>
      </c>
    </row>
    <row r="18" spans="1:18" s="435" customFormat="1" ht="12" customHeight="1">
      <c r="A18" s="441" t="s">
        <v>1387</v>
      </c>
      <c r="B18" s="442">
        <v>165</v>
      </c>
      <c r="C18" s="443">
        <v>60</v>
      </c>
      <c r="D18" s="444">
        <v>52</v>
      </c>
      <c r="E18" s="444">
        <v>41</v>
      </c>
      <c r="F18" s="444">
        <v>8</v>
      </c>
      <c r="G18" s="444">
        <v>2</v>
      </c>
      <c r="H18" s="444">
        <v>1</v>
      </c>
      <c r="I18" s="444">
        <v>0</v>
      </c>
      <c r="J18" s="444">
        <v>1</v>
      </c>
    </row>
    <row r="19" spans="1:18" s="435" customFormat="1" ht="12" customHeight="1">
      <c r="A19" s="441" t="s">
        <v>1388</v>
      </c>
      <c r="B19" s="442">
        <v>51</v>
      </c>
      <c r="C19" s="443">
        <v>9</v>
      </c>
      <c r="D19" s="444">
        <v>21</v>
      </c>
      <c r="E19" s="444">
        <v>12</v>
      </c>
      <c r="F19" s="444">
        <v>6</v>
      </c>
      <c r="G19" s="444">
        <v>1</v>
      </c>
      <c r="H19" s="444">
        <v>2</v>
      </c>
      <c r="I19" s="444">
        <v>0</v>
      </c>
      <c r="J19" s="444">
        <v>0</v>
      </c>
    </row>
    <row r="20" spans="1:18" s="435" customFormat="1" ht="12" customHeight="1">
      <c r="A20" s="441" t="s">
        <v>239</v>
      </c>
      <c r="B20" s="442">
        <v>174</v>
      </c>
      <c r="C20" s="443">
        <v>32</v>
      </c>
      <c r="D20" s="444">
        <v>52</v>
      </c>
      <c r="E20" s="444">
        <v>37</v>
      </c>
      <c r="F20" s="444">
        <v>22</v>
      </c>
      <c r="G20" s="444">
        <v>9</v>
      </c>
      <c r="H20" s="444">
        <v>8</v>
      </c>
      <c r="I20" s="444">
        <v>3</v>
      </c>
      <c r="J20" s="444">
        <v>11</v>
      </c>
      <c r="L20" s="445"/>
      <c r="M20" s="445"/>
      <c r="N20" s="445"/>
      <c r="O20" s="445"/>
    </row>
    <row r="21" spans="1:18" s="437" customFormat="1" ht="12" customHeight="1">
      <c r="A21" s="438" t="s">
        <v>251</v>
      </c>
      <c r="B21" s="439">
        <v>14673</v>
      </c>
      <c r="C21" s="440">
        <v>600</v>
      </c>
      <c r="D21" s="440">
        <v>1457</v>
      </c>
      <c r="E21" s="440">
        <v>1976</v>
      </c>
      <c r="F21" s="440">
        <v>1866</v>
      </c>
      <c r="G21" s="440">
        <v>1666</v>
      </c>
      <c r="H21" s="440">
        <v>1315</v>
      </c>
      <c r="I21" s="440">
        <v>1037</v>
      </c>
      <c r="J21" s="440">
        <v>4756</v>
      </c>
      <c r="R21" s="446"/>
    </row>
    <row r="22" spans="1:18" s="437" customFormat="1" ht="12" customHeight="1">
      <c r="A22" s="383" t="s">
        <v>977</v>
      </c>
      <c r="B22" s="348">
        <v>4512</v>
      </c>
      <c r="C22" s="343">
        <v>227</v>
      </c>
      <c r="D22" s="343">
        <v>514</v>
      </c>
      <c r="E22" s="343">
        <v>701</v>
      </c>
      <c r="F22" s="343">
        <v>704</v>
      </c>
      <c r="G22" s="343">
        <v>628</v>
      </c>
      <c r="H22" s="343">
        <v>513</v>
      </c>
      <c r="I22" s="343">
        <v>368</v>
      </c>
      <c r="J22" s="343">
        <v>857</v>
      </c>
    </row>
    <row r="23" spans="1:18" s="435" customFormat="1" ht="12" customHeight="1">
      <c r="A23" s="461" t="s">
        <v>1258</v>
      </c>
      <c r="B23" s="348">
        <v>3740</v>
      </c>
      <c r="C23" s="343">
        <v>218</v>
      </c>
      <c r="D23" s="343">
        <v>471</v>
      </c>
      <c r="E23" s="343">
        <v>636</v>
      </c>
      <c r="F23" s="343">
        <v>577</v>
      </c>
      <c r="G23" s="343">
        <v>501</v>
      </c>
      <c r="H23" s="343">
        <v>388</v>
      </c>
      <c r="I23" s="343">
        <v>284</v>
      </c>
      <c r="J23" s="343">
        <v>665</v>
      </c>
    </row>
    <row r="24" spans="1:18" s="435" customFormat="1" ht="12" customHeight="1">
      <c r="A24" s="387" t="s">
        <v>978</v>
      </c>
      <c r="B24" s="348">
        <v>611</v>
      </c>
      <c r="C24" s="343">
        <v>69</v>
      </c>
      <c r="D24" s="343">
        <v>106</v>
      </c>
      <c r="E24" s="343">
        <v>116</v>
      </c>
      <c r="F24" s="343">
        <v>86</v>
      </c>
      <c r="G24" s="343">
        <v>69</v>
      </c>
      <c r="H24" s="343">
        <v>50</v>
      </c>
      <c r="I24" s="343">
        <v>36</v>
      </c>
      <c r="J24" s="343">
        <v>79</v>
      </c>
    </row>
    <row r="25" spans="1:18" s="435" customFormat="1" ht="12" customHeight="1">
      <c r="A25" s="447" t="s">
        <v>979</v>
      </c>
      <c r="B25" s="348">
        <v>3129</v>
      </c>
      <c r="C25" s="343">
        <v>149</v>
      </c>
      <c r="D25" s="343">
        <v>365</v>
      </c>
      <c r="E25" s="343">
        <v>520</v>
      </c>
      <c r="F25" s="343">
        <v>491</v>
      </c>
      <c r="G25" s="343">
        <v>432</v>
      </c>
      <c r="H25" s="343">
        <v>338</v>
      </c>
      <c r="I25" s="343">
        <v>248</v>
      </c>
      <c r="J25" s="343">
        <v>586</v>
      </c>
    </row>
    <row r="26" spans="1:18" s="435" customFormat="1" ht="12" customHeight="1">
      <c r="A26" s="461" t="s">
        <v>1259</v>
      </c>
      <c r="B26" s="348">
        <v>772</v>
      </c>
      <c r="C26" s="343">
        <v>9</v>
      </c>
      <c r="D26" s="343">
        <v>43</v>
      </c>
      <c r="E26" s="343">
        <v>65</v>
      </c>
      <c r="F26" s="343">
        <v>127</v>
      </c>
      <c r="G26" s="343">
        <v>127</v>
      </c>
      <c r="H26" s="343">
        <v>125</v>
      </c>
      <c r="I26" s="343">
        <v>84</v>
      </c>
      <c r="J26" s="343">
        <v>192</v>
      </c>
    </row>
    <row r="27" spans="1:18" s="435" customFormat="1" ht="12" customHeight="1">
      <c r="A27" s="387" t="s">
        <v>978</v>
      </c>
      <c r="B27" s="348">
        <v>31</v>
      </c>
      <c r="C27" s="343">
        <v>0</v>
      </c>
      <c r="D27" s="343">
        <v>0</v>
      </c>
      <c r="E27" s="343">
        <v>5</v>
      </c>
      <c r="F27" s="343">
        <v>7</v>
      </c>
      <c r="G27" s="343">
        <v>4</v>
      </c>
      <c r="H27" s="343">
        <v>10</v>
      </c>
      <c r="I27" s="343">
        <v>2</v>
      </c>
      <c r="J27" s="343">
        <v>3</v>
      </c>
    </row>
    <row r="28" spans="1:18" s="435" customFormat="1" ht="12" customHeight="1">
      <c r="A28" s="447" t="s">
        <v>43</v>
      </c>
      <c r="B28" s="348">
        <v>741</v>
      </c>
      <c r="C28" s="343">
        <v>9</v>
      </c>
      <c r="D28" s="343">
        <v>43</v>
      </c>
      <c r="E28" s="343">
        <v>60</v>
      </c>
      <c r="F28" s="343">
        <v>120</v>
      </c>
      <c r="G28" s="343">
        <v>123</v>
      </c>
      <c r="H28" s="343">
        <v>115</v>
      </c>
      <c r="I28" s="343">
        <v>82</v>
      </c>
      <c r="J28" s="343">
        <v>189</v>
      </c>
    </row>
    <row r="29" spans="1:18" s="435" customFormat="1" ht="12" customHeight="1">
      <c r="A29" s="789" t="s">
        <v>44</v>
      </c>
      <c r="B29" s="348">
        <v>7541</v>
      </c>
      <c r="C29" s="343">
        <v>364</v>
      </c>
      <c r="D29" s="343">
        <v>911</v>
      </c>
      <c r="E29" s="343">
        <v>1190</v>
      </c>
      <c r="F29" s="343">
        <v>1052</v>
      </c>
      <c r="G29" s="343">
        <v>916</v>
      </c>
      <c r="H29" s="343">
        <v>699</v>
      </c>
      <c r="I29" s="343">
        <v>589</v>
      </c>
      <c r="J29" s="343">
        <v>1820</v>
      </c>
    </row>
    <row r="30" spans="1:18" s="435" customFormat="1" ht="12" customHeight="1">
      <c r="A30" s="388" t="s">
        <v>45</v>
      </c>
      <c r="B30" s="348">
        <v>28</v>
      </c>
      <c r="C30" s="343">
        <v>0</v>
      </c>
      <c r="D30" s="343">
        <v>0</v>
      </c>
      <c r="E30" s="343">
        <v>0</v>
      </c>
      <c r="F30" s="343">
        <v>9</v>
      </c>
      <c r="G30" s="343">
        <v>9</v>
      </c>
      <c r="H30" s="343">
        <v>8</v>
      </c>
      <c r="I30" s="343">
        <v>2</v>
      </c>
      <c r="J30" s="343">
        <v>0</v>
      </c>
    </row>
    <row r="31" spans="1:18" s="435" customFormat="1" ht="12" customHeight="1">
      <c r="A31" s="388" t="s">
        <v>978</v>
      </c>
      <c r="B31" s="348">
        <v>3879</v>
      </c>
      <c r="C31" s="343">
        <v>148</v>
      </c>
      <c r="D31" s="343">
        <v>386</v>
      </c>
      <c r="E31" s="343">
        <v>569</v>
      </c>
      <c r="F31" s="343">
        <v>497</v>
      </c>
      <c r="G31" s="343">
        <v>463</v>
      </c>
      <c r="H31" s="343">
        <v>348</v>
      </c>
      <c r="I31" s="343">
        <v>324</v>
      </c>
      <c r="J31" s="343">
        <v>1144</v>
      </c>
    </row>
    <row r="32" spans="1:18" s="435" customFormat="1" ht="12" customHeight="1">
      <c r="A32" s="388" t="s">
        <v>43</v>
      </c>
      <c r="B32" s="348">
        <v>3634</v>
      </c>
      <c r="C32" s="343">
        <v>216</v>
      </c>
      <c r="D32" s="343">
        <v>525</v>
      </c>
      <c r="E32" s="343">
        <v>621</v>
      </c>
      <c r="F32" s="343">
        <v>546</v>
      </c>
      <c r="G32" s="343">
        <v>444</v>
      </c>
      <c r="H32" s="343">
        <v>343</v>
      </c>
      <c r="I32" s="343">
        <v>263</v>
      </c>
      <c r="J32" s="343">
        <v>676</v>
      </c>
    </row>
    <row r="33" spans="1:10" s="435" customFormat="1" ht="12" customHeight="1">
      <c r="A33" s="383" t="s">
        <v>850</v>
      </c>
      <c r="B33" s="348">
        <v>2620</v>
      </c>
      <c r="C33" s="343">
        <v>9</v>
      </c>
      <c r="D33" s="343">
        <v>32</v>
      </c>
      <c r="E33" s="343">
        <v>85</v>
      </c>
      <c r="F33" s="343">
        <v>110</v>
      </c>
      <c r="G33" s="343">
        <v>122</v>
      </c>
      <c r="H33" s="343">
        <v>103</v>
      </c>
      <c r="I33" s="343">
        <v>80</v>
      </c>
      <c r="J33" s="343">
        <v>2079</v>
      </c>
    </row>
    <row r="34" spans="1:10" s="435" customFormat="1" ht="12" customHeight="1">
      <c r="A34" s="388" t="s">
        <v>979</v>
      </c>
      <c r="B34" s="348">
        <v>2620</v>
      </c>
      <c r="C34" s="343">
        <v>9</v>
      </c>
      <c r="D34" s="343">
        <v>32</v>
      </c>
      <c r="E34" s="343">
        <v>85</v>
      </c>
      <c r="F34" s="343">
        <v>110</v>
      </c>
      <c r="G34" s="343">
        <v>122</v>
      </c>
      <c r="H34" s="343">
        <v>103</v>
      </c>
      <c r="I34" s="343">
        <v>80</v>
      </c>
      <c r="J34" s="343">
        <v>2079</v>
      </c>
    </row>
    <row r="35" spans="1:10" s="437" customFormat="1" ht="12" customHeight="1">
      <c r="A35" s="448" t="s">
        <v>868</v>
      </c>
      <c r="B35" s="348">
        <v>17118</v>
      </c>
      <c r="C35" s="343">
        <v>1151</v>
      </c>
      <c r="D35" s="343">
        <v>2344</v>
      </c>
      <c r="E35" s="343">
        <v>2475</v>
      </c>
      <c r="F35" s="343">
        <v>2082</v>
      </c>
      <c r="G35" s="343">
        <v>1784</v>
      </c>
      <c r="H35" s="343">
        <v>1371</v>
      </c>
      <c r="I35" s="343">
        <v>1078</v>
      </c>
      <c r="J35" s="343">
        <v>4833</v>
      </c>
    </row>
    <row r="36" spans="1:10" s="437" customFormat="1" ht="12" customHeight="1">
      <c r="A36" s="449" t="s">
        <v>976</v>
      </c>
      <c r="B36" s="348">
        <v>10452</v>
      </c>
      <c r="C36" s="343">
        <v>1004</v>
      </c>
      <c r="D36" s="343">
        <v>1954</v>
      </c>
      <c r="E36" s="343">
        <v>1875</v>
      </c>
      <c r="F36" s="343">
        <v>1505</v>
      </c>
      <c r="G36" s="343">
        <v>1169</v>
      </c>
      <c r="H36" s="343">
        <v>877</v>
      </c>
      <c r="I36" s="343">
        <v>628</v>
      </c>
      <c r="J36" s="343">
        <v>1440</v>
      </c>
    </row>
    <row r="37" spans="1:10" s="437" customFormat="1" ht="12" customHeight="1">
      <c r="A37" s="450" t="s">
        <v>1394</v>
      </c>
      <c r="B37" s="348">
        <v>6666</v>
      </c>
      <c r="C37" s="343">
        <v>147</v>
      </c>
      <c r="D37" s="343">
        <v>390</v>
      </c>
      <c r="E37" s="343">
        <v>600</v>
      </c>
      <c r="F37" s="343">
        <v>577</v>
      </c>
      <c r="G37" s="343">
        <v>615</v>
      </c>
      <c r="H37" s="343">
        <v>494</v>
      </c>
      <c r="I37" s="343">
        <v>450</v>
      </c>
      <c r="J37" s="343">
        <v>3393</v>
      </c>
    </row>
    <row r="38" spans="1:10" s="437" customFormat="1" ht="12" customHeight="1">
      <c r="A38" s="450"/>
      <c r="B38" s="348"/>
      <c r="C38" s="343"/>
      <c r="D38" s="343"/>
      <c r="E38" s="343"/>
      <c r="F38" s="343"/>
      <c r="G38" s="343"/>
      <c r="H38" s="343"/>
      <c r="I38" s="343"/>
      <c r="J38" s="343"/>
    </row>
    <row r="39" spans="1:10" s="437" customFormat="1" ht="12" customHeight="1">
      <c r="A39" s="452"/>
      <c r="B39" s="1351" t="s">
        <v>201</v>
      </c>
      <c r="C39" s="1352"/>
      <c r="D39" s="1352"/>
      <c r="E39" s="1352"/>
      <c r="F39" s="1352"/>
      <c r="G39" s="1352"/>
      <c r="H39" s="1352"/>
      <c r="I39" s="1352"/>
      <c r="J39" s="1352"/>
    </row>
    <row r="40" spans="1:10" s="435" customFormat="1" ht="12" customHeight="1">
      <c r="A40" s="438" t="s">
        <v>483</v>
      </c>
      <c r="B40" s="453">
        <v>100</v>
      </c>
      <c r="C40" s="454">
        <v>22.535787321063395</v>
      </c>
      <c r="D40" s="454">
        <v>36.278118609406953</v>
      </c>
      <c r="E40" s="454">
        <v>20.408997955010225</v>
      </c>
      <c r="F40" s="454">
        <v>8.8343558282208594</v>
      </c>
      <c r="G40" s="454">
        <v>4.8261758691206547</v>
      </c>
      <c r="H40" s="454">
        <v>2.2903885480572597</v>
      </c>
      <c r="I40" s="454">
        <v>1.6768916155419225</v>
      </c>
      <c r="J40" s="454">
        <v>3.1492842535787324</v>
      </c>
    </row>
    <row r="41" spans="1:10" s="435" customFormat="1" ht="12" customHeight="1">
      <c r="A41" s="383" t="s">
        <v>234</v>
      </c>
      <c r="B41" s="453">
        <v>100</v>
      </c>
      <c r="C41" s="454">
        <v>21.560035056967571</v>
      </c>
      <c r="D41" s="454">
        <v>37.423312883435585</v>
      </c>
      <c r="E41" s="454">
        <v>17.616126205083262</v>
      </c>
      <c r="F41" s="454">
        <v>9.1148115687992988</v>
      </c>
      <c r="G41" s="454">
        <v>5.3461875547765114</v>
      </c>
      <c r="H41" s="454">
        <v>2.8045574057843998</v>
      </c>
      <c r="I41" s="454">
        <v>2.2787028921998247</v>
      </c>
      <c r="J41" s="454">
        <v>3.8562664329535492</v>
      </c>
    </row>
    <row r="42" spans="1:10" s="435" customFormat="1" ht="12" customHeight="1">
      <c r="A42" s="441" t="s">
        <v>235</v>
      </c>
      <c r="B42" s="453">
        <v>100</v>
      </c>
      <c r="C42" s="454">
        <v>23.783783783783786</v>
      </c>
      <c r="D42" s="454">
        <v>40</v>
      </c>
      <c r="E42" s="454">
        <v>22.702702702702705</v>
      </c>
      <c r="F42" s="454">
        <v>8.1081081081081088</v>
      </c>
      <c r="G42" s="454">
        <v>2.7027027027027026</v>
      </c>
      <c r="H42" s="454">
        <v>0</v>
      </c>
      <c r="I42" s="454">
        <v>2.1621621621621623</v>
      </c>
      <c r="J42" s="454">
        <v>0.54054054054054057</v>
      </c>
    </row>
    <row r="43" spans="1:10" s="435" customFormat="1" ht="12" customHeight="1">
      <c r="A43" s="441" t="s">
        <v>236</v>
      </c>
      <c r="B43" s="453">
        <v>100</v>
      </c>
      <c r="C43" s="454">
        <v>24.503311258278146</v>
      </c>
      <c r="D43" s="454">
        <v>35.76158940397351</v>
      </c>
      <c r="E43" s="454">
        <v>23.178807947019866</v>
      </c>
      <c r="F43" s="454">
        <v>5.9602649006622519</v>
      </c>
      <c r="G43" s="454">
        <v>5.298013245033113</v>
      </c>
      <c r="H43" s="454">
        <v>0.66225165562913912</v>
      </c>
      <c r="I43" s="454">
        <v>1.3245033112582782</v>
      </c>
      <c r="J43" s="454">
        <v>3.3112582781456954</v>
      </c>
    </row>
    <row r="44" spans="1:10" s="435" customFormat="1" ht="12" customHeight="1">
      <c r="A44" s="441" t="s">
        <v>237</v>
      </c>
      <c r="B44" s="453">
        <v>100</v>
      </c>
      <c r="C44" s="454">
        <v>17.346938775510203</v>
      </c>
      <c r="D44" s="454">
        <v>42.857142857142854</v>
      </c>
      <c r="E44" s="454">
        <v>16.326530612244898</v>
      </c>
      <c r="F44" s="454">
        <v>6.1224489795918364</v>
      </c>
      <c r="G44" s="454">
        <v>7.1428571428571423</v>
      </c>
      <c r="H44" s="454">
        <v>4.0816326530612246</v>
      </c>
      <c r="I44" s="454">
        <v>3.0612244897959182</v>
      </c>
      <c r="J44" s="454">
        <v>3.0612244897959182</v>
      </c>
    </row>
    <row r="45" spans="1:10" s="435" customFormat="1" ht="12" customHeight="1">
      <c r="A45" s="441" t="s">
        <v>1381</v>
      </c>
      <c r="B45" s="453">
        <v>100</v>
      </c>
      <c r="C45" s="454">
        <v>25.862068965517242</v>
      </c>
      <c r="D45" s="454">
        <v>36.206896551724135</v>
      </c>
      <c r="E45" s="454">
        <v>25</v>
      </c>
      <c r="F45" s="454">
        <v>6.8965517241379306</v>
      </c>
      <c r="G45" s="454">
        <v>3.4482758620689653</v>
      </c>
      <c r="H45" s="454">
        <v>0.86206896551724133</v>
      </c>
      <c r="I45" s="454">
        <v>0.86206896551724133</v>
      </c>
      <c r="J45" s="454">
        <v>0.86206896551724133</v>
      </c>
    </row>
    <row r="46" spans="1:10" s="435" customFormat="1" ht="12" customHeight="1">
      <c r="A46" s="441" t="s">
        <v>1382</v>
      </c>
      <c r="B46" s="453">
        <v>100</v>
      </c>
      <c r="C46" s="454">
        <v>15.217391304347828</v>
      </c>
      <c r="D46" s="454">
        <v>30.434782608695656</v>
      </c>
      <c r="E46" s="454">
        <v>21.739130434782609</v>
      </c>
      <c r="F46" s="454">
        <v>17.391304347826086</v>
      </c>
      <c r="G46" s="454">
        <v>4.3478260869565215</v>
      </c>
      <c r="H46" s="454">
        <v>4.3478260869565215</v>
      </c>
      <c r="I46" s="454">
        <v>0</v>
      </c>
      <c r="J46" s="454">
        <v>6.5217391304347823</v>
      </c>
    </row>
    <row r="47" spans="1:10" s="435" customFormat="1" ht="12" customHeight="1">
      <c r="A47" s="441" t="s">
        <v>1383</v>
      </c>
      <c r="B47" s="453">
        <v>100</v>
      </c>
      <c r="C47" s="454">
        <v>15</v>
      </c>
      <c r="D47" s="454">
        <v>25</v>
      </c>
      <c r="E47" s="454">
        <v>23.75</v>
      </c>
      <c r="F47" s="454">
        <v>18.75</v>
      </c>
      <c r="G47" s="454">
        <v>12.5</v>
      </c>
      <c r="H47" s="454">
        <v>2.5</v>
      </c>
      <c r="I47" s="454">
        <v>2.5</v>
      </c>
      <c r="J47" s="454">
        <v>0</v>
      </c>
    </row>
    <row r="48" spans="1:10" s="435" customFormat="1" ht="12" customHeight="1">
      <c r="A48" s="441" t="s">
        <v>1384</v>
      </c>
      <c r="B48" s="453">
        <v>100</v>
      </c>
      <c r="C48" s="454">
        <v>31.081081081081081</v>
      </c>
      <c r="D48" s="454">
        <v>25.675675675675674</v>
      </c>
      <c r="E48" s="454">
        <v>24.324324324324326</v>
      </c>
      <c r="F48" s="454">
        <v>4.0540540540540544</v>
      </c>
      <c r="G48" s="454">
        <v>5.4054054054054053</v>
      </c>
      <c r="H48" s="454">
        <v>2.7027027027027026</v>
      </c>
      <c r="I48" s="454">
        <v>0</v>
      </c>
      <c r="J48" s="454">
        <v>6.756756756756757</v>
      </c>
    </row>
    <row r="49" spans="1:10" s="435" customFormat="1" ht="12" customHeight="1">
      <c r="A49" s="441" t="s">
        <v>1385</v>
      </c>
      <c r="B49" s="453">
        <v>100</v>
      </c>
      <c r="C49" s="454">
        <v>21.296296296296298</v>
      </c>
      <c r="D49" s="454">
        <v>42.592592592592595</v>
      </c>
      <c r="E49" s="454">
        <v>25.925925925925924</v>
      </c>
      <c r="F49" s="454">
        <v>5.5555555555555554</v>
      </c>
      <c r="G49" s="454">
        <v>2.7777777777777777</v>
      </c>
      <c r="H49" s="454">
        <v>0.92592592592592582</v>
      </c>
      <c r="I49" s="454">
        <v>0</v>
      </c>
      <c r="J49" s="454">
        <v>0.92592592592592582</v>
      </c>
    </row>
    <row r="50" spans="1:10" s="435" customFormat="1" ht="12" customHeight="1">
      <c r="A50" s="441" t="s">
        <v>1386</v>
      </c>
      <c r="B50" s="453">
        <v>100</v>
      </c>
      <c r="C50" s="454">
        <v>19.642857142857142</v>
      </c>
      <c r="D50" s="454">
        <v>42.857142857142854</v>
      </c>
      <c r="E50" s="454">
        <v>19.642857142857142</v>
      </c>
      <c r="F50" s="454">
        <v>10.714285714285714</v>
      </c>
      <c r="G50" s="454">
        <v>3.5714285714285712</v>
      </c>
      <c r="H50" s="454">
        <v>0</v>
      </c>
      <c r="I50" s="454">
        <v>0</v>
      </c>
      <c r="J50" s="454">
        <v>3.5714285714285712</v>
      </c>
    </row>
    <row r="51" spans="1:10" s="435" customFormat="1" ht="12" customHeight="1">
      <c r="A51" s="441" t="s">
        <v>1387</v>
      </c>
      <c r="B51" s="453">
        <v>100</v>
      </c>
      <c r="C51" s="454">
        <v>36.363636363636367</v>
      </c>
      <c r="D51" s="454">
        <v>31.515151515151512</v>
      </c>
      <c r="E51" s="454">
        <v>24.848484848484848</v>
      </c>
      <c r="F51" s="454">
        <v>4.8484848484848486</v>
      </c>
      <c r="G51" s="454">
        <v>1.2121212121212122</v>
      </c>
      <c r="H51" s="454">
        <v>0.60606060606060608</v>
      </c>
      <c r="I51" s="454">
        <v>0</v>
      </c>
      <c r="J51" s="454">
        <v>0.60606060606060608</v>
      </c>
    </row>
    <row r="52" spans="1:10" s="435" customFormat="1" ht="12" customHeight="1">
      <c r="A52" s="441" t="s">
        <v>1388</v>
      </c>
      <c r="B52" s="453">
        <v>100</v>
      </c>
      <c r="C52" s="454">
        <v>17.647058823529413</v>
      </c>
      <c r="D52" s="454">
        <v>41.17647058823529</v>
      </c>
      <c r="E52" s="454">
        <v>23.52941176470588</v>
      </c>
      <c r="F52" s="454">
        <v>11.76470588235294</v>
      </c>
      <c r="G52" s="454">
        <v>1.9607843137254901</v>
      </c>
      <c r="H52" s="454">
        <v>3.9215686274509802</v>
      </c>
      <c r="I52" s="454">
        <v>0</v>
      </c>
      <c r="J52" s="454">
        <v>0</v>
      </c>
    </row>
    <row r="53" spans="1:10" s="435" customFormat="1" ht="12" customHeight="1">
      <c r="A53" s="441" t="s">
        <v>239</v>
      </c>
      <c r="B53" s="453">
        <v>100</v>
      </c>
      <c r="C53" s="454">
        <v>18.390804597701148</v>
      </c>
      <c r="D53" s="454">
        <v>29.885057471264371</v>
      </c>
      <c r="E53" s="454">
        <v>21.264367816091951</v>
      </c>
      <c r="F53" s="454">
        <v>12.643678160919542</v>
      </c>
      <c r="G53" s="454">
        <v>5.1724137931034484</v>
      </c>
      <c r="H53" s="454">
        <v>4.5977011494252871</v>
      </c>
      <c r="I53" s="454">
        <v>1.7241379310344827</v>
      </c>
      <c r="J53" s="454">
        <v>6.3218390804597711</v>
      </c>
    </row>
    <row r="54" spans="1:10" s="435" customFormat="1" ht="12" customHeight="1">
      <c r="A54" s="438" t="s">
        <v>251</v>
      </c>
      <c r="B54" s="453">
        <v>100</v>
      </c>
      <c r="C54" s="454">
        <v>4.0891433244735227</v>
      </c>
      <c r="D54" s="454">
        <v>9.9298030395965373</v>
      </c>
      <c r="E54" s="454">
        <v>13.466912015266136</v>
      </c>
      <c r="F54" s="454">
        <v>12.717235739112656</v>
      </c>
      <c r="G54" s="454">
        <v>11.354187964288148</v>
      </c>
      <c r="H54" s="454">
        <v>8.9620391194711377</v>
      </c>
      <c r="I54" s="454">
        <v>7.0674027124650722</v>
      </c>
      <c r="J54" s="454">
        <v>32.413276085326792</v>
      </c>
    </row>
    <row r="55" spans="1:10" s="435" customFormat="1" ht="12" customHeight="1">
      <c r="A55" s="383" t="s">
        <v>977</v>
      </c>
      <c r="B55" s="453">
        <v>100</v>
      </c>
      <c r="C55" s="454">
        <v>5.0310283687943258</v>
      </c>
      <c r="D55" s="454">
        <v>11.391843971631205</v>
      </c>
      <c r="E55" s="454">
        <v>15.536347517730498</v>
      </c>
      <c r="F55" s="454">
        <v>15.602836879432624</v>
      </c>
      <c r="G55" s="454">
        <v>13.918439716312056</v>
      </c>
      <c r="H55" s="454">
        <v>11.36968085106383</v>
      </c>
      <c r="I55" s="454">
        <v>8.1560283687943276</v>
      </c>
      <c r="J55" s="454">
        <v>18.993794326241133</v>
      </c>
    </row>
    <row r="56" spans="1:10" s="435" customFormat="1" ht="12" customHeight="1">
      <c r="A56" s="461" t="s">
        <v>1258</v>
      </c>
      <c r="B56" s="453">
        <v>100</v>
      </c>
      <c r="C56" s="454">
        <v>5.8288770053475938</v>
      </c>
      <c r="D56" s="454">
        <v>12.593582887700535</v>
      </c>
      <c r="E56" s="454">
        <v>17.005347593582886</v>
      </c>
      <c r="F56" s="454">
        <v>15.427807486631014</v>
      </c>
      <c r="G56" s="454">
        <v>13.395721925133691</v>
      </c>
      <c r="H56" s="454">
        <v>10.37433155080214</v>
      </c>
      <c r="I56" s="454">
        <v>7.5935828877005358</v>
      </c>
      <c r="J56" s="454">
        <v>17.780748663101605</v>
      </c>
    </row>
    <row r="57" spans="1:10" s="435" customFormat="1" ht="12" customHeight="1">
      <c r="A57" s="387" t="s">
        <v>978</v>
      </c>
      <c r="B57" s="453">
        <v>100</v>
      </c>
      <c r="C57" s="454">
        <v>11.292962356792144</v>
      </c>
      <c r="D57" s="454">
        <v>17.348608837970538</v>
      </c>
      <c r="E57" s="454">
        <v>18.985270049099835</v>
      </c>
      <c r="F57" s="454">
        <v>14.075286415711949</v>
      </c>
      <c r="G57" s="454">
        <v>11.292962356792144</v>
      </c>
      <c r="H57" s="454">
        <v>8.1833060556464812</v>
      </c>
      <c r="I57" s="454">
        <v>5.8919803600654665</v>
      </c>
      <c r="J57" s="454">
        <v>12.929623567921441</v>
      </c>
    </row>
    <row r="58" spans="1:10" s="437" customFormat="1" ht="12" customHeight="1">
      <c r="A58" s="447" t="s">
        <v>979</v>
      </c>
      <c r="B58" s="453">
        <v>100</v>
      </c>
      <c r="C58" s="454">
        <v>4.7619047619047619</v>
      </c>
      <c r="D58" s="454">
        <v>11.665068712048578</v>
      </c>
      <c r="E58" s="454">
        <v>16.618728028124004</v>
      </c>
      <c r="F58" s="454">
        <v>15.691914349632471</v>
      </c>
      <c r="G58" s="454">
        <v>13.806327900287632</v>
      </c>
      <c r="H58" s="454">
        <v>10.802173218280601</v>
      </c>
      <c r="I58" s="454">
        <v>7.9258549057206782</v>
      </c>
      <c r="J58" s="454">
        <v>18.728028124001277</v>
      </c>
    </row>
    <row r="59" spans="1:10" s="437" customFormat="1" ht="12" customHeight="1">
      <c r="A59" s="461" t="s">
        <v>1259</v>
      </c>
      <c r="B59" s="453">
        <v>100</v>
      </c>
      <c r="C59" s="454">
        <v>1.1658031088082901</v>
      </c>
      <c r="D59" s="454">
        <v>5.5699481865284968</v>
      </c>
      <c r="E59" s="454">
        <v>8.4196891191709842</v>
      </c>
      <c r="F59" s="454">
        <v>16.45077720207254</v>
      </c>
      <c r="G59" s="454">
        <v>16.45077720207254</v>
      </c>
      <c r="H59" s="454">
        <v>16.191709844559586</v>
      </c>
      <c r="I59" s="454">
        <v>10.880829015544041</v>
      </c>
      <c r="J59" s="454">
        <v>24.870466321243523</v>
      </c>
    </row>
    <row r="60" spans="1:10" s="437" customFormat="1" ht="12" customHeight="1">
      <c r="A60" s="387" t="s">
        <v>978</v>
      </c>
      <c r="B60" s="453">
        <v>100</v>
      </c>
      <c r="C60" s="454">
        <v>0</v>
      </c>
      <c r="D60" s="454">
        <v>0</v>
      </c>
      <c r="E60" s="454">
        <v>16.129032258064516</v>
      </c>
      <c r="F60" s="454">
        <v>22.58064516129032</v>
      </c>
      <c r="G60" s="454">
        <v>12.903225806451612</v>
      </c>
      <c r="H60" s="454">
        <v>32.258064516129032</v>
      </c>
      <c r="I60" s="454">
        <v>6.4516129032258061</v>
      </c>
      <c r="J60" s="454">
        <v>9.67741935483871</v>
      </c>
    </row>
    <row r="61" spans="1:10" s="435" customFormat="1" ht="12" customHeight="1">
      <c r="A61" s="447" t="s">
        <v>43</v>
      </c>
      <c r="B61" s="453">
        <v>100</v>
      </c>
      <c r="C61" s="454">
        <v>1.214574898785425</v>
      </c>
      <c r="D61" s="454">
        <v>5.8029689608636978</v>
      </c>
      <c r="E61" s="454">
        <v>8.097165991902834</v>
      </c>
      <c r="F61" s="454">
        <v>16.194331983805668</v>
      </c>
      <c r="G61" s="454">
        <v>16.599190283400812</v>
      </c>
      <c r="H61" s="454">
        <v>15.519568151147098</v>
      </c>
      <c r="I61" s="454">
        <v>11.06612685560054</v>
      </c>
      <c r="J61" s="454">
        <v>25.506072874493928</v>
      </c>
    </row>
    <row r="62" spans="1:10" s="435" customFormat="1" ht="12" customHeight="1">
      <c r="A62" s="789" t="s">
        <v>44</v>
      </c>
      <c r="B62" s="453">
        <v>100</v>
      </c>
      <c r="C62" s="454">
        <v>4.8269460283781989</v>
      </c>
      <c r="D62" s="454">
        <v>12.0806259116828</v>
      </c>
      <c r="E62" s="454">
        <v>15.780400477390266</v>
      </c>
      <c r="F62" s="454">
        <v>13.950404455642488</v>
      </c>
      <c r="G62" s="454">
        <v>12.146930115369315</v>
      </c>
      <c r="H62" s="454">
        <v>9.269327675374619</v>
      </c>
      <c r="I62" s="454">
        <v>7.8106351942713159</v>
      </c>
      <c r="J62" s="454">
        <v>24.134730141890994</v>
      </c>
    </row>
    <row r="63" spans="1:10" ht="12" customHeight="1">
      <c r="A63" s="388" t="s">
        <v>45</v>
      </c>
      <c r="B63" s="453">
        <v>100</v>
      </c>
      <c r="C63" s="454">
        <v>0</v>
      </c>
      <c r="D63" s="454">
        <v>0</v>
      </c>
      <c r="E63" s="454">
        <v>0</v>
      </c>
      <c r="F63" s="454">
        <v>32.142857142857146</v>
      </c>
      <c r="G63" s="454">
        <v>32.142857142857146</v>
      </c>
      <c r="H63" s="454">
        <v>28.571428571428569</v>
      </c>
      <c r="I63" s="454">
        <v>7.1428571428571423</v>
      </c>
      <c r="J63" s="454">
        <v>0</v>
      </c>
    </row>
    <row r="64" spans="1:10" ht="12" customHeight="1">
      <c r="A64" s="388" t="s">
        <v>978</v>
      </c>
      <c r="B64" s="453">
        <v>100</v>
      </c>
      <c r="C64" s="454">
        <v>3.8154163444186642</v>
      </c>
      <c r="D64" s="454">
        <v>9.9510183036865172</v>
      </c>
      <c r="E64" s="454">
        <v>14.668729053879867</v>
      </c>
      <c r="F64" s="454">
        <v>12.812580562000516</v>
      </c>
      <c r="G64" s="454">
        <v>11.936065996390823</v>
      </c>
      <c r="H64" s="454">
        <v>8.9713843774168609</v>
      </c>
      <c r="I64" s="454">
        <v>8.3526682134570756</v>
      </c>
      <c r="J64" s="454">
        <v>29.492137148749677</v>
      </c>
    </row>
    <row r="65" spans="1:10" ht="12" customHeight="1">
      <c r="A65" s="388" t="s">
        <v>43</v>
      </c>
      <c r="B65" s="453">
        <v>100</v>
      </c>
      <c r="C65" s="454">
        <v>5.9438635112823341</v>
      </c>
      <c r="D65" s="454">
        <v>14.446890478811229</v>
      </c>
      <c r="E65" s="454">
        <v>17.088607594936708</v>
      </c>
      <c r="F65" s="454">
        <v>15.024766097963676</v>
      </c>
      <c r="G65" s="454">
        <v>12.217941662080351</v>
      </c>
      <c r="H65" s="454">
        <v>9.4386351128233343</v>
      </c>
      <c r="I65" s="454">
        <v>7.2372041827187674</v>
      </c>
      <c r="J65" s="454">
        <v>18.6020913593836</v>
      </c>
    </row>
    <row r="66" spans="1:10" s="435" customFormat="1" ht="12" customHeight="1">
      <c r="A66" s="383" t="s">
        <v>850</v>
      </c>
      <c r="B66" s="453">
        <v>100</v>
      </c>
      <c r="C66" s="454">
        <v>0.34351145038167941</v>
      </c>
      <c r="D66" s="454">
        <v>1.2213740458015268</v>
      </c>
      <c r="E66" s="454">
        <v>3.2442748091603053</v>
      </c>
      <c r="F66" s="454">
        <v>4.1984732824427482</v>
      </c>
      <c r="G66" s="454">
        <v>4.6564885496183201</v>
      </c>
      <c r="H66" s="454">
        <v>3.9312977099236637</v>
      </c>
      <c r="I66" s="454">
        <v>3.0534351145038165</v>
      </c>
      <c r="J66" s="454">
        <v>79.351145038167942</v>
      </c>
    </row>
    <row r="67" spans="1:10" s="435" customFormat="1" ht="12" customHeight="1">
      <c r="A67" s="388" t="s">
        <v>979</v>
      </c>
      <c r="B67" s="453">
        <v>100</v>
      </c>
      <c r="C67" s="454">
        <v>0.34351145038167941</v>
      </c>
      <c r="D67" s="454">
        <v>1.2213740458015268</v>
      </c>
      <c r="E67" s="454">
        <v>3.2442748091603053</v>
      </c>
      <c r="F67" s="454">
        <v>4.1984732824427482</v>
      </c>
      <c r="G67" s="454">
        <v>4.6564885496183201</v>
      </c>
      <c r="H67" s="454">
        <v>3.9312977099236637</v>
      </c>
      <c r="I67" s="454">
        <v>3.0534351145038165</v>
      </c>
      <c r="J67" s="454">
        <v>79.351145038167942</v>
      </c>
    </row>
    <row r="68" spans="1:10" ht="12" customHeight="1">
      <c r="A68" s="448" t="s">
        <v>868</v>
      </c>
      <c r="B68" s="453">
        <v>100</v>
      </c>
      <c r="C68" s="454">
        <v>6.7239163453674493</v>
      </c>
      <c r="D68" s="454">
        <v>13.693188456595395</v>
      </c>
      <c r="E68" s="454">
        <v>14.458464773922186</v>
      </c>
      <c r="F68" s="454">
        <v>12.162635821941816</v>
      </c>
      <c r="G68" s="454">
        <v>10.421778245122093</v>
      </c>
      <c r="H68" s="454">
        <v>8.0091132141605339</v>
      </c>
      <c r="I68" s="454">
        <v>6.2974646570861079</v>
      </c>
      <c r="J68" s="454">
        <v>28.23343848580442</v>
      </c>
    </row>
    <row r="69" spans="1:10" ht="12" customHeight="1">
      <c r="A69" s="449" t="s">
        <v>976</v>
      </c>
      <c r="B69" s="453">
        <v>100</v>
      </c>
      <c r="C69" s="454">
        <v>9.6058170685036366</v>
      </c>
      <c r="D69" s="454">
        <v>18.694986605434366</v>
      </c>
      <c r="E69" s="454">
        <v>17.939150401836969</v>
      </c>
      <c r="F69" s="454">
        <v>14.399158055874473</v>
      </c>
      <c r="G69" s="454">
        <v>11.184462303865288</v>
      </c>
      <c r="H69" s="454">
        <v>8.3907386146192113</v>
      </c>
      <c r="I69" s="454">
        <v>6.0084194412552625</v>
      </c>
      <c r="J69" s="454">
        <v>13.777267508610791</v>
      </c>
    </row>
    <row r="70" spans="1:10" ht="12" customHeight="1">
      <c r="A70" s="450" t="s">
        <v>1394</v>
      </c>
      <c r="B70" s="453">
        <v>100</v>
      </c>
      <c r="C70" s="454">
        <v>2.2052205220522052</v>
      </c>
      <c r="D70" s="454">
        <v>5.8505850585058505</v>
      </c>
      <c r="E70" s="454">
        <v>9.0009000900090008</v>
      </c>
      <c r="F70" s="454">
        <v>8.6558655865586562</v>
      </c>
      <c r="G70" s="454">
        <v>9.2259225922592254</v>
      </c>
      <c r="H70" s="454">
        <v>7.4107410741074107</v>
      </c>
      <c r="I70" s="454">
        <v>6.7506750675067506</v>
      </c>
      <c r="J70" s="454">
        <v>50.900090009000898</v>
      </c>
    </row>
    <row r="71" spans="1:10" s="456" customFormat="1" ht="12" customHeight="1">
      <c r="A71" s="1073" t="s">
        <v>1399</v>
      </c>
      <c r="B71" s="1073"/>
      <c r="C71" s="1073"/>
      <c r="D71" s="1073"/>
      <c r="E71" s="1073"/>
      <c r="F71" s="1073"/>
      <c r="G71" s="1073"/>
      <c r="H71" s="1073"/>
      <c r="I71" s="1073"/>
      <c r="J71" s="1073"/>
    </row>
    <row r="72" spans="1:10" s="456" customFormat="1" ht="35.1" customHeight="1">
      <c r="A72" s="1406" t="s">
        <v>604</v>
      </c>
      <c r="B72" s="1407"/>
      <c r="C72" s="1407"/>
      <c r="D72" s="1407"/>
      <c r="E72" s="1407"/>
      <c r="F72" s="1407"/>
      <c r="G72" s="1407"/>
      <c r="H72" s="1407"/>
      <c r="I72" s="1407"/>
      <c r="J72" s="1407"/>
    </row>
    <row r="73" spans="1:10" ht="7.95" customHeight="1">
      <c r="A73" s="457"/>
      <c r="B73" s="457"/>
      <c r="C73" s="457"/>
      <c r="D73" s="457"/>
      <c r="E73" s="457"/>
      <c r="F73" s="457"/>
      <c r="G73" s="457"/>
      <c r="H73" s="457"/>
      <c r="I73" s="457"/>
    </row>
    <row r="74" spans="1:10" ht="7.95" customHeight="1">
      <c r="A74" s="457"/>
      <c r="C74" s="457"/>
    </row>
    <row r="75" spans="1:10" s="451" customFormat="1" ht="7.95" customHeight="1">
      <c r="A75" s="458"/>
      <c r="B75" s="457"/>
      <c r="C75" s="457"/>
      <c r="D75" s="457"/>
      <c r="E75" s="457"/>
      <c r="F75" s="457"/>
      <c r="G75" s="457"/>
      <c r="H75" s="457"/>
      <c r="I75" s="457"/>
    </row>
    <row r="76" spans="1:10" s="451" customFormat="1" ht="7.95" customHeight="1">
      <c r="A76" s="457"/>
      <c r="B76" s="457"/>
      <c r="C76" s="457"/>
      <c r="D76" s="457"/>
      <c r="E76" s="457"/>
      <c r="F76" s="457"/>
      <c r="G76" s="457"/>
      <c r="H76" s="457"/>
      <c r="I76" s="457"/>
    </row>
    <row r="77" spans="1:10" s="451" customFormat="1" ht="7.95" customHeight="1">
      <c r="A77" s="457"/>
      <c r="B77" s="457"/>
      <c r="C77" s="457"/>
      <c r="D77" s="457"/>
      <c r="E77" s="457"/>
      <c r="F77" s="457"/>
      <c r="G77" s="457"/>
      <c r="H77" s="457"/>
      <c r="I77" s="457"/>
    </row>
    <row r="78" spans="1:10" s="451" customFormat="1" ht="7.95" customHeight="1">
      <c r="A78" s="457"/>
      <c r="B78" s="457"/>
      <c r="C78" s="457"/>
      <c r="D78" s="457"/>
      <c r="E78" s="457"/>
      <c r="F78" s="457"/>
      <c r="G78" s="457"/>
      <c r="H78" s="457"/>
      <c r="I78" s="457"/>
    </row>
    <row r="79" spans="1:10" s="451" customFormat="1" ht="7.95" customHeight="1">
      <c r="A79" s="457"/>
      <c r="B79" s="457"/>
      <c r="C79" s="457"/>
      <c r="D79" s="457"/>
      <c r="E79" s="457"/>
      <c r="F79" s="457"/>
      <c r="G79" s="457"/>
      <c r="H79" s="457"/>
      <c r="I79" s="457"/>
    </row>
    <row r="80" spans="1:10" s="451" customFormat="1" ht="7.95" customHeight="1">
      <c r="A80" s="457"/>
      <c r="B80" s="457"/>
      <c r="C80" s="457"/>
      <c r="D80" s="457"/>
      <c r="E80" s="457"/>
      <c r="F80" s="457"/>
      <c r="G80" s="457"/>
      <c r="H80" s="457"/>
      <c r="I80" s="457"/>
    </row>
    <row r="81" spans="1:9" s="451" customFormat="1" ht="7.95" customHeight="1">
      <c r="A81" s="457"/>
      <c r="B81" s="457"/>
      <c r="C81" s="457"/>
      <c r="D81" s="457"/>
      <c r="E81" s="457"/>
      <c r="F81" s="457"/>
      <c r="G81" s="457"/>
      <c r="H81" s="457"/>
      <c r="I81" s="457"/>
    </row>
    <row r="82" spans="1:9" s="451" customFormat="1" ht="7.95" customHeight="1">
      <c r="A82" s="457"/>
      <c r="B82" s="457"/>
      <c r="C82" s="457"/>
      <c r="D82" s="457"/>
      <c r="E82" s="457"/>
      <c r="F82" s="457"/>
      <c r="G82" s="457"/>
      <c r="H82" s="457"/>
      <c r="I82" s="457"/>
    </row>
    <row r="83" spans="1:9" s="451" customFormat="1" ht="7.95" customHeight="1">
      <c r="A83" s="457"/>
      <c r="B83" s="457"/>
      <c r="C83" s="457"/>
      <c r="D83" s="457"/>
      <c r="E83" s="457"/>
      <c r="F83" s="457"/>
      <c r="G83" s="457"/>
      <c r="H83" s="457"/>
      <c r="I83" s="457"/>
    </row>
    <row r="84" spans="1:9" s="451" customFormat="1" ht="7.95" customHeight="1">
      <c r="A84" s="457"/>
      <c r="B84" s="457"/>
      <c r="C84" s="457"/>
      <c r="D84" s="457"/>
      <c r="E84" s="457"/>
      <c r="F84" s="457"/>
      <c r="G84" s="457"/>
      <c r="H84" s="457"/>
      <c r="I84" s="457"/>
    </row>
    <row r="85" spans="1:9" s="451" customFormat="1" ht="7.95" customHeight="1">
      <c r="A85" s="457"/>
      <c r="B85" s="457"/>
      <c r="C85" s="457"/>
      <c r="D85" s="457"/>
      <c r="E85" s="457"/>
      <c r="F85" s="457"/>
      <c r="G85" s="457"/>
      <c r="H85" s="457"/>
      <c r="I85" s="457"/>
    </row>
    <row r="86" spans="1:9" s="451" customFormat="1" ht="7.95" customHeight="1">
      <c r="A86" s="457"/>
      <c r="B86" s="457"/>
      <c r="C86" s="457"/>
      <c r="D86" s="457"/>
      <c r="E86" s="457"/>
      <c r="F86" s="457"/>
      <c r="G86" s="457"/>
      <c r="H86" s="457"/>
      <c r="I86" s="457"/>
    </row>
    <row r="87" spans="1:9" s="451" customFormat="1" ht="7.95" customHeight="1">
      <c r="A87" s="457"/>
      <c r="B87" s="457"/>
      <c r="C87" s="457"/>
      <c r="D87" s="457"/>
      <c r="E87" s="457"/>
      <c r="F87" s="457"/>
      <c r="G87" s="457"/>
      <c r="H87" s="457"/>
      <c r="I87" s="457"/>
    </row>
    <row r="88" spans="1:9" s="451" customFormat="1" ht="7.95" customHeight="1">
      <c r="A88" s="457"/>
      <c r="B88" s="457"/>
      <c r="C88" s="457"/>
      <c r="D88" s="457"/>
      <c r="E88" s="457"/>
      <c r="F88" s="457"/>
      <c r="G88" s="457"/>
      <c r="H88" s="457"/>
      <c r="I88" s="457"/>
    </row>
    <row r="89" spans="1:9" s="451" customFormat="1" ht="7.95" customHeight="1">
      <c r="A89" s="457"/>
      <c r="B89" s="457"/>
      <c r="C89" s="457"/>
      <c r="D89" s="457"/>
      <c r="E89" s="457"/>
      <c r="F89" s="457"/>
      <c r="G89" s="457"/>
      <c r="H89" s="457"/>
      <c r="I89" s="457"/>
    </row>
    <row r="90" spans="1:9" s="451" customFormat="1" ht="7.95" customHeight="1">
      <c r="A90" s="457"/>
      <c r="B90" s="457"/>
      <c r="C90" s="457"/>
      <c r="D90" s="457"/>
      <c r="E90" s="457"/>
      <c r="F90" s="457"/>
      <c r="G90" s="457"/>
      <c r="H90" s="457"/>
      <c r="I90" s="457"/>
    </row>
    <row r="91" spans="1:9" s="451" customFormat="1" ht="7.95" customHeight="1">
      <c r="A91" s="457"/>
      <c r="B91" s="457"/>
      <c r="C91" s="457"/>
      <c r="D91" s="457"/>
      <c r="E91" s="457"/>
      <c r="F91" s="457"/>
      <c r="G91" s="457"/>
      <c r="H91" s="457"/>
      <c r="I91" s="457"/>
    </row>
    <row r="92" spans="1:9" s="451" customFormat="1" ht="7.95" customHeight="1">
      <c r="A92" s="457"/>
      <c r="B92" s="457"/>
      <c r="C92" s="457"/>
      <c r="D92" s="457"/>
      <c r="E92" s="457"/>
      <c r="F92" s="457"/>
      <c r="G92" s="457"/>
      <c r="H92" s="457"/>
      <c r="I92" s="457"/>
    </row>
    <row r="93" spans="1:9" s="451" customFormat="1" ht="7.95" customHeight="1">
      <c r="A93" s="457"/>
      <c r="B93" s="457"/>
      <c r="C93" s="457"/>
      <c r="D93" s="457"/>
      <c r="E93" s="457"/>
      <c r="F93" s="457"/>
      <c r="G93" s="457"/>
      <c r="H93" s="457"/>
      <c r="I93" s="457"/>
    </row>
    <row r="94" spans="1:9" s="451" customFormat="1" ht="7.95" customHeight="1">
      <c r="A94" s="457"/>
      <c r="B94" s="457"/>
      <c r="C94" s="457"/>
      <c r="D94" s="457"/>
      <c r="E94" s="457"/>
      <c r="F94" s="457"/>
      <c r="G94" s="457"/>
      <c r="H94" s="457"/>
      <c r="I94" s="457"/>
    </row>
    <row r="95" spans="1:9" s="451" customFormat="1" ht="7.95" customHeight="1">
      <c r="A95" s="457"/>
      <c r="B95" s="457"/>
      <c r="C95" s="457"/>
      <c r="D95" s="457"/>
      <c r="E95" s="457"/>
      <c r="F95" s="457"/>
      <c r="G95" s="457"/>
      <c r="H95" s="457"/>
      <c r="I95" s="457"/>
    </row>
    <row r="96" spans="1:9" s="451" customFormat="1" ht="7.95" customHeight="1">
      <c r="A96" s="457"/>
      <c r="B96" s="457"/>
      <c r="C96" s="457"/>
      <c r="D96" s="457"/>
      <c r="E96" s="457"/>
      <c r="F96" s="457"/>
      <c r="G96" s="457"/>
      <c r="H96" s="457"/>
      <c r="I96" s="457"/>
    </row>
    <row r="97" spans="1:9" s="451" customFormat="1" ht="7.95" customHeight="1">
      <c r="A97" s="457"/>
      <c r="B97" s="457"/>
      <c r="C97" s="457"/>
      <c r="D97" s="457"/>
      <c r="E97" s="457"/>
      <c r="F97" s="457"/>
      <c r="G97" s="457"/>
      <c r="H97" s="457"/>
      <c r="I97" s="457"/>
    </row>
    <row r="98" spans="1:9" s="451" customFormat="1" ht="7.95" customHeight="1">
      <c r="A98" s="457"/>
      <c r="B98" s="457"/>
      <c r="C98" s="457"/>
      <c r="D98" s="457"/>
      <c r="E98" s="457"/>
      <c r="F98" s="457"/>
      <c r="G98" s="457"/>
      <c r="H98" s="457"/>
      <c r="I98" s="457"/>
    </row>
    <row r="99" spans="1:9" s="451" customFormat="1" ht="7.95" customHeight="1">
      <c r="A99" s="457"/>
      <c r="B99" s="457"/>
      <c r="C99" s="457"/>
      <c r="D99" s="457"/>
      <c r="E99" s="457"/>
      <c r="F99" s="457"/>
      <c r="G99" s="457"/>
      <c r="H99" s="457"/>
      <c r="I99" s="457"/>
    </row>
    <row r="100" spans="1:9" s="451" customFormat="1" ht="7.95" customHeight="1">
      <c r="A100" s="457"/>
      <c r="B100" s="457"/>
      <c r="C100" s="457"/>
      <c r="D100" s="457"/>
      <c r="E100" s="457"/>
      <c r="F100" s="457"/>
      <c r="G100" s="457"/>
      <c r="H100" s="457"/>
      <c r="I100" s="457"/>
    </row>
    <row r="101" spans="1:9" ht="9" customHeight="1">
      <c r="A101" s="457"/>
    </row>
  </sheetData>
  <mergeCells count="9">
    <mergeCell ref="A72:J72"/>
    <mergeCell ref="B5:J5"/>
    <mergeCell ref="B6:J6"/>
    <mergeCell ref="A1:J1"/>
    <mergeCell ref="A2:J2"/>
    <mergeCell ref="A3:A4"/>
    <mergeCell ref="B3:B4"/>
    <mergeCell ref="C3:J3"/>
    <mergeCell ref="B39:J39"/>
  </mergeCells>
  <phoneticPr fontId="3" type="noConversion"/>
  <hyperlinks>
    <hyperlink ref="A1:J1" location="Inhaltsverzeichnis!A160" display="Inhaltsverzeichnis!A160"/>
  </hyperlinks>
  <pageMargins left="0.59055118110236227" right="0.59055118110236227" top="0.78740157480314965" bottom="0.59055118110236227" header="0.31496062992125984" footer="0.23622047244094491"/>
  <pageSetup paperSize="9" firstPageNumber="6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rowBreaks count="1" manualBreakCount="1">
    <brk id="38" max="16383" man="1"/>
  </rowBreaks>
  <legacyDrawingHF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9" customHeight="1"/>
  <cols>
    <col min="1" max="1" width="28.77734375" style="458" customWidth="1"/>
    <col min="2" max="2" width="6.77734375" style="458" customWidth="1"/>
    <col min="3" max="3" width="7" style="458" customWidth="1"/>
    <col min="4" max="4" width="7.44140625" style="458" customWidth="1"/>
    <col min="5" max="5" width="7.21875" style="458" customWidth="1"/>
    <col min="6" max="6" width="7.77734375" style="458" customWidth="1"/>
    <col min="7" max="8" width="5.77734375" style="458" customWidth="1"/>
    <col min="9" max="9" width="7.21875" style="458" customWidth="1"/>
    <col min="10" max="10" width="7.21875" style="455" customWidth="1"/>
    <col min="11" max="16384" width="11.5546875" style="455"/>
  </cols>
  <sheetData>
    <row r="1" spans="1:11" s="429" customFormat="1" ht="39.75" customHeight="1">
      <c r="A1" s="1418" t="s">
        <v>476</v>
      </c>
      <c r="B1" s="1419"/>
      <c r="C1" s="1419"/>
      <c r="D1" s="1419"/>
      <c r="E1" s="1419"/>
      <c r="F1" s="1419"/>
      <c r="G1" s="1419"/>
      <c r="H1" s="1419"/>
      <c r="I1" s="1419"/>
      <c r="J1" s="1419"/>
      <c r="K1" s="430"/>
    </row>
    <row r="2" spans="1:11" s="430" customFormat="1" ht="12" customHeight="1">
      <c r="A2" s="1420"/>
      <c r="B2" s="1420"/>
      <c r="C2" s="1420"/>
      <c r="D2" s="1420"/>
      <c r="E2" s="1420"/>
      <c r="F2" s="1420"/>
      <c r="G2" s="1420"/>
      <c r="H2" s="1420"/>
      <c r="I2" s="1420"/>
      <c r="J2" s="1420"/>
    </row>
    <row r="3" spans="1:11" s="431" customFormat="1" ht="37.5" customHeight="1">
      <c r="A3" s="1410" t="s">
        <v>1131</v>
      </c>
      <c r="B3" s="1422" t="s">
        <v>1187</v>
      </c>
      <c r="C3" s="1424" t="s">
        <v>1188</v>
      </c>
      <c r="D3" s="1425"/>
      <c r="E3" s="1425"/>
      <c r="F3" s="1425"/>
      <c r="G3" s="1425"/>
      <c r="H3" s="1426"/>
      <c r="I3" s="1427" t="s">
        <v>1233</v>
      </c>
      <c r="J3" s="1428"/>
    </row>
    <row r="4" spans="1:11" s="431" customFormat="1" ht="81" customHeight="1">
      <c r="A4" s="1421"/>
      <c r="B4" s="1423"/>
      <c r="C4" s="977" t="s">
        <v>1000</v>
      </c>
      <c r="D4" s="846" t="s">
        <v>312</v>
      </c>
      <c r="E4" s="978" t="s">
        <v>313</v>
      </c>
      <c r="F4" s="846" t="s">
        <v>1132</v>
      </c>
      <c r="G4" s="976" t="s">
        <v>692</v>
      </c>
      <c r="H4" s="976" t="s">
        <v>840</v>
      </c>
      <c r="I4" s="976" t="s">
        <v>280</v>
      </c>
      <c r="J4" s="979" t="s">
        <v>281</v>
      </c>
    </row>
    <row r="5" spans="1:11" s="435" customFormat="1" ht="12" customHeight="1">
      <c r="A5" s="1417"/>
      <c r="B5" s="1417"/>
      <c r="C5" s="1417"/>
      <c r="D5" s="1417"/>
      <c r="E5" s="1417"/>
      <c r="F5" s="1417"/>
      <c r="G5" s="1417"/>
      <c r="H5" s="1417"/>
      <c r="I5" s="1417"/>
      <c r="J5" s="1417"/>
    </row>
    <row r="6" spans="1:11" s="435" customFormat="1" ht="12" customHeight="1">
      <c r="A6" s="459"/>
      <c r="B6" s="1416" t="s">
        <v>1410</v>
      </c>
      <c r="C6" s="1416"/>
      <c r="D6" s="1416"/>
      <c r="E6" s="1416"/>
      <c r="F6" s="1416"/>
      <c r="G6" s="1416"/>
      <c r="H6" s="1416"/>
      <c r="I6" s="1416"/>
      <c r="J6" s="1416"/>
    </row>
    <row r="7" spans="1:11" s="437" customFormat="1" ht="12" customHeight="1">
      <c r="A7" s="438" t="s">
        <v>483</v>
      </c>
      <c r="B7" s="348">
        <v>2445</v>
      </c>
      <c r="C7" s="440">
        <v>25</v>
      </c>
      <c r="D7" s="440">
        <v>158</v>
      </c>
      <c r="E7" s="440">
        <v>1684</v>
      </c>
      <c r="F7" s="440">
        <v>577</v>
      </c>
      <c r="G7" s="440">
        <v>0</v>
      </c>
      <c r="H7" s="440">
        <v>1</v>
      </c>
      <c r="I7" s="440">
        <v>17</v>
      </c>
      <c r="J7" s="440">
        <v>33</v>
      </c>
    </row>
    <row r="8" spans="1:11" s="435" customFormat="1" ht="12" customHeight="1">
      <c r="A8" s="383" t="s">
        <v>234</v>
      </c>
      <c r="B8" s="348">
        <v>1141</v>
      </c>
      <c r="C8" s="440">
        <v>19</v>
      </c>
      <c r="D8" s="440">
        <v>104</v>
      </c>
      <c r="E8" s="440">
        <v>685</v>
      </c>
      <c r="F8" s="440">
        <v>333</v>
      </c>
      <c r="G8" s="440">
        <v>0</v>
      </c>
      <c r="H8" s="343">
        <v>0</v>
      </c>
      <c r="I8" s="440">
        <v>10</v>
      </c>
      <c r="J8" s="440">
        <v>14</v>
      </c>
    </row>
    <row r="9" spans="1:11" s="435" customFormat="1" ht="12" customHeight="1">
      <c r="A9" s="383" t="s">
        <v>235</v>
      </c>
      <c r="B9" s="348">
        <v>185</v>
      </c>
      <c r="C9" s="440">
        <v>6</v>
      </c>
      <c r="D9" s="440">
        <v>11</v>
      </c>
      <c r="E9" s="440">
        <v>150</v>
      </c>
      <c r="F9" s="440">
        <v>18</v>
      </c>
      <c r="G9" s="440">
        <v>0</v>
      </c>
      <c r="H9" s="343">
        <v>0</v>
      </c>
      <c r="I9" s="440">
        <v>0</v>
      </c>
      <c r="J9" s="440">
        <v>1</v>
      </c>
    </row>
    <row r="10" spans="1:11" s="435" customFormat="1" ht="12" customHeight="1">
      <c r="A10" s="383" t="s">
        <v>236</v>
      </c>
      <c r="B10" s="348">
        <v>151</v>
      </c>
      <c r="C10" s="440">
        <v>0</v>
      </c>
      <c r="D10" s="440">
        <v>0</v>
      </c>
      <c r="E10" s="440">
        <v>126</v>
      </c>
      <c r="F10" s="440">
        <v>25</v>
      </c>
      <c r="G10" s="440">
        <v>0</v>
      </c>
      <c r="H10" s="343">
        <v>0</v>
      </c>
      <c r="I10" s="440">
        <v>0</v>
      </c>
      <c r="J10" s="440">
        <v>3</v>
      </c>
    </row>
    <row r="11" spans="1:11" s="435" customFormat="1" ht="12" customHeight="1">
      <c r="A11" s="383" t="s">
        <v>237</v>
      </c>
      <c r="B11" s="348">
        <v>98</v>
      </c>
      <c r="C11" s="440">
        <v>0</v>
      </c>
      <c r="D11" s="440">
        <v>0</v>
      </c>
      <c r="E11" s="440">
        <v>96</v>
      </c>
      <c r="F11" s="440">
        <v>2</v>
      </c>
      <c r="G11" s="440">
        <v>0</v>
      </c>
      <c r="H11" s="343">
        <v>0</v>
      </c>
      <c r="I11" s="440">
        <v>2</v>
      </c>
      <c r="J11" s="440">
        <v>5</v>
      </c>
    </row>
    <row r="12" spans="1:11" s="435" customFormat="1" ht="12" customHeight="1">
      <c r="A12" s="383" t="s">
        <v>1381</v>
      </c>
      <c r="B12" s="348">
        <v>116</v>
      </c>
      <c r="C12" s="440">
        <v>0</v>
      </c>
      <c r="D12" s="440">
        <v>0</v>
      </c>
      <c r="E12" s="440">
        <v>88</v>
      </c>
      <c r="F12" s="440">
        <v>28</v>
      </c>
      <c r="G12" s="440">
        <v>0</v>
      </c>
      <c r="H12" s="343">
        <v>0</v>
      </c>
      <c r="I12" s="440">
        <v>2</v>
      </c>
      <c r="J12" s="440">
        <v>0</v>
      </c>
    </row>
    <row r="13" spans="1:11" s="435" customFormat="1" ht="12" customHeight="1">
      <c r="A13" s="383" t="s">
        <v>1382</v>
      </c>
      <c r="B13" s="348">
        <v>46</v>
      </c>
      <c r="C13" s="440">
        <v>0</v>
      </c>
      <c r="D13" s="440">
        <v>0</v>
      </c>
      <c r="E13" s="440">
        <v>25</v>
      </c>
      <c r="F13" s="440">
        <v>21</v>
      </c>
      <c r="G13" s="440">
        <v>0</v>
      </c>
      <c r="H13" s="343">
        <v>0</v>
      </c>
      <c r="I13" s="440">
        <v>1</v>
      </c>
      <c r="J13" s="440">
        <v>3</v>
      </c>
    </row>
    <row r="14" spans="1:11" s="435" customFormat="1" ht="12" customHeight="1">
      <c r="A14" s="383" t="s">
        <v>1383</v>
      </c>
      <c r="B14" s="348">
        <v>80</v>
      </c>
      <c r="C14" s="440">
        <v>0</v>
      </c>
      <c r="D14" s="440">
        <v>13</v>
      </c>
      <c r="E14" s="440">
        <v>67</v>
      </c>
      <c r="F14" s="440">
        <v>0</v>
      </c>
      <c r="G14" s="440">
        <v>0</v>
      </c>
      <c r="H14" s="343">
        <v>0</v>
      </c>
      <c r="I14" s="440">
        <v>0</v>
      </c>
      <c r="J14" s="440">
        <v>0</v>
      </c>
    </row>
    <row r="15" spans="1:11" s="435" customFormat="1" ht="12" customHeight="1">
      <c r="A15" s="383" t="s">
        <v>1384</v>
      </c>
      <c r="B15" s="348">
        <v>74</v>
      </c>
      <c r="C15" s="440">
        <v>0</v>
      </c>
      <c r="D15" s="440">
        <v>0</v>
      </c>
      <c r="E15" s="440">
        <v>61</v>
      </c>
      <c r="F15" s="440">
        <v>13</v>
      </c>
      <c r="G15" s="440">
        <v>0</v>
      </c>
      <c r="H15" s="343">
        <v>0</v>
      </c>
      <c r="I15" s="440">
        <v>1</v>
      </c>
      <c r="J15" s="440">
        <v>1</v>
      </c>
    </row>
    <row r="16" spans="1:11" s="435" customFormat="1" ht="12" customHeight="1">
      <c r="A16" s="383" t="s">
        <v>1385</v>
      </c>
      <c r="B16" s="348">
        <v>108</v>
      </c>
      <c r="C16" s="440">
        <v>0</v>
      </c>
      <c r="D16" s="440">
        <v>0</v>
      </c>
      <c r="E16" s="440">
        <v>108</v>
      </c>
      <c r="F16" s="440">
        <v>0</v>
      </c>
      <c r="G16" s="440">
        <v>0</v>
      </c>
      <c r="H16" s="343">
        <v>0</v>
      </c>
      <c r="I16" s="440">
        <v>0</v>
      </c>
      <c r="J16" s="440">
        <v>0</v>
      </c>
    </row>
    <row r="17" spans="1:10" s="435" customFormat="1" ht="12" customHeight="1">
      <c r="A17" s="383" t="s">
        <v>1386</v>
      </c>
      <c r="B17" s="348">
        <v>56</v>
      </c>
      <c r="C17" s="440">
        <v>0</v>
      </c>
      <c r="D17" s="440">
        <v>0</v>
      </c>
      <c r="E17" s="440">
        <v>56</v>
      </c>
      <c r="F17" s="440">
        <v>0</v>
      </c>
      <c r="G17" s="440">
        <v>0</v>
      </c>
      <c r="H17" s="343">
        <v>0</v>
      </c>
      <c r="I17" s="440">
        <v>1</v>
      </c>
      <c r="J17" s="440">
        <v>4</v>
      </c>
    </row>
    <row r="18" spans="1:10" s="435" customFormat="1" ht="12" customHeight="1">
      <c r="A18" s="383" t="s">
        <v>1387</v>
      </c>
      <c r="B18" s="348">
        <v>165</v>
      </c>
      <c r="C18" s="440">
        <v>0</v>
      </c>
      <c r="D18" s="440">
        <v>30</v>
      </c>
      <c r="E18" s="440">
        <v>98</v>
      </c>
      <c r="F18" s="440">
        <v>36</v>
      </c>
      <c r="G18" s="440">
        <v>0</v>
      </c>
      <c r="H18" s="343">
        <v>1</v>
      </c>
      <c r="I18" s="440">
        <v>0</v>
      </c>
      <c r="J18" s="440">
        <v>1</v>
      </c>
    </row>
    <row r="19" spans="1:10" s="435" customFormat="1" ht="12" customHeight="1">
      <c r="A19" s="383" t="s">
        <v>1388</v>
      </c>
      <c r="B19" s="348">
        <v>51</v>
      </c>
      <c r="C19" s="440">
        <v>0</v>
      </c>
      <c r="D19" s="440">
        <v>0</v>
      </c>
      <c r="E19" s="440">
        <v>40</v>
      </c>
      <c r="F19" s="440">
        <v>11</v>
      </c>
      <c r="G19" s="440">
        <v>0</v>
      </c>
      <c r="H19" s="343">
        <v>0</v>
      </c>
      <c r="I19" s="440">
        <v>0</v>
      </c>
      <c r="J19" s="440">
        <v>1</v>
      </c>
    </row>
    <row r="20" spans="1:10" s="435" customFormat="1" ht="12" customHeight="1">
      <c r="A20" s="383" t="s">
        <v>239</v>
      </c>
      <c r="B20" s="348">
        <v>174</v>
      </c>
      <c r="C20" s="440">
        <v>0</v>
      </c>
      <c r="D20" s="440">
        <v>0</v>
      </c>
      <c r="E20" s="440">
        <v>84</v>
      </c>
      <c r="F20" s="440">
        <v>90</v>
      </c>
      <c r="G20" s="440">
        <v>0</v>
      </c>
      <c r="H20" s="343">
        <v>0</v>
      </c>
      <c r="I20" s="440">
        <v>0</v>
      </c>
      <c r="J20" s="440">
        <v>0</v>
      </c>
    </row>
    <row r="21" spans="1:10" s="435" customFormat="1" ht="12" customHeight="1">
      <c r="A21" s="438" t="s">
        <v>251</v>
      </c>
      <c r="B21" s="348">
        <v>14673</v>
      </c>
      <c r="C21" s="343">
        <v>23</v>
      </c>
      <c r="D21" s="343">
        <v>1184</v>
      </c>
      <c r="E21" s="343">
        <v>3285</v>
      </c>
      <c r="F21" s="343">
        <v>8869</v>
      </c>
      <c r="G21" s="343">
        <v>289</v>
      </c>
      <c r="H21" s="343">
        <v>1023</v>
      </c>
      <c r="I21" s="343">
        <v>479</v>
      </c>
      <c r="J21" s="343">
        <v>558</v>
      </c>
    </row>
    <row r="22" spans="1:10" s="435" customFormat="1" ht="12" customHeight="1">
      <c r="A22" s="383" t="s">
        <v>977</v>
      </c>
      <c r="B22" s="348">
        <v>4512</v>
      </c>
      <c r="C22" s="460">
        <v>8</v>
      </c>
      <c r="D22" s="460">
        <v>405</v>
      </c>
      <c r="E22" s="460">
        <v>1600</v>
      </c>
      <c r="F22" s="460">
        <v>2348</v>
      </c>
      <c r="G22" s="460">
        <v>63</v>
      </c>
      <c r="H22" s="460">
        <v>88</v>
      </c>
      <c r="I22" s="460">
        <v>22</v>
      </c>
      <c r="J22" s="460">
        <v>176</v>
      </c>
    </row>
    <row r="23" spans="1:10" s="435" customFormat="1" ht="12" customHeight="1">
      <c r="A23" s="983" t="s">
        <v>1231</v>
      </c>
      <c r="B23" s="348">
        <v>3740</v>
      </c>
      <c r="C23" s="460">
        <v>2</v>
      </c>
      <c r="D23" s="460">
        <v>285</v>
      </c>
      <c r="E23" s="460">
        <v>1211</v>
      </c>
      <c r="F23" s="460">
        <v>2099</v>
      </c>
      <c r="G23" s="460">
        <v>59</v>
      </c>
      <c r="H23" s="460">
        <v>84</v>
      </c>
      <c r="I23" s="460">
        <v>21</v>
      </c>
      <c r="J23" s="460">
        <v>165</v>
      </c>
    </row>
    <row r="24" spans="1:10" s="437" customFormat="1" ht="12" customHeight="1">
      <c r="A24" s="387" t="s">
        <v>978</v>
      </c>
      <c r="B24" s="348">
        <v>611</v>
      </c>
      <c r="C24" s="440">
        <v>0</v>
      </c>
      <c r="D24" s="440">
        <v>177</v>
      </c>
      <c r="E24" s="440">
        <v>249</v>
      </c>
      <c r="F24" s="440">
        <v>162</v>
      </c>
      <c r="G24" s="440">
        <v>7</v>
      </c>
      <c r="H24" s="343">
        <v>16</v>
      </c>
      <c r="I24" s="440">
        <v>3</v>
      </c>
      <c r="J24" s="440">
        <v>35</v>
      </c>
    </row>
    <row r="25" spans="1:10" s="435" customFormat="1" ht="12" customHeight="1">
      <c r="A25" s="447" t="s">
        <v>979</v>
      </c>
      <c r="B25" s="348">
        <v>3129</v>
      </c>
      <c r="C25" s="440">
        <v>2</v>
      </c>
      <c r="D25" s="440">
        <v>108</v>
      </c>
      <c r="E25" s="440">
        <v>962</v>
      </c>
      <c r="F25" s="440">
        <v>1937</v>
      </c>
      <c r="G25" s="440">
        <v>52</v>
      </c>
      <c r="H25" s="343">
        <v>68</v>
      </c>
      <c r="I25" s="440">
        <v>18</v>
      </c>
      <c r="J25" s="440">
        <v>130</v>
      </c>
    </row>
    <row r="26" spans="1:10" s="435" customFormat="1" ht="12" customHeight="1">
      <c r="A26" s="983" t="s">
        <v>1232</v>
      </c>
      <c r="B26" s="348">
        <v>772</v>
      </c>
      <c r="C26" s="343">
        <v>6</v>
      </c>
      <c r="D26" s="343">
        <v>120</v>
      </c>
      <c r="E26" s="343">
        <v>389</v>
      </c>
      <c r="F26" s="343">
        <v>249</v>
      </c>
      <c r="G26" s="343">
        <v>4</v>
      </c>
      <c r="H26" s="343">
        <v>4</v>
      </c>
      <c r="I26" s="343">
        <v>1</v>
      </c>
      <c r="J26" s="343">
        <v>11</v>
      </c>
    </row>
    <row r="27" spans="1:10" s="435" customFormat="1" ht="12" customHeight="1">
      <c r="A27" s="387" t="s">
        <v>978</v>
      </c>
      <c r="B27" s="348">
        <v>31</v>
      </c>
      <c r="C27" s="440">
        <v>0</v>
      </c>
      <c r="D27" s="440">
        <v>15</v>
      </c>
      <c r="E27" s="440">
        <v>15</v>
      </c>
      <c r="F27" s="440">
        <v>1</v>
      </c>
      <c r="G27" s="440">
        <v>0</v>
      </c>
      <c r="H27" s="343">
        <v>0</v>
      </c>
      <c r="I27" s="440">
        <v>0</v>
      </c>
      <c r="J27" s="440">
        <v>0</v>
      </c>
    </row>
    <row r="28" spans="1:10" s="435" customFormat="1" ht="12" customHeight="1">
      <c r="A28" s="447" t="s">
        <v>43</v>
      </c>
      <c r="B28" s="348">
        <v>741</v>
      </c>
      <c r="C28" s="440">
        <v>6</v>
      </c>
      <c r="D28" s="440">
        <v>105</v>
      </c>
      <c r="E28" s="440">
        <v>374</v>
      </c>
      <c r="F28" s="440">
        <v>248</v>
      </c>
      <c r="G28" s="440">
        <v>4</v>
      </c>
      <c r="H28" s="343">
        <v>4</v>
      </c>
      <c r="I28" s="440">
        <v>1</v>
      </c>
      <c r="J28" s="440">
        <v>11</v>
      </c>
    </row>
    <row r="29" spans="1:10" s="435" customFormat="1" ht="12" customHeight="1">
      <c r="A29" s="789" t="s">
        <v>1230</v>
      </c>
      <c r="B29" s="348">
        <v>7541</v>
      </c>
      <c r="C29" s="343">
        <v>3</v>
      </c>
      <c r="D29" s="343">
        <v>509</v>
      </c>
      <c r="E29" s="343">
        <v>1017</v>
      </c>
      <c r="F29" s="343">
        <v>5186</v>
      </c>
      <c r="G29" s="343">
        <v>140</v>
      </c>
      <c r="H29" s="343">
        <v>686</v>
      </c>
      <c r="I29" s="343">
        <v>142</v>
      </c>
      <c r="J29" s="343">
        <v>314</v>
      </c>
    </row>
    <row r="30" spans="1:10" s="435" customFormat="1" ht="12" customHeight="1">
      <c r="A30" s="388" t="s">
        <v>45</v>
      </c>
      <c r="B30" s="348">
        <v>28</v>
      </c>
      <c r="C30" s="440">
        <v>0</v>
      </c>
      <c r="D30" s="440">
        <v>0</v>
      </c>
      <c r="E30" s="440">
        <v>0</v>
      </c>
      <c r="F30" s="440">
        <v>0</v>
      </c>
      <c r="G30" s="440">
        <v>0</v>
      </c>
      <c r="H30" s="343">
        <v>28</v>
      </c>
      <c r="I30" s="440">
        <v>0</v>
      </c>
      <c r="J30" s="440">
        <v>0</v>
      </c>
    </row>
    <row r="31" spans="1:10" s="435" customFormat="1" ht="12" customHeight="1">
      <c r="A31" s="388" t="s">
        <v>978</v>
      </c>
      <c r="B31" s="348">
        <v>3879</v>
      </c>
      <c r="C31" s="440">
        <v>3</v>
      </c>
      <c r="D31" s="440">
        <v>506</v>
      </c>
      <c r="E31" s="440">
        <v>972</v>
      </c>
      <c r="F31" s="440">
        <v>1982</v>
      </c>
      <c r="G31" s="440">
        <v>70</v>
      </c>
      <c r="H31" s="343">
        <v>346</v>
      </c>
      <c r="I31" s="440">
        <v>100</v>
      </c>
      <c r="J31" s="440">
        <v>203</v>
      </c>
    </row>
    <row r="32" spans="1:10" s="435" customFormat="1" ht="12" customHeight="1">
      <c r="A32" s="388" t="s">
        <v>43</v>
      </c>
      <c r="B32" s="348">
        <v>3634</v>
      </c>
      <c r="C32" s="440">
        <v>0</v>
      </c>
      <c r="D32" s="440">
        <v>3</v>
      </c>
      <c r="E32" s="440">
        <v>45</v>
      </c>
      <c r="F32" s="440">
        <v>3204</v>
      </c>
      <c r="G32" s="440">
        <v>70</v>
      </c>
      <c r="H32" s="343">
        <v>312</v>
      </c>
      <c r="I32" s="440">
        <v>42</v>
      </c>
      <c r="J32" s="440">
        <v>111</v>
      </c>
    </row>
    <row r="33" spans="1:10" s="435" customFormat="1" ht="12" customHeight="1">
      <c r="A33" s="383" t="s">
        <v>850</v>
      </c>
      <c r="B33" s="348">
        <v>2620</v>
      </c>
      <c r="C33" s="440">
        <v>12</v>
      </c>
      <c r="D33" s="440">
        <v>270</v>
      </c>
      <c r="E33" s="440">
        <v>668</v>
      </c>
      <c r="F33" s="440">
        <v>1335</v>
      </c>
      <c r="G33" s="440">
        <v>86</v>
      </c>
      <c r="H33" s="440">
        <v>249</v>
      </c>
      <c r="I33" s="440">
        <v>315</v>
      </c>
      <c r="J33" s="440">
        <v>68</v>
      </c>
    </row>
    <row r="34" spans="1:10" s="435" customFormat="1" ht="12" customHeight="1">
      <c r="A34" s="388" t="s">
        <v>979</v>
      </c>
      <c r="B34" s="348">
        <v>2620</v>
      </c>
      <c r="C34" s="440">
        <v>12</v>
      </c>
      <c r="D34" s="440">
        <v>270</v>
      </c>
      <c r="E34" s="440">
        <v>668</v>
      </c>
      <c r="F34" s="440">
        <v>1335</v>
      </c>
      <c r="G34" s="440">
        <v>86</v>
      </c>
      <c r="H34" s="343">
        <v>249</v>
      </c>
      <c r="I34" s="440">
        <v>315</v>
      </c>
      <c r="J34" s="440">
        <v>68</v>
      </c>
    </row>
    <row r="35" spans="1:10" s="435" customFormat="1" ht="12" customHeight="1">
      <c r="A35" s="463" t="s">
        <v>868</v>
      </c>
      <c r="B35" s="348">
        <v>17118</v>
      </c>
      <c r="C35" s="343">
        <v>48</v>
      </c>
      <c r="D35" s="343">
        <v>1342</v>
      </c>
      <c r="E35" s="343">
        <v>4969</v>
      </c>
      <c r="F35" s="343">
        <v>9446</v>
      </c>
      <c r="G35" s="343">
        <v>289</v>
      </c>
      <c r="H35" s="343">
        <v>1024</v>
      </c>
      <c r="I35" s="343">
        <v>496</v>
      </c>
      <c r="J35" s="343">
        <v>591</v>
      </c>
    </row>
    <row r="36" spans="1:10" s="435" customFormat="1" ht="12" customHeight="1">
      <c r="A36" s="464" t="s">
        <v>976</v>
      </c>
      <c r="B36" s="348">
        <v>10452</v>
      </c>
      <c r="C36" s="440">
        <v>33</v>
      </c>
      <c r="D36" s="440">
        <v>614</v>
      </c>
      <c r="E36" s="440">
        <v>3213</v>
      </c>
      <c r="F36" s="440">
        <v>6120</v>
      </c>
      <c r="G36" s="440">
        <v>104</v>
      </c>
      <c r="H36" s="440">
        <v>368</v>
      </c>
      <c r="I36" s="440">
        <v>63</v>
      </c>
      <c r="J36" s="440">
        <v>333</v>
      </c>
    </row>
    <row r="37" spans="1:10" s="435" customFormat="1" ht="12" customHeight="1">
      <c r="A37" s="448" t="s">
        <v>1394</v>
      </c>
      <c r="B37" s="348">
        <v>6666</v>
      </c>
      <c r="C37" s="440">
        <v>15</v>
      </c>
      <c r="D37" s="440">
        <v>728</v>
      </c>
      <c r="E37" s="440">
        <v>1756</v>
      </c>
      <c r="F37" s="440">
        <v>3326</v>
      </c>
      <c r="G37" s="440">
        <v>185</v>
      </c>
      <c r="H37" s="343">
        <v>656</v>
      </c>
      <c r="I37" s="440">
        <v>433</v>
      </c>
      <c r="J37" s="440">
        <v>258</v>
      </c>
    </row>
    <row r="38" spans="1:10" s="435" customFormat="1" ht="12" customHeight="1">
      <c r="A38" s="448"/>
      <c r="B38" s="348"/>
      <c r="C38" s="440"/>
      <c r="D38" s="440"/>
      <c r="E38" s="440"/>
      <c r="F38" s="440"/>
      <c r="G38" s="440"/>
      <c r="H38" s="343"/>
      <c r="I38" s="440"/>
      <c r="J38" s="440"/>
    </row>
    <row r="39" spans="1:10" s="435" customFormat="1" ht="12" customHeight="1">
      <c r="A39" s="459"/>
      <c r="B39" s="1416" t="s">
        <v>696</v>
      </c>
      <c r="C39" s="1416"/>
      <c r="D39" s="1416"/>
      <c r="E39" s="1416"/>
      <c r="F39" s="1416"/>
      <c r="G39" s="1416"/>
      <c r="H39" s="1416"/>
      <c r="I39" s="1416"/>
      <c r="J39" s="1416"/>
    </row>
    <row r="40" spans="1:10" s="437" customFormat="1" ht="12" customHeight="1">
      <c r="A40" s="438" t="s">
        <v>483</v>
      </c>
      <c r="B40" s="348">
        <v>537</v>
      </c>
      <c r="C40" s="440">
        <v>4</v>
      </c>
      <c r="D40" s="440">
        <v>34</v>
      </c>
      <c r="E40" s="440">
        <v>366</v>
      </c>
      <c r="F40" s="440">
        <v>133</v>
      </c>
      <c r="G40" s="440">
        <v>0</v>
      </c>
      <c r="H40" s="440">
        <v>0</v>
      </c>
      <c r="I40" s="440">
        <v>3</v>
      </c>
      <c r="J40" s="440">
        <v>4</v>
      </c>
    </row>
    <row r="41" spans="1:10" s="435" customFormat="1" ht="12" customHeight="1">
      <c r="A41" s="383" t="s">
        <v>234</v>
      </c>
      <c r="B41" s="348">
        <v>279</v>
      </c>
      <c r="C41" s="440">
        <v>4</v>
      </c>
      <c r="D41" s="440">
        <v>23</v>
      </c>
      <c r="E41" s="440">
        <v>160</v>
      </c>
      <c r="F41" s="440">
        <v>92</v>
      </c>
      <c r="G41" s="440">
        <v>0</v>
      </c>
      <c r="H41" s="343">
        <v>0</v>
      </c>
      <c r="I41" s="440">
        <v>1</v>
      </c>
      <c r="J41" s="440">
        <v>3</v>
      </c>
    </row>
    <row r="42" spans="1:10" s="435" customFormat="1" ht="12" customHeight="1">
      <c r="A42" s="383" t="s">
        <v>235</v>
      </c>
      <c r="B42" s="348">
        <v>34</v>
      </c>
      <c r="C42" s="440">
        <v>0</v>
      </c>
      <c r="D42" s="440">
        <v>3</v>
      </c>
      <c r="E42" s="440">
        <v>28</v>
      </c>
      <c r="F42" s="440">
        <v>3</v>
      </c>
      <c r="G42" s="440">
        <v>0</v>
      </c>
      <c r="H42" s="343">
        <v>0</v>
      </c>
      <c r="I42" s="440">
        <v>0</v>
      </c>
      <c r="J42" s="440">
        <v>0</v>
      </c>
    </row>
    <row r="43" spans="1:10" s="435" customFormat="1" ht="12" customHeight="1">
      <c r="A43" s="383" t="s">
        <v>236</v>
      </c>
      <c r="B43" s="348">
        <v>26</v>
      </c>
      <c r="C43" s="440">
        <v>0</v>
      </c>
      <c r="D43" s="440">
        <v>0</v>
      </c>
      <c r="E43" s="440">
        <v>22</v>
      </c>
      <c r="F43" s="440">
        <v>4</v>
      </c>
      <c r="G43" s="440">
        <v>0</v>
      </c>
      <c r="H43" s="343">
        <v>0</v>
      </c>
      <c r="I43" s="440">
        <v>0</v>
      </c>
      <c r="J43" s="440">
        <v>1</v>
      </c>
    </row>
    <row r="44" spans="1:10" s="435" customFormat="1" ht="12" customHeight="1">
      <c r="A44" s="383" t="s">
        <v>237</v>
      </c>
      <c r="B44" s="348">
        <v>32</v>
      </c>
      <c r="C44" s="440">
        <v>0</v>
      </c>
      <c r="D44" s="440">
        <v>0</v>
      </c>
      <c r="E44" s="440">
        <v>32</v>
      </c>
      <c r="F44" s="440">
        <v>0</v>
      </c>
      <c r="G44" s="440">
        <v>0</v>
      </c>
      <c r="H44" s="343">
        <v>0</v>
      </c>
      <c r="I44" s="440">
        <v>1</v>
      </c>
      <c r="J44" s="440">
        <v>0</v>
      </c>
    </row>
    <row r="45" spans="1:10" s="435" customFormat="1" ht="12" customHeight="1">
      <c r="A45" s="383" t="s">
        <v>1381</v>
      </c>
      <c r="B45" s="348">
        <v>32</v>
      </c>
      <c r="C45" s="440">
        <v>0</v>
      </c>
      <c r="D45" s="440">
        <v>0</v>
      </c>
      <c r="E45" s="440">
        <v>20</v>
      </c>
      <c r="F45" s="440">
        <v>12</v>
      </c>
      <c r="G45" s="440">
        <v>0</v>
      </c>
      <c r="H45" s="343">
        <v>0</v>
      </c>
      <c r="I45" s="440">
        <v>0</v>
      </c>
      <c r="J45" s="440">
        <v>0</v>
      </c>
    </row>
    <row r="46" spans="1:10" s="435" customFormat="1" ht="12" customHeight="1">
      <c r="A46" s="383" t="s">
        <v>1382</v>
      </c>
      <c r="B46" s="348">
        <v>6</v>
      </c>
      <c r="C46" s="440">
        <v>0</v>
      </c>
      <c r="D46" s="440">
        <v>0</v>
      </c>
      <c r="E46" s="440">
        <v>4</v>
      </c>
      <c r="F46" s="440">
        <v>2</v>
      </c>
      <c r="G46" s="440">
        <v>0</v>
      </c>
      <c r="H46" s="343">
        <v>0</v>
      </c>
      <c r="I46" s="440">
        <v>0</v>
      </c>
      <c r="J46" s="440">
        <v>0</v>
      </c>
    </row>
    <row r="47" spans="1:10" s="435" customFormat="1" ht="12" customHeight="1">
      <c r="A47" s="383" t="s">
        <v>1383</v>
      </c>
      <c r="B47" s="348">
        <v>22</v>
      </c>
      <c r="C47" s="440">
        <v>0</v>
      </c>
      <c r="D47" s="440">
        <v>3</v>
      </c>
      <c r="E47" s="440">
        <v>19</v>
      </c>
      <c r="F47" s="440">
        <v>0</v>
      </c>
      <c r="G47" s="440">
        <v>0</v>
      </c>
      <c r="H47" s="343">
        <v>0</v>
      </c>
      <c r="I47" s="440">
        <v>0</v>
      </c>
      <c r="J47" s="440">
        <v>0</v>
      </c>
    </row>
    <row r="48" spans="1:10" s="435" customFormat="1" ht="12" customHeight="1">
      <c r="A48" s="383" t="s">
        <v>1384</v>
      </c>
      <c r="B48" s="348">
        <v>9</v>
      </c>
      <c r="C48" s="440">
        <v>0</v>
      </c>
      <c r="D48" s="440">
        <v>0</v>
      </c>
      <c r="E48" s="440">
        <v>7</v>
      </c>
      <c r="F48" s="440">
        <v>2</v>
      </c>
      <c r="G48" s="440">
        <v>0</v>
      </c>
      <c r="H48" s="343">
        <v>0</v>
      </c>
      <c r="I48" s="440">
        <v>0</v>
      </c>
      <c r="J48" s="440">
        <v>0</v>
      </c>
    </row>
    <row r="49" spans="1:10" s="435" customFormat="1" ht="12" customHeight="1">
      <c r="A49" s="383" t="s">
        <v>1385</v>
      </c>
      <c r="B49" s="348">
        <v>26</v>
      </c>
      <c r="C49" s="440">
        <v>0</v>
      </c>
      <c r="D49" s="440">
        <v>0</v>
      </c>
      <c r="E49" s="440">
        <v>26</v>
      </c>
      <c r="F49" s="440">
        <v>0</v>
      </c>
      <c r="G49" s="440">
        <v>0</v>
      </c>
      <c r="H49" s="343">
        <v>0</v>
      </c>
      <c r="I49" s="440">
        <v>0</v>
      </c>
      <c r="J49" s="440">
        <v>0</v>
      </c>
    </row>
    <row r="50" spans="1:10" s="435" customFormat="1" ht="12" customHeight="1">
      <c r="A50" s="383" t="s">
        <v>1386</v>
      </c>
      <c r="B50" s="348">
        <v>14</v>
      </c>
      <c r="C50" s="440">
        <v>0</v>
      </c>
      <c r="D50" s="440">
        <v>0</v>
      </c>
      <c r="E50" s="440">
        <v>14</v>
      </c>
      <c r="F50" s="440">
        <v>0</v>
      </c>
      <c r="G50" s="440">
        <v>0</v>
      </c>
      <c r="H50" s="343">
        <v>0</v>
      </c>
      <c r="I50" s="440">
        <v>1</v>
      </c>
      <c r="J50" s="440">
        <v>0</v>
      </c>
    </row>
    <row r="51" spans="1:10" s="435" customFormat="1" ht="12" customHeight="1">
      <c r="A51" s="383" t="s">
        <v>1387</v>
      </c>
      <c r="B51" s="348">
        <v>32</v>
      </c>
      <c r="C51" s="440">
        <v>0</v>
      </c>
      <c r="D51" s="440">
        <v>5</v>
      </c>
      <c r="E51" s="440">
        <v>22</v>
      </c>
      <c r="F51" s="440">
        <v>5</v>
      </c>
      <c r="G51" s="440">
        <v>0</v>
      </c>
      <c r="H51" s="343">
        <v>0</v>
      </c>
      <c r="I51" s="440">
        <v>0</v>
      </c>
      <c r="J51" s="440">
        <v>0</v>
      </c>
    </row>
    <row r="52" spans="1:10" s="435" customFormat="1" ht="12" customHeight="1">
      <c r="A52" s="383" t="s">
        <v>1388</v>
      </c>
      <c r="B52" s="348">
        <v>5</v>
      </c>
      <c r="C52" s="440">
        <v>0</v>
      </c>
      <c r="D52" s="440">
        <v>0</v>
      </c>
      <c r="E52" s="440">
        <v>4</v>
      </c>
      <c r="F52" s="440">
        <v>1</v>
      </c>
      <c r="G52" s="440">
        <v>0</v>
      </c>
      <c r="H52" s="343">
        <v>0</v>
      </c>
      <c r="I52" s="440">
        <v>0</v>
      </c>
      <c r="J52" s="440">
        <v>0</v>
      </c>
    </row>
    <row r="53" spans="1:10" s="435" customFormat="1" ht="12" customHeight="1">
      <c r="A53" s="383" t="s">
        <v>239</v>
      </c>
      <c r="B53" s="348">
        <v>20</v>
      </c>
      <c r="C53" s="440">
        <v>0</v>
      </c>
      <c r="D53" s="440">
        <v>0</v>
      </c>
      <c r="E53" s="440">
        <v>8</v>
      </c>
      <c r="F53" s="440">
        <v>12</v>
      </c>
      <c r="G53" s="440">
        <v>0</v>
      </c>
      <c r="H53" s="343">
        <v>0</v>
      </c>
      <c r="I53" s="440">
        <v>0</v>
      </c>
      <c r="J53" s="440">
        <v>0</v>
      </c>
    </row>
    <row r="54" spans="1:10" s="435" customFormat="1" ht="12" customHeight="1">
      <c r="A54" s="438" t="s">
        <v>251</v>
      </c>
      <c r="B54" s="348">
        <v>2185</v>
      </c>
      <c r="C54" s="343">
        <v>3</v>
      </c>
      <c r="D54" s="343">
        <v>175</v>
      </c>
      <c r="E54" s="343">
        <v>623</v>
      </c>
      <c r="F54" s="343">
        <v>1242</v>
      </c>
      <c r="G54" s="343">
        <v>21</v>
      </c>
      <c r="H54" s="343">
        <v>121</v>
      </c>
      <c r="I54" s="343">
        <v>35</v>
      </c>
      <c r="J54" s="343">
        <v>73</v>
      </c>
    </row>
    <row r="55" spans="1:10" s="435" customFormat="1" ht="12" customHeight="1">
      <c r="A55" s="383" t="s">
        <v>977</v>
      </c>
      <c r="B55" s="348">
        <v>985</v>
      </c>
      <c r="C55" s="460">
        <v>3</v>
      </c>
      <c r="D55" s="460">
        <v>91</v>
      </c>
      <c r="E55" s="460">
        <v>407</v>
      </c>
      <c r="F55" s="460">
        <v>471</v>
      </c>
      <c r="G55" s="460">
        <v>5</v>
      </c>
      <c r="H55" s="460">
        <v>8</v>
      </c>
      <c r="I55" s="460">
        <v>3</v>
      </c>
      <c r="J55" s="460">
        <v>34</v>
      </c>
    </row>
    <row r="56" spans="1:10" s="435" customFormat="1" ht="12" customHeight="1">
      <c r="A56" s="983" t="s">
        <v>1231</v>
      </c>
      <c r="B56" s="348">
        <v>843</v>
      </c>
      <c r="C56" s="460">
        <v>1</v>
      </c>
      <c r="D56" s="460">
        <v>62</v>
      </c>
      <c r="E56" s="460">
        <v>339</v>
      </c>
      <c r="F56" s="460">
        <v>428</v>
      </c>
      <c r="G56" s="460">
        <v>5</v>
      </c>
      <c r="H56" s="460">
        <v>8</v>
      </c>
      <c r="I56" s="460">
        <v>3</v>
      </c>
      <c r="J56" s="460">
        <v>32</v>
      </c>
    </row>
    <row r="57" spans="1:10" s="437" customFormat="1" ht="12" customHeight="1">
      <c r="A57" s="387" t="s">
        <v>978</v>
      </c>
      <c r="B57" s="348">
        <v>151</v>
      </c>
      <c r="C57" s="440">
        <v>0</v>
      </c>
      <c r="D57" s="440">
        <v>48</v>
      </c>
      <c r="E57" s="440">
        <v>69</v>
      </c>
      <c r="F57" s="440">
        <v>34</v>
      </c>
      <c r="G57" s="440">
        <v>0</v>
      </c>
      <c r="H57" s="343">
        <v>0</v>
      </c>
      <c r="I57" s="440">
        <v>0</v>
      </c>
      <c r="J57" s="440">
        <v>7</v>
      </c>
    </row>
    <row r="58" spans="1:10" s="435" customFormat="1" ht="12" customHeight="1">
      <c r="A58" s="447" t="s">
        <v>979</v>
      </c>
      <c r="B58" s="348">
        <v>692</v>
      </c>
      <c r="C58" s="440">
        <v>1</v>
      </c>
      <c r="D58" s="440">
        <v>14</v>
      </c>
      <c r="E58" s="440">
        <v>270</v>
      </c>
      <c r="F58" s="440">
        <v>394</v>
      </c>
      <c r="G58" s="440">
        <v>5</v>
      </c>
      <c r="H58" s="343">
        <v>8</v>
      </c>
      <c r="I58" s="440">
        <v>3</v>
      </c>
      <c r="J58" s="440">
        <v>25</v>
      </c>
    </row>
    <row r="59" spans="1:10" s="435" customFormat="1" ht="12" customHeight="1">
      <c r="A59" s="983" t="s">
        <v>1232</v>
      </c>
      <c r="B59" s="348">
        <v>142</v>
      </c>
      <c r="C59" s="343">
        <v>2</v>
      </c>
      <c r="D59" s="343">
        <v>29</v>
      </c>
      <c r="E59" s="343">
        <v>68</v>
      </c>
      <c r="F59" s="343">
        <v>43</v>
      </c>
      <c r="G59" s="343">
        <v>0</v>
      </c>
      <c r="H59" s="343">
        <v>0</v>
      </c>
      <c r="I59" s="343">
        <v>0</v>
      </c>
      <c r="J59" s="343">
        <v>2</v>
      </c>
    </row>
    <row r="60" spans="1:10" s="435" customFormat="1" ht="12" customHeight="1">
      <c r="A60" s="387" t="s">
        <v>978</v>
      </c>
      <c r="B60" s="348">
        <v>13</v>
      </c>
      <c r="C60" s="440">
        <v>0</v>
      </c>
      <c r="D60" s="440">
        <v>11</v>
      </c>
      <c r="E60" s="440">
        <v>2</v>
      </c>
      <c r="F60" s="440">
        <v>0</v>
      </c>
      <c r="G60" s="440">
        <v>0</v>
      </c>
      <c r="H60" s="343">
        <v>0</v>
      </c>
      <c r="I60" s="440">
        <v>0</v>
      </c>
      <c r="J60" s="440">
        <v>0</v>
      </c>
    </row>
    <row r="61" spans="1:10" s="435" customFormat="1" ht="12" customHeight="1">
      <c r="A61" s="447" t="s">
        <v>43</v>
      </c>
      <c r="B61" s="348">
        <v>129</v>
      </c>
      <c r="C61" s="440">
        <v>2</v>
      </c>
      <c r="D61" s="440">
        <v>18</v>
      </c>
      <c r="E61" s="440">
        <v>66</v>
      </c>
      <c r="F61" s="440">
        <v>43</v>
      </c>
      <c r="G61" s="440">
        <v>0</v>
      </c>
      <c r="H61" s="343">
        <v>0</v>
      </c>
      <c r="I61" s="440">
        <v>0</v>
      </c>
      <c r="J61" s="440">
        <v>2</v>
      </c>
    </row>
    <row r="62" spans="1:10" s="435" customFormat="1" ht="12" customHeight="1">
      <c r="A62" s="789" t="s">
        <v>1230</v>
      </c>
      <c r="B62" s="348">
        <v>936</v>
      </c>
      <c r="C62" s="343">
        <v>0</v>
      </c>
      <c r="D62" s="343">
        <v>58</v>
      </c>
      <c r="E62" s="343">
        <v>159</v>
      </c>
      <c r="F62" s="343">
        <v>648</v>
      </c>
      <c r="G62" s="343">
        <v>10</v>
      </c>
      <c r="H62" s="343">
        <v>61</v>
      </c>
      <c r="I62" s="343">
        <v>13</v>
      </c>
      <c r="J62" s="343">
        <v>36</v>
      </c>
    </row>
    <row r="63" spans="1:10" s="435" customFormat="1" ht="12" customHeight="1">
      <c r="A63" s="388" t="s">
        <v>45</v>
      </c>
      <c r="B63" s="348">
        <v>2</v>
      </c>
      <c r="C63" s="440">
        <v>0</v>
      </c>
      <c r="D63" s="440">
        <v>0</v>
      </c>
      <c r="E63" s="440">
        <v>0</v>
      </c>
      <c r="F63" s="440">
        <v>0</v>
      </c>
      <c r="G63" s="440">
        <v>0</v>
      </c>
      <c r="H63" s="343">
        <v>2</v>
      </c>
      <c r="I63" s="440">
        <v>0</v>
      </c>
      <c r="J63" s="440">
        <v>0</v>
      </c>
    </row>
    <row r="64" spans="1:10" s="435" customFormat="1" ht="12" customHeight="1">
      <c r="A64" s="388" t="s">
        <v>978</v>
      </c>
      <c r="B64" s="348">
        <v>495</v>
      </c>
      <c r="C64" s="440">
        <v>0</v>
      </c>
      <c r="D64" s="440">
        <v>55</v>
      </c>
      <c r="E64" s="440">
        <v>151</v>
      </c>
      <c r="F64" s="440">
        <v>266</v>
      </c>
      <c r="G64" s="440">
        <v>4</v>
      </c>
      <c r="H64" s="343">
        <v>19</v>
      </c>
      <c r="I64" s="440">
        <v>7</v>
      </c>
      <c r="J64" s="440">
        <v>26</v>
      </c>
    </row>
    <row r="65" spans="1:11" s="435" customFormat="1" ht="12" customHeight="1">
      <c r="A65" s="388" t="s">
        <v>43</v>
      </c>
      <c r="B65" s="348">
        <v>439</v>
      </c>
      <c r="C65" s="440">
        <v>0</v>
      </c>
      <c r="D65" s="440">
        <v>3</v>
      </c>
      <c r="E65" s="440">
        <v>8</v>
      </c>
      <c r="F65" s="440">
        <v>382</v>
      </c>
      <c r="G65" s="440">
        <v>6</v>
      </c>
      <c r="H65" s="343">
        <v>40</v>
      </c>
      <c r="I65" s="440">
        <v>6</v>
      </c>
      <c r="J65" s="440">
        <v>10</v>
      </c>
    </row>
    <row r="66" spans="1:11" s="435" customFormat="1" ht="12" customHeight="1">
      <c r="A66" s="383" t="s">
        <v>850</v>
      </c>
      <c r="B66" s="348">
        <v>264</v>
      </c>
      <c r="C66" s="440">
        <v>0</v>
      </c>
      <c r="D66" s="440">
        <v>26</v>
      </c>
      <c r="E66" s="440">
        <v>57</v>
      </c>
      <c r="F66" s="440">
        <v>123</v>
      </c>
      <c r="G66" s="440">
        <v>6</v>
      </c>
      <c r="H66" s="440">
        <v>52</v>
      </c>
      <c r="I66" s="440">
        <v>19</v>
      </c>
      <c r="J66" s="440">
        <v>3</v>
      </c>
    </row>
    <row r="67" spans="1:11" s="435" customFormat="1" ht="12" customHeight="1">
      <c r="A67" s="388" t="s">
        <v>979</v>
      </c>
      <c r="B67" s="348">
        <v>264</v>
      </c>
      <c r="C67" s="440">
        <v>0</v>
      </c>
      <c r="D67" s="440">
        <v>26</v>
      </c>
      <c r="E67" s="440">
        <v>57</v>
      </c>
      <c r="F67" s="440">
        <v>123</v>
      </c>
      <c r="G67" s="440">
        <v>6</v>
      </c>
      <c r="H67" s="343">
        <v>52</v>
      </c>
      <c r="I67" s="440">
        <v>19</v>
      </c>
      <c r="J67" s="440">
        <v>3</v>
      </c>
    </row>
    <row r="68" spans="1:11" s="435" customFormat="1" ht="12" customHeight="1">
      <c r="A68" s="463" t="s">
        <v>868</v>
      </c>
      <c r="B68" s="348">
        <v>2722</v>
      </c>
      <c r="C68" s="343">
        <v>7</v>
      </c>
      <c r="D68" s="343">
        <v>209</v>
      </c>
      <c r="E68" s="343">
        <v>989</v>
      </c>
      <c r="F68" s="343">
        <v>1375</v>
      </c>
      <c r="G68" s="343">
        <v>21</v>
      </c>
      <c r="H68" s="343">
        <v>121</v>
      </c>
      <c r="I68" s="343">
        <v>38</v>
      </c>
      <c r="J68" s="343">
        <v>77</v>
      </c>
    </row>
    <row r="69" spans="1:11" s="435" customFormat="1" ht="12" customHeight="1">
      <c r="A69" s="464" t="s">
        <v>976</v>
      </c>
      <c r="B69" s="348">
        <v>1958</v>
      </c>
      <c r="C69" s="440">
        <v>7</v>
      </c>
      <c r="D69" s="440">
        <v>130</v>
      </c>
      <c r="E69" s="440">
        <v>733</v>
      </c>
      <c r="F69" s="440">
        <v>1061</v>
      </c>
      <c r="G69" s="440">
        <v>7</v>
      </c>
      <c r="H69" s="440">
        <v>20</v>
      </c>
      <c r="I69" s="440">
        <v>5</v>
      </c>
      <c r="J69" s="440">
        <v>46</v>
      </c>
    </row>
    <row r="70" spans="1:11" s="435" customFormat="1" ht="12" customHeight="1">
      <c r="A70" s="448" t="s">
        <v>1394</v>
      </c>
      <c r="B70" s="348">
        <v>764</v>
      </c>
      <c r="C70" s="440">
        <v>0</v>
      </c>
      <c r="D70" s="440">
        <v>79</v>
      </c>
      <c r="E70" s="440">
        <v>256</v>
      </c>
      <c r="F70" s="440">
        <v>314</v>
      </c>
      <c r="G70" s="343">
        <v>14</v>
      </c>
      <c r="H70" s="440">
        <v>101</v>
      </c>
      <c r="I70" s="440">
        <v>33</v>
      </c>
      <c r="J70" s="440">
        <v>31</v>
      </c>
    </row>
    <row r="71" spans="1:11" s="465" customFormat="1" ht="12" customHeight="1">
      <c r="A71" s="1073" t="s">
        <v>1399</v>
      </c>
      <c r="B71" s="1073"/>
      <c r="C71" s="1073"/>
      <c r="D71" s="1073"/>
      <c r="E71" s="1073"/>
      <c r="F71" s="1073"/>
      <c r="G71" s="1073"/>
      <c r="H71" s="1073"/>
      <c r="I71" s="1073"/>
      <c r="J71" s="1073"/>
      <c r="K71" s="350"/>
    </row>
    <row r="72" spans="1:11" s="465" customFormat="1" ht="49.95" customHeight="1">
      <c r="A72" s="1382" t="s">
        <v>1234</v>
      </c>
      <c r="B72" s="1383"/>
      <c r="C72" s="1383"/>
      <c r="D72" s="1383"/>
      <c r="E72" s="1383"/>
      <c r="F72" s="1383"/>
      <c r="G72" s="1383"/>
      <c r="H72" s="1383"/>
      <c r="I72" s="1383"/>
      <c r="J72" s="1383"/>
      <c r="K72" s="350"/>
    </row>
  </sheetData>
  <mergeCells count="10">
    <mergeCell ref="A72:J72"/>
    <mergeCell ref="B6:J6"/>
    <mergeCell ref="B39:J39"/>
    <mergeCell ref="A5:J5"/>
    <mergeCell ref="A1:J1"/>
    <mergeCell ref="A2:J2"/>
    <mergeCell ref="A3:A4"/>
    <mergeCell ref="B3:B4"/>
    <mergeCell ref="C3:H3"/>
    <mergeCell ref="I3:J3"/>
  </mergeCells>
  <phoneticPr fontId="3" type="noConversion"/>
  <hyperlinks>
    <hyperlink ref="A1:J1" location="Inhaltsverzeichnis!A163" display="Inhaltsverzeichnis!A163"/>
  </hyperlinks>
  <pageMargins left="0.59055118110236227" right="0.59055118110236227" top="0.78740157480314965" bottom="0.59055118110236227" header="0.31496062992125984" footer="0.23622047244094491"/>
  <pageSetup paperSize="9" firstPageNumber="6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rowBreaks count="1" manualBreakCount="1">
    <brk id="38" max="16383" man="1"/>
  </rowBreaks>
  <legacyDrawingHF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8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9" customHeight="1"/>
  <cols>
    <col min="1" max="1" width="21.77734375" style="90" customWidth="1"/>
    <col min="2" max="2" width="6.77734375" style="90" customWidth="1"/>
    <col min="3" max="3" width="8.77734375" style="90" customWidth="1"/>
    <col min="4" max="5" width="6.44140625" style="90" customWidth="1"/>
    <col min="6" max="9" width="5.77734375" style="90" customWidth="1"/>
    <col min="10" max="12" width="6.21875" style="90" customWidth="1"/>
    <col min="13" max="16384" width="11.44140625" style="90"/>
  </cols>
  <sheetData>
    <row r="1" spans="1:13" s="89" customFormat="1" ht="39.75" customHeight="1">
      <c r="A1" s="1092" t="s">
        <v>603</v>
      </c>
      <c r="B1" s="1093"/>
      <c r="C1" s="1093"/>
      <c r="D1" s="1093"/>
      <c r="E1" s="1093"/>
      <c r="F1" s="1093"/>
      <c r="G1" s="1093"/>
      <c r="H1" s="1093"/>
      <c r="I1" s="1093"/>
      <c r="J1" s="1093"/>
      <c r="K1" s="1093"/>
      <c r="L1" s="1093"/>
      <c r="M1" s="430"/>
    </row>
    <row r="2" spans="1:13" ht="12" customHeight="1">
      <c r="A2" s="1094"/>
      <c r="B2" s="1094"/>
      <c r="C2" s="1094"/>
      <c r="D2" s="1094"/>
      <c r="E2" s="1094"/>
      <c r="F2" s="1094"/>
      <c r="G2" s="1094"/>
      <c r="H2" s="1094"/>
      <c r="I2" s="1094"/>
      <c r="J2" s="1094"/>
      <c r="K2" s="1094"/>
      <c r="L2" s="1094"/>
    </row>
    <row r="3" spans="1:13" ht="15.6" customHeight="1">
      <c r="A3" s="1367" t="s">
        <v>862</v>
      </c>
      <c r="B3" s="1139" t="s">
        <v>300</v>
      </c>
      <c r="C3" s="1261" t="s">
        <v>301</v>
      </c>
      <c r="D3" s="1144" t="s">
        <v>404</v>
      </c>
      <c r="E3" s="1145"/>
      <c r="F3" s="1145"/>
      <c r="G3" s="1146"/>
      <c r="H3" s="1147" t="s">
        <v>405</v>
      </c>
      <c r="I3" s="1148"/>
      <c r="J3" s="1148"/>
      <c r="K3" s="1148"/>
      <c r="L3" s="1148"/>
    </row>
    <row r="4" spans="1:13" ht="18" customHeight="1">
      <c r="A4" s="1368"/>
      <c r="B4" s="1140"/>
      <c r="C4" s="1152"/>
      <c r="D4" s="1147" t="s">
        <v>335</v>
      </c>
      <c r="E4" s="1148"/>
      <c r="F4" s="1149"/>
      <c r="G4" s="1139" t="s">
        <v>863</v>
      </c>
      <c r="H4" s="1143" t="s">
        <v>598</v>
      </c>
      <c r="I4" s="1143" t="s">
        <v>1169</v>
      </c>
      <c r="J4" s="1341" t="s">
        <v>1320</v>
      </c>
      <c r="K4" s="1429" t="s">
        <v>692</v>
      </c>
      <c r="L4" s="1121" t="s">
        <v>368</v>
      </c>
    </row>
    <row r="5" spans="1:13" ht="15" customHeight="1">
      <c r="A5" s="1368"/>
      <c r="B5" s="1140"/>
      <c r="C5" s="1152"/>
      <c r="D5" s="1143" t="s">
        <v>1171</v>
      </c>
      <c r="E5" s="1143" t="s">
        <v>519</v>
      </c>
      <c r="F5" s="1143"/>
      <c r="G5" s="1140"/>
      <c r="H5" s="1143"/>
      <c r="I5" s="1143"/>
      <c r="J5" s="1147"/>
      <c r="K5" s="1430"/>
      <c r="L5" s="1121"/>
    </row>
    <row r="6" spans="1:13" ht="33" customHeight="1">
      <c r="A6" s="1399"/>
      <c r="B6" s="1141"/>
      <c r="C6" s="1153"/>
      <c r="D6" s="1143"/>
      <c r="E6" s="79" t="s">
        <v>41</v>
      </c>
      <c r="F6" s="79" t="s">
        <v>42</v>
      </c>
      <c r="G6" s="1141"/>
      <c r="H6" s="1143"/>
      <c r="I6" s="1143"/>
      <c r="J6" s="1147"/>
      <c r="K6" s="1431"/>
      <c r="L6" s="1121"/>
    </row>
    <row r="7" spans="1:13" ht="12" customHeight="1">
      <c r="B7" s="250"/>
      <c r="C7" s="250"/>
      <c r="D7" s="250"/>
      <c r="E7" s="250"/>
      <c r="F7" s="250"/>
      <c r="G7" s="250"/>
      <c r="H7" s="250"/>
      <c r="I7" s="250"/>
      <c r="J7" s="250"/>
      <c r="K7" s="250"/>
      <c r="L7" s="250"/>
    </row>
    <row r="8" spans="1:13" s="175" customFormat="1" ht="12" customHeight="1">
      <c r="A8" s="466"/>
      <c r="B8" s="1432" t="s">
        <v>1410</v>
      </c>
      <c r="C8" s="1432"/>
      <c r="D8" s="1432"/>
      <c r="E8" s="1432"/>
      <c r="F8" s="1432"/>
      <c r="G8" s="1432"/>
      <c r="H8" s="1432"/>
      <c r="I8" s="1432"/>
      <c r="J8" s="1432"/>
      <c r="K8" s="1432"/>
      <c r="L8" s="1432"/>
    </row>
    <row r="9" spans="1:13" s="95" customFormat="1" ht="12" customHeight="1">
      <c r="A9" s="35" t="s">
        <v>483</v>
      </c>
      <c r="B9" s="69">
        <v>2448</v>
      </c>
      <c r="C9" s="69">
        <v>2414</v>
      </c>
      <c r="D9" s="69">
        <v>1560</v>
      </c>
      <c r="E9" s="69">
        <v>1421</v>
      </c>
      <c r="F9" s="69">
        <v>139</v>
      </c>
      <c r="G9" s="69">
        <v>854</v>
      </c>
      <c r="H9" s="467">
        <v>0</v>
      </c>
      <c r="I9" s="69">
        <v>1</v>
      </c>
      <c r="J9" s="69">
        <v>848</v>
      </c>
      <c r="K9" s="467">
        <v>0</v>
      </c>
      <c r="L9" s="467">
        <v>0</v>
      </c>
    </row>
    <row r="10" spans="1:13" s="95" customFormat="1" ht="12" customHeight="1">
      <c r="A10" s="40" t="s">
        <v>1133</v>
      </c>
      <c r="B10" s="69">
        <v>207</v>
      </c>
      <c r="C10" s="69">
        <v>219</v>
      </c>
      <c r="D10" s="69">
        <v>156</v>
      </c>
      <c r="E10" s="69">
        <v>149</v>
      </c>
      <c r="F10" s="69">
        <v>7</v>
      </c>
      <c r="G10" s="69">
        <v>63</v>
      </c>
      <c r="H10" s="467">
        <v>0</v>
      </c>
      <c r="I10" s="69">
        <v>0</v>
      </c>
      <c r="J10" s="69">
        <v>40</v>
      </c>
      <c r="K10" s="467">
        <v>0</v>
      </c>
      <c r="L10" s="467">
        <v>0</v>
      </c>
    </row>
    <row r="11" spans="1:13" s="95" customFormat="1" ht="12" customHeight="1">
      <c r="A11" s="368" t="s">
        <v>1319</v>
      </c>
      <c r="B11" s="69">
        <v>2241</v>
      </c>
      <c r="C11" s="69">
        <v>2195</v>
      </c>
      <c r="D11" s="69">
        <v>1404</v>
      </c>
      <c r="E11" s="69">
        <v>1272</v>
      </c>
      <c r="F11" s="69">
        <v>132</v>
      </c>
      <c r="G11" s="69">
        <v>791</v>
      </c>
      <c r="H11" s="467">
        <v>0</v>
      </c>
      <c r="I11" s="69">
        <v>1</v>
      </c>
      <c r="J11" s="69">
        <v>808</v>
      </c>
      <c r="K11" s="467">
        <v>0</v>
      </c>
      <c r="L11" s="467">
        <v>0</v>
      </c>
    </row>
    <row r="12" spans="1:13" s="95" customFormat="1" ht="12" customHeight="1">
      <c r="A12" s="35" t="s">
        <v>251</v>
      </c>
      <c r="B12" s="69">
        <v>14935</v>
      </c>
      <c r="C12" s="69">
        <v>6003</v>
      </c>
      <c r="D12" s="69">
        <v>4235</v>
      </c>
      <c r="E12" s="69">
        <v>3988</v>
      </c>
      <c r="F12" s="69">
        <v>247</v>
      </c>
      <c r="G12" s="69">
        <v>1768</v>
      </c>
      <c r="H12" s="467">
        <v>0</v>
      </c>
      <c r="I12" s="69">
        <v>82</v>
      </c>
      <c r="J12" s="69">
        <v>555</v>
      </c>
      <c r="K12" s="71">
        <v>689</v>
      </c>
      <c r="L12" s="471">
        <v>2</v>
      </c>
    </row>
    <row r="13" spans="1:13" s="95" customFormat="1" ht="12" customHeight="1">
      <c r="A13" s="38" t="s">
        <v>45</v>
      </c>
      <c r="B13" s="69">
        <v>45</v>
      </c>
      <c r="C13" s="69">
        <v>46</v>
      </c>
      <c r="D13" s="69">
        <v>42</v>
      </c>
      <c r="E13" s="69">
        <v>42</v>
      </c>
      <c r="F13" s="69">
        <v>0</v>
      </c>
      <c r="G13" s="69">
        <v>4</v>
      </c>
      <c r="H13" s="467">
        <v>0</v>
      </c>
      <c r="I13" s="467">
        <v>0</v>
      </c>
      <c r="J13" s="467">
        <v>0</v>
      </c>
      <c r="K13" s="467">
        <v>0</v>
      </c>
      <c r="L13" s="467">
        <v>0</v>
      </c>
    </row>
    <row r="14" spans="1:13" s="95" customFormat="1" ht="12" customHeight="1">
      <c r="A14" s="38" t="s">
        <v>978</v>
      </c>
      <c r="B14" s="69">
        <v>3797</v>
      </c>
      <c r="C14" s="69">
        <v>1988</v>
      </c>
      <c r="D14" s="69">
        <v>1520</v>
      </c>
      <c r="E14" s="69">
        <v>1466</v>
      </c>
      <c r="F14" s="69">
        <v>54</v>
      </c>
      <c r="G14" s="69">
        <v>468</v>
      </c>
      <c r="H14" s="467">
        <v>0</v>
      </c>
      <c r="I14" s="69">
        <v>37</v>
      </c>
      <c r="J14" s="69">
        <v>341</v>
      </c>
      <c r="K14" s="467">
        <v>0</v>
      </c>
      <c r="L14" s="471">
        <v>0</v>
      </c>
    </row>
    <row r="15" spans="1:13" s="95" customFormat="1" ht="12" customHeight="1">
      <c r="A15" s="38" t="s">
        <v>43</v>
      </c>
      <c r="B15" s="69">
        <v>11093</v>
      </c>
      <c r="C15" s="69">
        <v>3969</v>
      </c>
      <c r="D15" s="69">
        <v>2673</v>
      </c>
      <c r="E15" s="69">
        <v>2480</v>
      </c>
      <c r="F15" s="69">
        <v>193</v>
      </c>
      <c r="G15" s="69">
        <v>1296</v>
      </c>
      <c r="H15" s="467">
        <v>0</v>
      </c>
      <c r="I15" s="69">
        <v>45</v>
      </c>
      <c r="J15" s="69">
        <v>214</v>
      </c>
      <c r="K15" s="71">
        <v>689</v>
      </c>
      <c r="L15" s="471">
        <v>2</v>
      </c>
    </row>
    <row r="16" spans="1:13" s="95" customFormat="1" ht="12" customHeight="1">
      <c r="A16" s="368" t="s">
        <v>1235</v>
      </c>
      <c r="B16" s="69">
        <v>13311</v>
      </c>
      <c r="C16" s="69">
        <v>5306</v>
      </c>
      <c r="D16" s="69">
        <v>3846</v>
      </c>
      <c r="E16" s="69">
        <v>3635</v>
      </c>
      <c r="F16" s="69">
        <v>211</v>
      </c>
      <c r="G16" s="69">
        <v>1460</v>
      </c>
      <c r="H16" s="467">
        <v>0</v>
      </c>
      <c r="I16" s="69">
        <v>44</v>
      </c>
      <c r="J16" s="69">
        <v>492</v>
      </c>
      <c r="K16" s="71">
        <v>689</v>
      </c>
      <c r="L16" s="471">
        <v>2</v>
      </c>
    </row>
    <row r="17" spans="1:12" s="95" customFormat="1" ht="12" customHeight="1">
      <c r="A17" s="38" t="s">
        <v>45</v>
      </c>
      <c r="B17" s="69">
        <v>45</v>
      </c>
      <c r="C17" s="69">
        <v>46</v>
      </c>
      <c r="D17" s="69">
        <v>42</v>
      </c>
      <c r="E17" s="69">
        <v>42</v>
      </c>
      <c r="F17" s="69">
        <v>0</v>
      </c>
      <c r="G17" s="69">
        <v>4</v>
      </c>
      <c r="H17" s="467">
        <v>0</v>
      </c>
      <c r="I17" s="467">
        <v>0</v>
      </c>
      <c r="J17" s="467">
        <v>0</v>
      </c>
      <c r="K17" s="467">
        <v>0</v>
      </c>
      <c r="L17" s="467">
        <v>0</v>
      </c>
    </row>
    <row r="18" spans="1:12" s="95" customFormat="1" ht="12" customHeight="1">
      <c r="A18" s="38" t="s">
        <v>978</v>
      </c>
      <c r="B18" s="69">
        <v>3628</v>
      </c>
      <c r="C18" s="69">
        <v>1875</v>
      </c>
      <c r="D18" s="69">
        <v>1455</v>
      </c>
      <c r="E18" s="69">
        <v>1407</v>
      </c>
      <c r="F18" s="69">
        <v>48</v>
      </c>
      <c r="G18" s="69">
        <v>420</v>
      </c>
      <c r="H18" s="467">
        <v>0</v>
      </c>
      <c r="I18" s="69">
        <v>19</v>
      </c>
      <c r="J18" s="69">
        <v>321</v>
      </c>
      <c r="K18" s="467">
        <v>0</v>
      </c>
      <c r="L18" s="467">
        <v>0</v>
      </c>
    </row>
    <row r="19" spans="1:12" s="95" customFormat="1" ht="12" customHeight="1">
      <c r="A19" s="38" t="s">
        <v>43</v>
      </c>
      <c r="B19" s="69">
        <v>9638</v>
      </c>
      <c r="C19" s="69">
        <v>3385</v>
      </c>
      <c r="D19" s="69">
        <v>2349</v>
      </c>
      <c r="E19" s="69">
        <v>2186</v>
      </c>
      <c r="F19" s="69">
        <v>163</v>
      </c>
      <c r="G19" s="69">
        <v>1036</v>
      </c>
      <c r="H19" s="467">
        <v>0</v>
      </c>
      <c r="I19" s="69">
        <v>25</v>
      </c>
      <c r="J19" s="69">
        <v>171</v>
      </c>
      <c r="K19" s="468">
        <v>689</v>
      </c>
      <c r="L19" s="468">
        <v>2</v>
      </c>
    </row>
    <row r="20" spans="1:12" s="95" customFormat="1" ht="12" customHeight="1">
      <c r="A20" s="368" t="s">
        <v>1318</v>
      </c>
      <c r="B20" s="69">
        <v>1624</v>
      </c>
      <c r="C20" s="69">
        <v>697</v>
      </c>
      <c r="D20" s="69">
        <v>389</v>
      </c>
      <c r="E20" s="69">
        <v>353</v>
      </c>
      <c r="F20" s="69">
        <v>36</v>
      </c>
      <c r="G20" s="69">
        <v>308</v>
      </c>
      <c r="H20" s="467">
        <v>0</v>
      </c>
      <c r="I20" s="69">
        <v>38</v>
      </c>
      <c r="J20" s="69">
        <v>63</v>
      </c>
      <c r="K20" s="467">
        <v>0</v>
      </c>
      <c r="L20" s="467">
        <v>0</v>
      </c>
    </row>
    <row r="21" spans="1:12" s="95" customFormat="1" ht="12" customHeight="1">
      <c r="A21" s="38" t="s">
        <v>978</v>
      </c>
      <c r="B21" s="69">
        <v>169</v>
      </c>
      <c r="C21" s="69">
        <v>113</v>
      </c>
      <c r="D21" s="69">
        <v>65</v>
      </c>
      <c r="E21" s="69">
        <v>59</v>
      </c>
      <c r="F21" s="69">
        <v>6</v>
      </c>
      <c r="G21" s="69">
        <v>48</v>
      </c>
      <c r="H21" s="467">
        <v>0</v>
      </c>
      <c r="I21" s="69">
        <v>18</v>
      </c>
      <c r="J21" s="69">
        <v>20</v>
      </c>
      <c r="K21" s="467">
        <v>0</v>
      </c>
      <c r="L21" s="467">
        <v>0</v>
      </c>
    </row>
    <row r="22" spans="1:12" s="95" customFormat="1" ht="12" customHeight="1">
      <c r="A22" s="38" t="s">
        <v>43</v>
      </c>
      <c r="B22" s="69">
        <v>1455</v>
      </c>
      <c r="C22" s="69">
        <v>584</v>
      </c>
      <c r="D22" s="69">
        <v>324</v>
      </c>
      <c r="E22" s="69">
        <v>294</v>
      </c>
      <c r="F22" s="69">
        <v>30</v>
      </c>
      <c r="G22" s="69">
        <v>260</v>
      </c>
      <c r="H22" s="467">
        <v>0</v>
      </c>
      <c r="I22" s="69">
        <v>20</v>
      </c>
      <c r="J22" s="69">
        <v>43</v>
      </c>
      <c r="K22" s="467">
        <v>0</v>
      </c>
      <c r="L22" s="467">
        <v>0</v>
      </c>
    </row>
    <row r="23" spans="1:12" s="95" customFormat="1" ht="12" customHeight="1">
      <c r="A23" s="469" t="s">
        <v>345</v>
      </c>
      <c r="B23" s="69">
        <v>17383</v>
      </c>
      <c r="C23" s="69">
        <v>8417</v>
      </c>
      <c r="D23" s="69">
        <v>5795</v>
      </c>
      <c r="E23" s="69">
        <v>5409</v>
      </c>
      <c r="F23" s="69">
        <v>386</v>
      </c>
      <c r="G23" s="69">
        <v>2622</v>
      </c>
      <c r="H23" s="467">
        <v>0</v>
      </c>
      <c r="I23" s="69">
        <v>83</v>
      </c>
      <c r="J23" s="69">
        <v>1403</v>
      </c>
      <c r="K23" s="71">
        <v>689</v>
      </c>
      <c r="L23" s="471">
        <v>2</v>
      </c>
    </row>
    <row r="24" spans="1:12" s="48" customFormat="1" ht="12" customHeight="1">
      <c r="A24" s="154" t="s">
        <v>1393</v>
      </c>
      <c r="B24" s="69">
        <v>11191</v>
      </c>
      <c r="C24" s="69">
        <v>5715</v>
      </c>
      <c r="D24" s="69">
        <v>3750</v>
      </c>
      <c r="E24" s="69">
        <v>3439</v>
      </c>
      <c r="F24" s="69">
        <v>311</v>
      </c>
      <c r="G24" s="69">
        <v>1965</v>
      </c>
      <c r="H24" s="467">
        <v>0</v>
      </c>
      <c r="I24" s="69">
        <v>70</v>
      </c>
      <c r="J24" s="69">
        <v>1065</v>
      </c>
      <c r="K24" s="71">
        <v>590</v>
      </c>
      <c r="L24" s="471">
        <v>2</v>
      </c>
    </row>
    <row r="25" spans="1:12" s="48" customFormat="1" ht="12" customHeight="1">
      <c r="A25" s="154" t="s">
        <v>1394</v>
      </c>
      <c r="B25" s="69">
        <v>6192</v>
      </c>
      <c r="C25" s="69">
        <v>2702</v>
      </c>
      <c r="D25" s="69">
        <v>2045</v>
      </c>
      <c r="E25" s="69">
        <v>1970</v>
      </c>
      <c r="F25" s="69">
        <v>75</v>
      </c>
      <c r="G25" s="69">
        <v>657</v>
      </c>
      <c r="H25" s="467">
        <v>0</v>
      </c>
      <c r="I25" s="69">
        <v>13</v>
      </c>
      <c r="J25" s="69">
        <v>338</v>
      </c>
      <c r="K25" s="71">
        <v>99</v>
      </c>
      <c r="L25" s="471">
        <v>0</v>
      </c>
    </row>
    <row r="26" spans="1:12" s="48" customFormat="1" ht="12" customHeight="1">
      <c r="A26" s="154"/>
      <c r="B26" s="69"/>
      <c r="C26" s="71"/>
      <c r="D26" s="71"/>
      <c r="E26" s="71"/>
      <c r="F26" s="71"/>
      <c r="G26" s="71"/>
      <c r="H26" s="467"/>
      <c r="I26" s="71"/>
      <c r="J26" s="71"/>
      <c r="K26" s="71"/>
      <c r="L26" s="71"/>
    </row>
    <row r="27" spans="1:12" s="175" customFormat="1" ht="12" customHeight="1">
      <c r="A27" s="466"/>
      <c r="B27" s="1432" t="s">
        <v>696</v>
      </c>
      <c r="C27" s="1432"/>
      <c r="D27" s="1432"/>
      <c r="E27" s="1432"/>
      <c r="F27" s="1432"/>
      <c r="G27" s="1432"/>
      <c r="H27" s="1432"/>
      <c r="I27" s="1432"/>
      <c r="J27" s="1432"/>
      <c r="K27" s="1432"/>
      <c r="L27" s="1432"/>
    </row>
    <row r="28" spans="1:12" s="470" customFormat="1" ht="12" customHeight="1">
      <c r="A28" s="35" t="s">
        <v>483</v>
      </c>
      <c r="B28" s="129">
        <v>540</v>
      </c>
      <c r="C28" s="118">
        <v>497</v>
      </c>
      <c r="D28" s="118">
        <v>334</v>
      </c>
      <c r="E28" s="71">
        <v>300</v>
      </c>
      <c r="F28" s="71">
        <v>34</v>
      </c>
      <c r="G28" s="71">
        <v>163</v>
      </c>
      <c r="H28" s="467">
        <v>0</v>
      </c>
      <c r="I28" s="71">
        <v>0</v>
      </c>
      <c r="J28" s="71">
        <v>184</v>
      </c>
      <c r="K28" s="467">
        <v>0</v>
      </c>
      <c r="L28" s="467">
        <v>0</v>
      </c>
    </row>
    <row r="29" spans="1:12" s="470" customFormat="1" ht="12" customHeight="1">
      <c r="A29" s="40" t="s">
        <v>1133</v>
      </c>
      <c r="B29" s="129">
        <v>25</v>
      </c>
      <c r="C29" s="118">
        <v>25</v>
      </c>
      <c r="D29" s="118">
        <v>16</v>
      </c>
      <c r="E29" s="118">
        <v>16</v>
      </c>
      <c r="F29" s="118">
        <v>0</v>
      </c>
      <c r="G29" s="118">
        <v>9</v>
      </c>
      <c r="H29" s="471">
        <v>0</v>
      </c>
      <c r="I29" s="118">
        <v>0</v>
      </c>
      <c r="J29" s="118">
        <v>5</v>
      </c>
      <c r="K29" s="471">
        <v>0</v>
      </c>
      <c r="L29" s="471">
        <v>0</v>
      </c>
    </row>
    <row r="30" spans="1:12" s="470" customFormat="1" ht="12" customHeight="1">
      <c r="A30" s="368" t="s">
        <v>1319</v>
      </c>
      <c r="B30" s="129">
        <v>515</v>
      </c>
      <c r="C30" s="118">
        <v>472</v>
      </c>
      <c r="D30" s="118">
        <v>318</v>
      </c>
      <c r="E30" s="118">
        <v>284</v>
      </c>
      <c r="F30" s="118">
        <v>34</v>
      </c>
      <c r="G30" s="118">
        <v>154</v>
      </c>
      <c r="H30" s="471">
        <v>0</v>
      </c>
      <c r="I30" s="118">
        <v>0</v>
      </c>
      <c r="J30" s="118">
        <v>179</v>
      </c>
      <c r="K30" s="471">
        <v>0</v>
      </c>
      <c r="L30" s="471">
        <v>0</v>
      </c>
    </row>
    <row r="31" spans="1:12" s="470" customFormat="1" ht="12" customHeight="1">
      <c r="A31" s="35" t="s">
        <v>251</v>
      </c>
      <c r="B31" s="129">
        <v>2271</v>
      </c>
      <c r="C31" s="118">
        <v>837</v>
      </c>
      <c r="D31" s="118">
        <v>530</v>
      </c>
      <c r="E31" s="118">
        <v>490</v>
      </c>
      <c r="F31" s="118">
        <v>40</v>
      </c>
      <c r="G31" s="118">
        <v>307</v>
      </c>
      <c r="H31" s="471">
        <v>0</v>
      </c>
      <c r="I31" s="118">
        <v>17</v>
      </c>
      <c r="J31" s="118">
        <v>75</v>
      </c>
      <c r="K31" s="118">
        <v>79</v>
      </c>
      <c r="L31" s="471">
        <v>2</v>
      </c>
    </row>
    <row r="32" spans="1:12" s="470" customFormat="1" ht="12" customHeight="1">
      <c r="A32" s="38" t="s">
        <v>45</v>
      </c>
      <c r="B32" s="129">
        <v>1</v>
      </c>
      <c r="C32" s="118">
        <v>1</v>
      </c>
      <c r="D32" s="118">
        <v>1</v>
      </c>
      <c r="E32" s="118">
        <v>1</v>
      </c>
      <c r="F32" s="118">
        <v>0</v>
      </c>
      <c r="G32" s="118">
        <v>0</v>
      </c>
      <c r="H32" s="471">
        <v>0</v>
      </c>
      <c r="I32" s="471">
        <v>0</v>
      </c>
      <c r="J32" s="471">
        <v>0</v>
      </c>
      <c r="K32" s="471">
        <v>0</v>
      </c>
      <c r="L32" s="471">
        <v>0</v>
      </c>
    </row>
    <row r="33" spans="1:12" s="470" customFormat="1" ht="12" customHeight="1">
      <c r="A33" s="38" t="s">
        <v>978</v>
      </c>
      <c r="B33" s="129">
        <v>609</v>
      </c>
      <c r="C33" s="118">
        <v>231</v>
      </c>
      <c r="D33" s="118">
        <v>162</v>
      </c>
      <c r="E33" s="118">
        <v>155</v>
      </c>
      <c r="F33" s="118">
        <v>7</v>
      </c>
      <c r="G33" s="118">
        <v>69</v>
      </c>
      <c r="H33" s="471">
        <v>0</v>
      </c>
      <c r="I33" s="118">
        <v>5</v>
      </c>
      <c r="J33" s="118">
        <v>30</v>
      </c>
      <c r="K33" s="471">
        <v>0</v>
      </c>
      <c r="L33" s="471">
        <v>0</v>
      </c>
    </row>
    <row r="34" spans="1:12" s="470" customFormat="1" ht="12" customHeight="1">
      <c r="A34" s="38" t="s">
        <v>43</v>
      </c>
      <c r="B34" s="129">
        <v>1661</v>
      </c>
      <c r="C34" s="118">
        <v>605</v>
      </c>
      <c r="D34" s="118">
        <v>367</v>
      </c>
      <c r="E34" s="118">
        <v>334</v>
      </c>
      <c r="F34" s="118">
        <v>33</v>
      </c>
      <c r="G34" s="118">
        <v>238</v>
      </c>
      <c r="H34" s="471">
        <v>0</v>
      </c>
      <c r="I34" s="118">
        <v>12</v>
      </c>
      <c r="J34" s="118">
        <v>45</v>
      </c>
      <c r="K34" s="118">
        <v>79</v>
      </c>
      <c r="L34" s="471">
        <v>2</v>
      </c>
    </row>
    <row r="35" spans="1:12" s="470" customFormat="1" ht="12" customHeight="1">
      <c r="A35" s="368" t="s">
        <v>1235</v>
      </c>
      <c r="B35" s="129">
        <v>1935</v>
      </c>
      <c r="C35" s="118">
        <v>660</v>
      </c>
      <c r="D35" s="118">
        <v>440</v>
      </c>
      <c r="E35" s="118">
        <v>411</v>
      </c>
      <c r="F35" s="118">
        <v>29</v>
      </c>
      <c r="G35" s="118">
        <v>220</v>
      </c>
      <c r="H35" s="471">
        <v>0</v>
      </c>
      <c r="I35" s="118">
        <v>10</v>
      </c>
      <c r="J35" s="118">
        <v>60</v>
      </c>
      <c r="K35" s="118">
        <v>79</v>
      </c>
      <c r="L35" s="471">
        <v>2</v>
      </c>
    </row>
    <row r="36" spans="1:12" s="470" customFormat="1" ht="12" customHeight="1">
      <c r="A36" s="38" t="s">
        <v>45</v>
      </c>
      <c r="B36" s="129">
        <v>1</v>
      </c>
      <c r="C36" s="118">
        <v>1</v>
      </c>
      <c r="D36" s="118">
        <v>1</v>
      </c>
      <c r="E36" s="118">
        <v>1</v>
      </c>
      <c r="F36" s="118">
        <v>0</v>
      </c>
      <c r="G36" s="118">
        <v>0</v>
      </c>
      <c r="H36" s="471">
        <v>0</v>
      </c>
      <c r="I36" s="471">
        <v>0</v>
      </c>
      <c r="J36" s="471">
        <v>0</v>
      </c>
      <c r="K36" s="471">
        <v>0</v>
      </c>
      <c r="L36" s="471">
        <v>0</v>
      </c>
    </row>
    <row r="37" spans="1:12" s="470" customFormat="1" ht="12" customHeight="1">
      <c r="A37" s="38" t="s">
        <v>978</v>
      </c>
      <c r="B37" s="129">
        <v>565</v>
      </c>
      <c r="C37" s="118">
        <v>204</v>
      </c>
      <c r="D37" s="118">
        <v>148</v>
      </c>
      <c r="E37" s="118">
        <v>144</v>
      </c>
      <c r="F37" s="118">
        <v>4</v>
      </c>
      <c r="G37" s="118">
        <v>56</v>
      </c>
      <c r="H37" s="471">
        <v>0</v>
      </c>
      <c r="I37" s="118">
        <v>2</v>
      </c>
      <c r="J37" s="118">
        <v>26</v>
      </c>
      <c r="K37" s="471">
        <v>0</v>
      </c>
      <c r="L37" s="471">
        <v>0</v>
      </c>
    </row>
    <row r="38" spans="1:12" s="470" customFormat="1" ht="12" customHeight="1">
      <c r="A38" s="38" t="s">
        <v>43</v>
      </c>
      <c r="B38" s="129">
        <v>1369</v>
      </c>
      <c r="C38" s="118">
        <v>455</v>
      </c>
      <c r="D38" s="118">
        <v>291</v>
      </c>
      <c r="E38" s="118">
        <v>266</v>
      </c>
      <c r="F38" s="118">
        <v>25</v>
      </c>
      <c r="G38" s="118">
        <v>164</v>
      </c>
      <c r="H38" s="471">
        <v>0</v>
      </c>
      <c r="I38" s="118">
        <v>8</v>
      </c>
      <c r="J38" s="118">
        <v>34</v>
      </c>
      <c r="K38" s="118">
        <v>79</v>
      </c>
      <c r="L38" s="471">
        <v>2</v>
      </c>
    </row>
    <row r="39" spans="1:12" s="470" customFormat="1" ht="12" customHeight="1">
      <c r="A39" s="368" t="s">
        <v>1318</v>
      </c>
      <c r="B39" s="129">
        <v>336</v>
      </c>
      <c r="C39" s="118">
        <v>177</v>
      </c>
      <c r="D39" s="118">
        <v>90</v>
      </c>
      <c r="E39" s="118">
        <v>79</v>
      </c>
      <c r="F39" s="118">
        <v>11</v>
      </c>
      <c r="G39" s="118">
        <v>87</v>
      </c>
      <c r="H39" s="471">
        <v>0</v>
      </c>
      <c r="I39" s="118">
        <v>7</v>
      </c>
      <c r="J39" s="118">
        <v>15</v>
      </c>
      <c r="K39" s="471">
        <v>0</v>
      </c>
      <c r="L39" s="471">
        <v>0</v>
      </c>
    </row>
    <row r="40" spans="1:12" s="470" customFormat="1" ht="12" customHeight="1">
      <c r="A40" s="38" t="s">
        <v>978</v>
      </c>
      <c r="B40" s="129">
        <v>44</v>
      </c>
      <c r="C40" s="118">
        <v>27</v>
      </c>
      <c r="D40" s="118">
        <v>14</v>
      </c>
      <c r="E40" s="118">
        <v>11</v>
      </c>
      <c r="F40" s="118">
        <v>3</v>
      </c>
      <c r="G40" s="118">
        <v>13</v>
      </c>
      <c r="H40" s="471">
        <v>0</v>
      </c>
      <c r="I40" s="118">
        <v>3</v>
      </c>
      <c r="J40" s="118">
        <v>4</v>
      </c>
      <c r="K40" s="471">
        <v>0</v>
      </c>
      <c r="L40" s="471">
        <v>0</v>
      </c>
    </row>
    <row r="41" spans="1:12" s="470" customFormat="1" ht="12" customHeight="1">
      <c r="A41" s="38" t="s">
        <v>43</v>
      </c>
      <c r="B41" s="129">
        <v>292</v>
      </c>
      <c r="C41" s="118">
        <v>150</v>
      </c>
      <c r="D41" s="118">
        <v>76</v>
      </c>
      <c r="E41" s="118">
        <v>68</v>
      </c>
      <c r="F41" s="118">
        <v>8</v>
      </c>
      <c r="G41" s="118">
        <v>74</v>
      </c>
      <c r="H41" s="471">
        <v>0</v>
      </c>
      <c r="I41" s="118">
        <v>4</v>
      </c>
      <c r="J41" s="118">
        <v>11</v>
      </c>
      <c r="K41" s="471">
        <v>0</v>
      </c>
      <c r="L41" s="471">
        <v>0</v>
      </c>
    </row>
    <row r="42" spans="1:12" s="95" customFormat="1" ht="12" customHeight="1">
      <c r="A42" s="469" t="s">
        <v>345</v>
      </c>
      <c r="B42" s="69">
        <v>2811</v>
      </c>
      <c r="C42" s="71">
        <v>1334</v>
      </c>
      <c r="D42" s="71">
        <v>864</v>
      </c>
      <c r="E42" s="71">
        <v>790</v>
      </c>
      <c r="F42" s="71">
        <v>74</v>
      </c>
      <c r="G42" s="71">
        <v>470</v>
      </c>
      <c r="H42" s="467">
        <v>0</v>
      </c>
      <c r="I42" s="71">
        <v>17</v>
      </c>
      <c r="J42" s="71">
        <v>259</v>
      </c>
      <c r="K42" s="71">
        <v>79</v>
      </c>
      <c r="L42" s="471">
        <v>2</v>
      </c>
    </row>
    <row r="43" spans="1:12" s="48" customFormat="1" ht="12" customHeight="1">
      <c r="A43" s="154" t="s">
        <v>1393</v>
      </c>
      <c r="B43" s="69">
        <v>2120</v>
      </c>
      <c r="C43" s="71">
        <v>1079</v>
      </c>
      <c r="D43" s="71">
        <v>695</v>
      </c>
      <c r="E43" s="71">
        <v>628</v>
      </c>
      <c r="F43" s="71">
        <v>67</v>
      </c>
      <c r="G43" s="71">
        <v>384</v>
      </c>
      <c r="H43" s="467">
        <v>0</v>
      </c>
      <c r="I43" s="71">
        <v>17</v>
      </c>
      <c r="J43" s="71">
        <v>228</v>
      </c>
      <c r="K43" s="71">
        <v>72</v>
      </c>
      <c r="L43" s="471">
        <v>2</v>
      </c>
    </row>
    <row r="44" spans="1:12" s="48" customFormat="1" ht="12" customHeight="1">
      <c r="A44" s="154" t="s">
        <v>1394</v>
      </c>
      <c r="B44" s="69">
        <v>691</v>
      </c>
      <c r="C44" s="71">
        <v>255</v>
      </c>
      <c r="D44" s="71">
        <v>169</v>
      </c>
      <c r="E44" s="71">
        <v>162</v>
      </c>
      <c r="F44" s="71">
        <v>7</v>
      </c>
      <c r="G44" s="71">
        <v>86</v>
      </c>
      <c r="H44" s="467">
        <v>0</v>
      </c>
      <c r="I44" s="71">
        <v>0</v>
      </c>
      <c r="J44" s="71">
        <v>31</v>
      </c>
      <c r="K44" s="71">
        <v>7</v>
      </c>
      <c r="L44" s="471">
        <v>0</v>
      </c>
    </row>
    <row r="45" spans="1:12" s="95" customFormat="1" ht="12" customHeight="1">
      <c r="A45" s="1433" t="s">
        <v>1399</v>
      </c>
      <c r="B45" s="1097"/>
      <c r="C45" s="1097"/>
      <c r="D45" s="1097"/>
      <c r="E45" s="1097"/>
      <c r="F45" s="1097"/>
      <c r="G45" s="1097"/>
      <c r="H45" s="1097"/>
      <c r="I45" s="1097"/>
      <c r="J45" s="1097"/>
      <c r="K45" s="1097"/>
      <c r="L45" s="1097"/>
    </row>
    <row r="46" spans="1:12" s="53" customFormat="1" ht="51" customHeight="1">
      <c r="A46" s="1100" t="s">
        <v>471</v>
      </c>
      <c r="B46" s="1101"/>
      <c r="C46" s="1101"/>
      <c r="D46" s="1101"/>
      <c r="E46" s="1101"/>
      <c r="F46" s="1101"/>
      <c r="G46" s="1101"/>
      <c r="H46" s="1101"/>
      <c r="I46" s="1101"/>
      <c r="J46" s="1101"/>
      <c r="K46" s="1101"/>
      <c r="L46" s="1101"/>
    </row>
    <row r="47" spans="1:12" ht="9" customHeight="1">
      <c r="A47" s="53"/>
      <c r="B47" s="53"/>
      <c r="C47" s="303"/>
      <c r="D47" s="53"/>
      <c r="E47" s="53"/>
      <c r="F47" s="53"/>
      <c r="H47" s="53"/>
      <c r="I47" s="53"/>
      <c r="J47" s="53"/>
      <c r="K47" s="53"/>
      <c r="L47" s="53"/>
    </row>
    <row r="48" spans="1:12" s="53" customFormat="1" ht="9" customHeight="1">
      <c r="C48" s="303"/>
      <c r="G48" s="90"/>
    </row>
    <row r="49" spans="1:12" s="53" customFormat="1" ht="9" customHeight="1">
      <c r="C49" s="303"/>
      <c r="G49" s="90"/>
    </row>
    <row r="50" spans="1:12" s="53" customFormat="1" ht="9" customHeight="1"/>
    <row r="51" spans="1:12" s="53" customFormat="1" ht="9" customHeight="1"/>
    <row r="52" spans="1:12" s="53" customFormat="1" ht="9" customHeight="1">
      <c r="D52" s="90"/>
      <c r="E52" s="90"/>
      <c r="F52" s="90"/>
      <c r="G52" s="90"/>
      <c r="H52" s="90"/>
      <c r="I52" s="90"/>
      <c r="J52" s="90"/>
      <c r="K52" s="90"/>
      <c r="L52" s="90"/>
    </row>
    <row r="53" spans="1:12" s="53" customFormat="1" ht="9" customHeight="1">
      <c r="A53" s="90"/>
      <c r="B53" s="90"/>
      <c r="G53" s="90"/>
    </row>
    <row r="54" spans="1:12" s="53" customFormat="1" ht="9" customHeight="1">
      <c r="G54" s="90"/>
    </row>
    <row r="55" spans="1:12" s="53" customFormat="1" ht="9" customHeight="1"/>
    <row r="56" spans="1:12" s="53" customFormat="1" ht="9" customHeight="1"/>
    <row r="57" spans="1:12" s="53" customFormat="1" ht="9" customHeight="1"/>
    <row r="58" spans="1:12" s="53" customFormat="1" ht="9" customHeight="1"/>
    <row r="59" spans="1:12" s="53" customFormat="1" ht="9" customHeight="1"/>
    <row r="60" spans="1:12" s="53" customFormat="1" ht="9" customHeight="1"/>
    <row r="61" spans="1:12" s="53" customFormat="1" ht="9" customHeight="1"/>
    <row r="62" spans="1:12" s="53" customFormat="1" ht="9" customHeight="1"/>
    <row r="63" spans="1:12" s="53" customFormat="1" ht="9" customHeight="1"/>
    <row r="64" spans="1:12" s="53" customFormat="1" ht="9" customHeight="1"/>
    <row r="65" s="53" customFormat="1" ht="9" customHeight="1"/>
    <row r="66" s="53" customFormat="1" ht="9" customHeight="1"/>
    <row r="67" s="53" customFormat="1" ht="9" customHeight="1"/>
    <row r="68" s="53" customFormat="1" ht="9" customHeight="1"/>
    <row r="69" s="53" customFormat="1" ht="9" customHeight="1"/>
    <row r="70" s="53" customFormat="1" ht="9" customHeight="1"/>
    <row r="71" s="53" customFormat="1" ht="9" customHeight="1"/>
    <row r="72" s="53" customFormat="1" ht="9" customHeight="1"/>
    <row r="73" s="53" customFormat="1" ht="9" customHeight="1"/>
    <row r="74" s="53" customFormat="1" ht="9" customHeight="1"/>
    <row r="75" s="53" customFormat="1" ht="9" customHeight="1"/>
    <row r="76" s="53" customFormat="1" ht="9" customHeight="1"/>
    <row r="77" s="53" customFormat="1" ht="9" customHeight="1"/>
    <row r="78" s="53" customFormat="1" ht="9" customHeight="1"/>
    <row r="79" s="53" customFormat="1" ht="9" customHeight="1"/>
    <row r="80" s="53" customFormat="1" ht="9" customHeight="1"/>
    <row r="81" spans="1:12" s="53" customFormat="1" ht="9" customHeight="1"/>
    <row r="82" spans="1:12" s="53" customFormat="1" ht="9" customHeight="1"/>
    <row r="83" spans="1:12" s="53" customFormat="1" ht="9" customHeight="1"/>
    <row r="84" spans="1:12" s="53" customFormat="1" ht="9" customHeight="1"/>
    <row r="85" spans="1:12" s="53" customFormat="1" ht="9" customHeight="1"/>
    <row r="86" spans="1:12" ht="10.199999999999999">
      <c r="A86" s="53"/>
      <c r="B86" s="53"/>
      <c r="C86" s="53"/>
      <c r="D86" s="53"/>
      <c r="E86" s="53"/>
      <c r="F86" s="53"/>
      <c r="G86" s="53"/>
      <c r="H86" s="53"/>
      <c r="I86" s="53"/>
      <c r="J86" s="53"/>
      <c r="K86" s="53"/>
      <c r="L86" s="53"/>
    </row>
    <row r="87" spans="1:12" ht="10.199999999999999">
      <c r="A87" s="53"/>
      <c r="B87" s="53"/>
      <c r="C87" s="53"/>
      <c r="D87" s="53"/>
      <c r="E87" s="53"/>
      <c r="F87" s="53"/>
      <c r="G87" s="53"/>
      <c r="H87" s="53"/>
      <c r="I87" s="53"/>
      <c r="J87" s="53"/>
      <c r="K87" s="53"/>
      <c r="L87" s="53"/>
    </row>
    <row r="88" spans="1:12" ht="10.199999999999999">
      <c r="A88" s="53"/>
      <c r="B88" s="53"/>
      <c r="C88" s="53"/>
      <c r="D88" s="53"/>
      <c r="E88" s="53"/>
      <c r="F88" s="53"/>
      <c r="G88" s="53"/>
      <c r="H88" s="53"/>
      <c r="I88" s="53"/>
      <c r="J88" s="53"/>
      <c r="K88" s="53"/>
      <c r="L88" s="53"/>
    </row>
    <row r="89" spans="1:12" ht="10.199999999999999">
      <c r="A89" s="53"/>
      <c r="B89" s="53"/>
      <c r="C89" s="53"/>
      <c r="D89" s="53"/>
      <c r="E89" s="53"/>
      <c r="F89" s="53"/>
      <c r="G89" s="53"/>
      <c r="H89" s="53"/>
      <c r="I89" s="53"/>
      <c r="J89" s="53"/>
      <c r="K89" s="53"/>
      <c r="L89" s="53"/>
    </row>
    <row r="90" spans="1:12" ht="10.199999999999999">
      <c r="A90" s="53"/>
      <c r="B90" s="53"/>
      <c r="C90" s="53"/>
      <c r="D90" s="53"/>
      <c r="E90" s="53"/>
      <c r="F90" s="53"/>
      <c r="G90" s="53"/>
      <c r="H90" s="53"/>
      <c r="I90" s="53"/>
      <c r="J90" s="53"/>
      <c r="K90" s="53"/>
      <c r="L90" s="53"/>
    </row>
    <row r="91" spans="1:12" ht="10.199999999999999">
      <c r="A91" s="53"/>
      <c r="B91" s="53"/>
      <c r="C91" s="53"/>
      <c r="D91" s="53"/>
      <c r="E91" s="53"/>
      <c r="F91" s="53"/>
      <c r="G91" s="53"/>
      <c r="H91" s="53"/>
      <c r="I91" s="53"/>
      <c r="J91" s="53"/>
      <c r="K91" s="53"/>
      <c r="L91" s="53"/>
    </row>
    <row r="92" spans="1:12" ht="10.199999999999999">
      <c r="A92" s="53"/>
      <c r="B92" s="53"/>
      <c r="C92" s="53"/>
      <c r="D92" s="53"/>
      <c r="E92" s="53"/>
      <c r="F92" s="53"/>
      <c r="G92" s="53"/>
      <c r="H92" s="53"/>
      <c r="I92" s="53"/>
      <c r="J92" s="53"/>
      <c r="K92" s="53"/>
      <c r="L92" s="53"/>
    </row>
    <row r="93" spans="1:12" ht="10.199999999999999">
      <c r="A93" s="53"/>
      <c r="B93" s="53"/>
      <c r="C93" s="53"/>
      <c r="D93" s="53"/>
      <c r="E93" s="53"/>
      <c r="F93" s="53"/>
      <c r="G93" s="53"/>
      <c r="H93" s="53"/>
      <c r="I93" s="53"/>
      <c r="J93" s="53"/>
      <c r="K93" s="53"/>
      <c r="L93" s="53"/>
    </row>
    <row r="94" spans="1:12" ht="10.199999999999999">
      <c r="A94" s="53"/>
      <c r="B94" s="53"/>
      <c r="C94" s="53"/>
      <c r="D94" s="53"/>
      <c r="E94" s="53"/>
      <c r="F94" s="53"/>
      <c r="G94" s="53"/>
      <c r="H94" s="53"/>
      <c r="I94" s="53"/>
      <c r="J94" s="53"/>
      <c r="K94" s="53"/>
      <c r="L94" s="53"/>
    </row>
    <row r="95" spans="1:12" ht="10.199999999999999">
      <c r="A95" s="53"/>
      <c r="B95" s="53"/>
      <c r="C95" s="53"/>
      <c r="D95" s="53"/>
      <c r="E95" s="53"/>
      <c r="F95" s="53"/>
      <c r="G95" s="53"/>
      <c r="H95" s="53"/>
      <c r="I95" s="53"/>
      <c r="J95" s="53"/>
      <c r="K95" s="53"/>
      <c r="L95" s="53"/>
    </row>
    <row r="96" spans="1:12" ht="10.199999999999999">
      <c r="A96" s="53"/>
      <c r="B96" s="53"/>
      <c r="C96" s="53"/>
      <c r="D96" s="53"/>
      <c r="E96" s="53"/>
      <c r="F96" s="53"/>
      <c r="G96" s="53"/>
      <c r="H96" s="53"/>
      <c r="I96" s="53"/>
      <c r="J96" s="53"/>
      <c r="K96" s="53"/>
      <c r="L96" s="53"/>
    </row>
    <row r="97" spans="1:12" ht="9" customHeight="1">
      <c r="A97" s="53"/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3"/>
    </row>
    <row r="98" spans="1:12" ht="9" customHeight="1">
      <c r="A98" s="53"/>
      <c r="B98" s="53"/>
      <c r="C98" s="53"/>
      <c r="D98" s="53"/>
      <c r="E98" s="53"/>
      <c r="F98" s="53"/>
      <c r="G98" s="53"/>
      <c r="H98" s="53"/>
      <c r="I98" s="53"/>
      <c r="J98" s="53"/>
      <c r="K98" s="53"/>
      <c r="L98" s="53"/>
    </row>
  </sheetData>
  <mergeCells count="20">
    <mergeCell ref="B27:L27"/>
    <mergeCell ref="A45:L45"/>
    <mergeCell ref="A46:L46"/>
    <mergeCell ref="A2:L2"/>
    <mergeCell ref="I4:I6"/>
    <mergeCell ref="E5:F5"/>
    <mergeCell ref="D4:F4"/>
    <mergeCell ref="G4:G6"/>
    <mergeCell ref="H4:H6"/>
    <mergeCell ref="B8:L8"/>
    <mergeCell ref="A1:L1"/>
    <mergeCell ref="H3:L3"/>
    <mergeCell ref="L4:L6"/>
    <mergeCell ref="A3:A6"/>
    <mergeCell ref="B3:B6"/>
    <mergeCell ref="C3:C6"/>
    <mergeCell ref="D3:G3"/>
    <mergeCell ref="J4:J6"/>
    <mergeCell ref="K4:K6"/>
    <mergeCell ref="D5:D6"/>
  </mergeCells>
  <phoneticPr fontId="3" type="noConversion"/>
  <hyperlinks>
    <hyperlink ref="A1:K1" location="Inhaltsverzeichnis!A160" display="Inhaltsverzeichnis!A160"/>
    <hyperlink ref="A1:L1" location="Inhaltsverzeichnis!A167" display="Inhaltsverzeichnis!A167"/>
  </hyperlinks>
  <pageMargins left="0.59055118110236227" right="0.59055118110236227" top="0.78740157480314965" bottom="0.59055118110236227" header="0.31496062992125984" footer="0.23622047244094491"/>
  <pageSetup paperSize="9" firstPageNumber="7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"/>
  <sheetViews>
    <sheetView zoomScaleNormal="100" zoomScaleSheetLayoutView="100" workbookViewId="0">
      <selection sqref="A1:J1"/>
    </sheetView>
  </sheetViews>
  <sheetFormatPr baseColWidth="10" defaultColWidth="11.44140625" defaultRowHeight="9" customHeight="1"/>
  <cols>
    <col min="1" max="1" width="25.21875" style="66" customWidth="1"/>
    <col min="2" max="2" width="6.77734375" style="66" customWidth="1"/>
    <col min="3" max="3" width="7" style="66" customWidth="1"/>
    <col min="4" max="9" width="7.21875" style="66" customWidth="1"/>
    <col min="10" max="10" width="7.44140625" style="66" customWidth="1"/>
    <col min="11" max="16384" width="11.44140625" style="66"/>
  </cols>
  <sheetData>
    <row r="1" spans="1:10" s="339" customFormat="1" ht="39.75" customHeight="1">
      <c r="A1" s="1092" t="s">
        <v>477</v>
      </c>
      <c r="B1" s="1093"/>
      <c r="C1" s="1093"/>
      <c r="D1" s="1093"/>
      <c r="E1" s="1093"/>
      <c r="F1" s="1093"/>
      <c r="G1" s="1093"/>
      <c r="H1" s="1093"/>
      <c r="I1" s="1093"/>
      <c r="J1" s="1093"/>
    </row>
    <row r="2" spans="1:10" ht="12" customHeight="1">
      <c r="A2" s="1166"/>
      <c r="B2" s="1166"/>
      <c r="C2" s="1166"/>
      <c r="D2" s="1166"/>
      <c r="E2" s="1166"/>
      <c r="F2" s="1166"/>
      <c r="G2" s="1166"/>
      <c r="H2" s="1166"/>
      <c r="I2" s="1166"/>
      <c r="J2" s="1166"/>
    </row>
    <row r="3" spans="1:10" s="67" customFormat="1" ht="12" customHeight="1">
      <c r="A3" s="1347" t="s">
        <v>271</v>
      </c>
      <c r="B3" s="1348" t="s">
        <v>194</v>
      </c>
      <c r="C3" s="1168" t="s">
        <v>1408</v>
      </c>
      <c r="D3" s="1168" t="s">
        <v>304</v>
      </c>
      <c r="E3" s="1168"/>
      <c r="F3" s="1168"/>
      <c r="G3" s="1168"/>
      <c r="H3" s="1168"/>
      <c r="I3" s="1168"/>
      <c r="J3" s="1169"/>
    </row>
    <row r="4" spans="1:10" ht="12" customHeight="1">
      <c r="A4" s="1167"/>
      <c r="B4" s="1348"/>
      <c r="C4" s="1168"/>
      <c r="D4" s="1163" t="s">
        <v>1409</v>
      </c>
      <c r="E4" s="1163" t="s">
        <v>907</v>
      </c>
      <c r="F4" s="1163"/>
      <c r="G4" s="1168" t="s">
        <v>305</v>
      </c>
      <c r="H4" s="1168"/>
      <c r="I4" s="1168"/>
      <c r="J4" s="1169"/>
    </row>
    <row r="5" spans="1:10" ht="12" customHeight="1">
      <c r="A5" s="1167"/>
      <c r="B5" s="1348"/>
      <c r="C5" s="1168"/>
      <c r="D5" s="1163"/>
      <c r="E5" s="1163"/>
      <c r="F5" s="1163"/>
      <c r="G5" s="1163" t="s">
        <v>866</v>
      </c>
      <c r="H5" s="1163"/>
      <c r="I5" s="1163" t="s">
        <v>907</v>
      </c>
      <c r="J5" s="1164"/>
    </row>
    <row r="6" spans="1:10" ht="20.399999999999999">
      <c r="A6" s="1167"/>
      <c r="B6" s="1165" t="s">
        <v>1410</v>
      </c>
      <c r="C6" s="1165"/>
      <c r="D6" s="1165"/>
      <c r="E6" s="1165"/>
      <c r="F6" s="1051" t="s">
        <v>76</v>
      </c>
      <c r="G6" s="211" t="s">
        <v>1410</v>
      </c>
      <c r="H6" s="1051" t="s">
        <v>76</v>
      </c>
      <c r="I6" s="211" t="s">
        <v>1410</v>
      </c>
      <c r="J6" s="208" t="s">
        <v>1084</v>
      </c>
    </row>
    <row r="7" spans="1:10" s="67" customFormat="1" ht="8.5500000000000007" customHeight="1">
      <c r="A7" s="1167"/>
      <c r="B7" s="59">
        <v>1</v>
      </c>
      <c r="C7" s="59">
        <v>2</v>
      </c>
      <c r="D7" s="59">
        <v>3</v>
      </c>
      <c r="E7" s="59">
        <v>4</v>
      </c>
      <c r="F7" s="59">
        <v>5</v>
      </c>
      <c r="G7" s="59">
        <v>6</v>
      </c>
      <c r="H7" s="59">
        <v>7</v>
      </c>
      <c r="I7" s="59">
        <v>8</v>
      </c>
      <c r="J7" s="58">
        <v>9</v>
      </c>
    </row>
    <row r="8" spans="1:10" s="67" customFormat="1" ht="12" customHeight="1">
      <c r="A8" s="68"/>
      <c r="B8" s="478"/>
      <c r="C8" s="253"/>
      <c r="D8" s="253"/>
      <c r="E8" s="253"/>
      <c r="F8" s="253"/>
      <c r="G8" s="253"/>
      <c r="H8" s="253"/>
      <c r="I8" s="253"/>
      <c r="J8" s="253"/>
    </row>
    <row r="9" spans="1:10" ht="12" customHeight="1">
      <c r="A9" s="376" t="s">
        <v>272</v>
      </c>
      <c r="B9" s="342">
        <v>0</v>
      </c>
      <c r="C9" s="343">
        <v>37</v>
      </c>
      <c r="D9" s="343">
        <v>835</v>
      </c>
      <c r="E9" s="343">
        <v>167</v>
      </c>
      <c r="F9" s="344">
        <v>20</v>
      </c>
      <c r="G9" s="343">
        <v>109</v>
      </c>
      <c r="H9" s="344">
        <v>13.053892215568863</v>
      </c>
      <c r="I9" s="343">
        <v>18</v>
      </c>
      <c r="J9" s="344">
        <v>16.513761467889911</v>
      </c>
    </row>
    <row r="10" spans="1:10" ht="12" customHeight="1">
      <c r="A10" s="479" t="s">
        <v>822</v>
      </c>
      <c r="B10" s="342">
        <v>0</v>
      </c>
      <c r="C10" s="343">
        <v>7</v>
      </c>
      <c r="D10" s="343">
        <v>132</v>
      </c>
      <c r="E10" s="343">
        <v>25</v>
      </c>
      <c r="F10" s="344">
        <v>18.939393939393938</v>
      </c>
      <c r="G10" s="343">
        <v>16</v>
      </c>
      <c r="H10" s="344">
        <v>12.121212121212121</v>
      </c>
      <c r="I10" s="343">
        <v>3</v>
      </c>
      <c r="J10" s="344">
        <v>18.75</v>
      </c>
    </row>
    <row r="11" spans="1:10" ht="12" customHeight="1">
      <c r="A11" s="376" t="s">
        <v>1387</v>
      </c>
      <c r="B11" s="342">
        <v>0</v>
      </c>
      <c r="C11" s="343">
        <v>6</v>
      </c>
      <c r="D11" s="343">
        <v>121</v>
      </c>
      <c r="E11" s="343">
        <v>49</v>
      </c>
      <c r="F11" s="344">
        <v>40.495867768595041</v>
      </c>
      <c r="G11" s="343">
        <v>16</v>
      </c>
      <c r="H11" s="344">
        <v>13.223140495867769</v>
      </c>
      <c r="I11" s="343">
        <v>8</v>
      </c>
      <c r="J11" s="344">
        <v>50</v>
      </c>
    </row>
    <row r="12" spans="1:10" ht="12" customHeight="1">
      <c r="A12" s="376" t="s">
        <v>234</v>
      </c>
      <c r="B12" s="342">
        <v>0</v>
      </c>
      <c r="C12" s="343">
        <v>77</v>
      </c>
      <c r="D12" s="343">
        <v>1596</v>
      </c>
      <c r="E12" s="343">
        <v>737</v>
      </c>
      <c r="F12" s="344">
        <v>46.177944862155393</v>
      </c>
      <c r="G12" s="343">
        <v>282</v>
      </c>
      <c r="H12" s="344">
        <v>17.669172932330827</v>
      </c>
      <c r="I12" s="343">
        <v>129</v>
      </c>
      <c r="J12" s="344">
        <v>45.744680851063826</v>
      </c>
    </row>
    <row r="13" spans="1:10" ht="12" customHeight="1">
      <c r="A13" s="479" t="s">
        <v>822</v>
      </c>
      <c r="B13" s="342">
        <v>0</v>
      </c>
      <c r="C13" s="343">
        <v>15</v>
      </c>
      <c r="D13" s="343">
        <v>262</v>
      </c>
      <c r="E13" s="343">
        <v>150</v>
      </c>
      <c r="F13" s="344">
        <v>57.251908396946561</v>
      </c>
      <c r="G13" s="343">
        <v>28</v>
      </c>
      <c r="H13" s="344">
        <v>10.687022900763358</v>
      </c>
      <c r="I13" s="343">
        <v>16</v>
      </c>
      <c r="J13" s="344">
        <v>57.142857142857139</v>
      </c>
    </row>
    <row r="14" spans="1:10" ht="12" customHeight="1">
      <c r="A14" s="376" t="s">
        <v>240</v>
      </c>
      <c r="B14" s="342">
        <v>0</v>
      </c>
      <c r="C14" s="343">
        <v>11</v>
      </c>
      <c r="D14" s="343">
        <v>159</v>
      </c>
      <c r="E14" s="343">
        <v>73</v>
      </c>
      <c r="F14" s="344">
        <v>45.911949685534594</v>
      </c>
      <c r="G14" s="343">
        <v>7</v>
      </c>
      <c r="H14" s="344">
        <v>4.4025157232704402</v>
      </c>
      <c r="I14" s="343">
        <v>3</v>
      </c>
      <c r="J14" s="344">
        <v>42.857142857142854</v>
      </c>
    </row>
    <row r="15" spans="1:10" ht="12" customHeight="1">
      <c r="A15" s="376" t="s">
        <v>823</v>
      </c>
      <c r="B15" s="342">
        <v>0</v>
      </c>
      <c r="C15" s="343">
        <v>86</v>
      </c>
      <c r="D15" s="343">
        <v>1945</v>
      </c>
      <c r="E15" s="343">
        <v>1334</v>
      </c>
      <c r="F15" s="344">
        <v>68.586118251928013</v>
      </c>
      <c r="G15" s="343">
        <v>187</v>
      </c>
      <c r="H15" s="344">
        <v>9.6143958868894597</v>
      </c>
      <c r="I15" s="343">
        <v>121</v>
      </c>
      <c r="J15" s="344">
        <v>64.705882352941174</v>
      </c>
    </row>
    <row r="16" spans="1:10" ht="12" customHeight="1">
      <c r="A16" s="479" t="s">
        <v>822</v>
      </c>
      <c r="B16" s="342">
        <v>0</v>
      </c>
      <c r="C16" s="343">
        <v>5</v>
      </c>
      <c r="D16" s="343">
        <v>78</v>
      </c>
      <c r="E16" s="343">
        <v>54</v>
      </c>
      <c r="F16" s="344">
        <v>69.230769230769226</v>
      </c>
      <c r="G16" s="343">
        <v>2</v>
      </c>
      <c r="H16" s="344">
        <v>2.5641025641025639</v>
      </c>
      <c r="I16" s="343">
        <v>1</v>
      </c>
      <c r="J16" s="344">
        <v>50</v>
      </c>
    </row>
    <row r="17" spans="1:10" ht="12" customHeight="1">
      <c r="A17" s="376" t="s">
        <v>1388</v>
      </c>
      <c r="B17" s="342">
        <v>0</v>
      </c>
      <c r="C17" s="343">
        <v>4</v>
      </c>
      <c r="D17" s="343">
        <v>88</v>
      </c>
      <c r="E17" s="343">
        <v>40</v>
      </c>
      <c r="F17" s="344">
        <v>45.454545454545453</v>
      </c>
      <c r="G17" s="343">
        <v>1</v>
      </c>
      <c r="H17" s="344">
        <v>1.1363636363636365</v>
      </c>
      <c r="I17" s="343">
        <v>1</v>
      </c>
      <c r="J17" s="344">
        <v>100</v>
      </c>
    </row>
    <row r="18" spans="1:10" s="331" customFormat="1" ht="12" customHeight="1">
      <c r="A18" s="379" t="s">
        <v>868</v>
      </c>
      <c r="B18" s="348">
        <v>49</v>
      </c>
      <c r="C18" s="343">
        <v>221</v>
      </c>
      <c r="D18" s="343">
        <v>4744</v>
      </c>
      <c r="E18" s="343">
        <v>2400</v>
      </c>
      <c r="F18" s="344">
        <v>50.590219224283302</v>
      </c>
      <c r="G18" s="343">
        <v>602</v>
      </c>
      <c r="H18" s="344">
        <v>12.689713322091063</v>
      </c>
      <c r="I18" s="343">
        <v>280</v>
      </c>
      <c r="J18" s="344">
        <v>46.511627906976742</v>
      </c>
    </row>
    <row r="19" spans="1:10" ht="12" customHeight="1">
      <c r="A19" s="347" t="s">
        <v>976</v>
      </c>
      <c r="B19" s="348">
        <v>37</v>
      </c>
      <c r="C19" s="343">
        <v>171</v>
      </c>
      <c r="D19" s="343">
        <v>3958</v>
      </c>
      <c r="E19" s="343">
        <v>1942</v>
      </c>
      <c r="F19" s="344">
        <v>49.065184436584133</v>
      </c>
      <c r="G19" s="343">
        <v>534</v>
      </c>
      <c r="H19" s="344">
        <v>13.49166245578575</v>
      </c>
      <c r="I19" s="343">
        <v>234</v>
      </c>
      <c r="J19" s="344">
        <v>43.820224719101127</v>
      </c>
    </row>
    <row r="20" spans="1:10" ht="12" customHeight="1">
      <c r="A20" s="347" t="s">
        <v>1394</v>
      </c>
      <c r="B20" s="348">
        <v>12</v>
      </c>
      <c r="C20" s="348">
        <v>50</v>
      </c>
      <c r="D20" s="348">
        <v>786</v>
      </c>
      <c r="E20" s="348">
        <v>458</v>
      </c>
      <c r="F20" s="344">
        <v>58.269720101781175</v>
      </c>
      <c r="G20" s="348">
        <v>68</v>
      </c>
      <c r="H20" s="344">
        <v>8.6513994910941463</v>
      </c>
      <c r="I20" s="348">
        <v>46</v>
      </c>
      <c r="J20" s="344">
        <v>67.64705882352942</v>
      </c>
    </row>
    <row r="21" spans="1:10" s="934" customFormat="1" ht="12" customHeight="1">
      <c r="A21" s="934" t="s">
        <v>1399</v>
      </c>
    </row>
    <row r="22" spans="1:10" ht="15" customHeight="1">
      <c r="A22" s="1451" t="s">
        <v>514</v>
      </c>
      <c r="B22" s="1452"/>
      <c r="C22" s="1452"/>
      <c r="D22" s="1452"/>
      <c r="E22" s="1452"/>
      <c r="F22" s="1452"/>
      <c r="G22" s="1452"/>
      <c r="H22" s="1452"/>
      <c r="I22" s="1452"/>
      <c r="J22" s="1452"/>
    </row>
    <row r="23" spans="1:10" ht="40.049999999999997" customHeight="1">
      <c r="A23" s="1450"/>
      <c r="B23" s="1450"/>
      <c r="C23" s="1450"/>
      <c r="D23" s="1450"/>
      <c r="E23" s="1450"/>
      <c r="F23" s="1450"/>
      <c r="G23" s="1450"/>
      <c r="H23" s="1450"/>
      <c r="I23" s="1450"/>
      <c r="J23" s="1450"/>
    </row>
    <row r="24" spans="1:10" s="339" customFormat="1" ht="30" customHeight="1">
      <c r="A24" s="1092" t="s">
        <v>170</v>
      </c>
      <c r="B24" s="1092"/>
      <c r="C24" s="1092"/>
      <c r="D24" s="1092"/>
      <c r="E24" s="1092"/>
      <c r="F24" s="1092"/>
      <c r="G24" s="1092"/>
      <c r="H24" s="1092"/>
      <c r="I24" s="1092"/>
      <c r="J24" s="1092"/>
    </row>
    <row r="25" spans="1:10" ht="12" customHeight="1">
      <c r="A25" s="1166"/>
      <c r="B25" s="1166"/>
      <c r="C25" s="1166"/>
      <c r="D25" s="1166"/>
      <c r="E25" s="1166"/>
      <c r="F25" s="1166"/>
      <c r="G25" s="1166"/>
      <c r="H25" s="1166"/>
      <c r="I25" s="1166"/>
      <c r="J25" s="1166"/>
    </row>
    <row r="26" spans="1:10" s="67" customFormat="1" ht="12" customHeight="1">
      <c r="A26" s="1445" t="s">
        <v>58</v>
      </c>
      <c r="B26" s="1446"/>
      <c r="C26" s="1168" t="s">
        <v>1408</v>
      </c>
      <c r="D26" s="1169" t="s">
        <v>304</v>
      </c>
      <c r="E26" s="1444"/>
      <c r="F26" s="1444"/>
      <c r="G26" s="1444"/>
      <c r="H26" s="1444"/>
      <c r="I26" s="1444"/>
      <c r="J26" s="1444"/>
    </row>
    <row r="27" spans="1:10" ht="12" customHeight="1">
      <c r="A27" s="1445"/>
      <c r="B27" s="1446"/>
      <c r="C27" s="1168"/>
      <c r="D27" s="1182" t="s">
        <v>1409</v>
      </c>
      <c r="E27" s="1388" t="s">
        <v>907</v>
      </c>
      <c r="F27" s="1179"/>
      <c r="G27" s="1169" t="s">
        <v>305</v>
      </c>
      <c r="H27" s="1444"/>
      <c r="I27" s="1444"/>
      <c r="J27" s="1444"/>
    </row>
    <row r="28" spans="1:10" ht="12" customHeight="1">
      <c r="A28" s="1445"/>
      <c r="B28" s="1446"/>
      <c r="C28" s="1168"/>
      <c r="D28" s="1184"/>
      <c r="E28" s="1389"/>
      <c r="F28" s="1390"/>
      <c r="G28" s="1164" t="s">
        <v>866</v>
      </c>
      <c r="H28" s="1167"/>
      <c r="I28" s="1164" t="s">
        <v>907</v>
      </c>
      <c r="J28" s="1447"/>
    </row>
    <row r="29" spans="1:10" ht="20.399999999999999">
      <c r="A29" s="1445"/>
      <c r="B29" s="1446"/>
      <c r="C29" s="1165" t="s">
        <v>1410</v>
      </c>
      <c r="D29" s="1165"/>
      <c r="E29" s="1165"/>
      <c r="F29" s="1051" t="s">
        <v>824</v>
      </c>
      <c r="G29" s="211" t="s">
        <v>1410</v>
      </c>
      <c r="H29" s="1051" t="s">
        <v>824</v>
      </c>
      <c r="I29" s="211" t="s">
        <v>1410</v>
      </c>
      <c r="J29" s="208" t="s">
        <v>1113</v>
      </c>
    </row>
    <row r="30" spans="1:10" s="67" customFormat="1" ht="8.5500000000000007" customHeight="1">
      <c r="A30" s="1445"/>
      <c r="B30" s="1446"/>
      <c r="C30" s="59">
        <v>1</v>
      </c>
      <c r="D30" s="59">
        <v>2</v>
      </c>
      <c r="E30" s="59">
        <v>3</v>
      </c>
      <c r="F30" s="59">
        <v>4</v>
      </c>
      <c r="G30" s="59">
        <v>5</v>
      </c>
      <c r="H30" s="59">
        <v>6</v>
      </c>
      <c r="I30" s="59">
        <v>7</v>
      </c>
      <c r="J30" s="58">
        <v>8</v>
      </c>
    </row>
    <row r="31" spans="1:10" s="67" customFormat="1" ht="12" customHeight="1">
      <c r="A31" s="1443"/>
      <c r="B31" s="1443"/>
      <c r="C31" s="1443"/>
      <c r="D31" s="1443"/>
      <c r="E31" s="1443"/>
      <c r="F31" s="1443"/>
      <c r="G31" s="1443"/>
      <c r="H31" s="1443"/>
      <c r="I31" s="1443"/>
      <c r="J31" s="1443"/>
    </row>
    <row r="32" spans="1:10" ht="12" customHeight="1">
      <c r="A32" s="1436" t="s">
        <v>554</v>
      </c>
      <c r="B32" s="1436"/>
      <c r="C32" s="348">
        <v>1</v>
      </c>
      <c r="D32" s="343">
        <v>27</v>
      </c>
      <c r="E32" s="343">
        <v>6</v>
      </c>
      <c r="F32" s="344">
        <v>22.222222222222221</v>
      </c>
      <c r="G32" s="343">
        <v>1</v>
      </c>
      <c r="H32" s="344">
        <v>3.7037037037037033</v>
      </c>
      <c r="I32" s="343">
        <v>0</v>
      </c>
      <c r="J32" s="344">
        <v>0</v>
      </c>
    </row>
    <row r="33" spans="1:10" ht="12" customHeight="1">
      <c r="A33" s="1436" t="s">
        <v>60</v>
      </c>
      <c r="B33" s="1436"/>
      <c r="C33" s="348">
        <v>131</v>
      </c>
      <c r="D33" s="343">
        <v>2884</v>
      </c>
      <c r="E33" s="343">
        <v>1612</v>
      </c>
      <c r="F33" s="344">
        <v>55.894590846047151</v>
      </c>
      <c r="G33" s="343">
        <v>348</v>
      </c>
      <c r="H33" s="344">
        <v>12.066574202496533</v>
      </c>
      <c r="I33" s="343">
        <v>172</v>
      </c>
      <c r="J33" s="344">
        <v>49.425287356321839</v>
      </c>
    </row>
    <row r="34" spans="1:10" ht="12" customHeight="1">
      <c r="A34" s="1436" t="s">
        <v>348</v>
      </c>
      <c r="B34" s="1436"/>
      <c r="C34" s="348">
        <v>59</v>
      </c>
      <c r="D34" s="343">
        <v>1296</v>
      </c>
      <c r="E34" s="343">
        <v>552</v>
      </c>
      <c r="F34" s="344">
        <v>42.592592592592595</v>
      </c>
      <c r="G34" s="343">
        <v>193</v>
      </c>
      <c r="H34" s="344">
        <v>14.891975308641975</v>
      </c>
      <c r="I34" s="343">
        <v>88</v>
      </c>
      <c r="J34" s="344">
        <v>45.595854922279791</v>
      </c>
    </row>
    <row r="35" spans="1:10" ht="12" customHeight="1">
      <c r="A35" s="1435" t="s">
        <v>795</v>
      </c>
      <c r="B35" s="1436"/>
      <c r="C35" s="348">
        <v>5</v>
      </c>
      <c r="D35" s="343">
        <v>69</v>
      </c>
      <c r="E35" s="343">
        <v>25</v>
      </c>
      <c r="F35" s="344">
        <v>36.231884057971016</v>
      </c>
      <c r="G35" s="343">
        <v>18</v>
      </c>
      <c r="H35" s="344">
        <v>26.086956521739129</v>
      </c>
      <c r="I35" s="343">
        <v>8</v>
      </c>
      <c r="J35" s="344">
        <v>44.444444444444443</v>
      </c>
    </row>
    <row r="36" spans="1:10" ht="12" customHeight="1">
      <c r="A36" s="1435" t="s">
        <v>1431</v>
      </c>
      <c r="B36" s="1436"/>
      <c r="C36" s="348">
        <v>22</v>
      </c>
      <c r="D36" s="343">
        <v>403</v>
      </c>
      <c r="E36" s="343">
        <v>204</v>
      </c>
      <c r="F36" s="344">
        <v>50.620347394540943</v>
      </c>
      <c r="G36" s="343">
        <v>28</v>
      </c>
      <c r="H36" s="344">
        <v>6.9478908188585615</v>
      </c>
      <c r="I36" s="343">
        <v>12</v>
      </c>
      <c r="J36" s="344">
        <v>42.857142857142854</v>
      </c>
    </row>
    <row r="37" spans="1:10" ht="12" customHeight="1">
      <c r="A37" s="1436" t="s">
        <v>349</v>
      </c>
      <c r="B37" s="1436"/>
      <c r="C37" s="348">
        <v>3</v>
      </c>
      <c r="D37" s="343">
        <v>65</v>
      </c>
      <c r="E37" s="343">
        <v>1</v>
      </c>
      <c r="F37" s="344">
        <v>1.5384615384615385</v>
      </c>
      <c r="G37" s="343">
        <v>14</v>
      </c>
      <c r="H37" s="344">
        <v>21.53846153846154</v>
      </c>
      <c r="I37" s="343">
        <v>0</v>
      </c>
      <c r="J37" s="344">
        <v>0</v>
      </c>
    </row>
    <row r="38" spans="1:10" s="331" customFormat="1" ht="12" customHeight="1">
      <c r="A38" s="1442" t="s">
        <v>1392</v>
      </c>
      <c r="B38" s="1442"/>
      <c r="C38" s="348">
        <v>221</v>
      </c>
      <c r="D38" s="348">
        <v>4744</v>
      </c>
      <c r="E38" s="348">
        <v>2400</v>
      </c>
      <c r="F38" s="344">
        <v>50.590219224283302</v>
      </c>
      <c r="G38" s="348">
        <v>602</v>
      </c>
      <c r="H38" s="344">
        <v>12.689713322091063</v>
      </c>
      <c r="I38" s="348">
        <v>280</v>
      </c>
      <c r="J38" s="344">
        <v>46.511627906976742</v>
      </c>
    </row>
    <row r="39" spans="1:10" ht="12" customHeight="1">
      <c r="A39" s="1442" t="s">
        <v>1152</v>
      </c>
      <c r="B39" s="1442"/>
      <c r="C39" s="348">
        <v>194</v>
      </c>
      <c r="D39" s="343">
        <v>4272</v>
      </c>
      <c r="E39" s="343">
        <v>2171</v>
      </c>
      <c r="F39" s="344">
        <v>50.819288389513105</v>
      </c>
      <c r="G39" s="343">
        <v>556</v>
      </c>
      <c r="H39" s="344">
        <v>13.014981273408241</v>
      </c>
      <c r="I39" s="343">
        <v>260</v>
      </c>
      <c r="J39" s="344">
        <v>46.762589928057551</v>
      </c>
    </row>
    <row r="40" spans="1:10" ht="12" customHeight="1">
      <c r="A40" s="1442" t="s">
        <v>1153</v>
      </c>
      <c r="B40" s="1442"/>
      <c r="C40" s="348">
        <v>27</v>
      </c>
      <c r="D40" s="348">
        <v>472</v>
      </c>
      <c r="E40" s="348">
        <v>229</v>
      </c>
      <c r="F40" s="344">
        <v>48.516949152542374</v>
      </c>
      <c r="G40" s="348">
        <v>46</v>
      </c>
      <c r="H40" s="344">
        <v>9.7457627118644066</v>
      </c>
      <c r="I40" s="348">
        <v>20</v>
      </c>
      <c r="J40" s="344">
        <v>43.478260869565219</v>
      </c>
    </row>
    <row r="41" spans="1:10" ht="12" customHeight="1">
      <c r="A41" s="1442" t="s">
        <v>1154</v>
      </c>
      <c r="B41" s="1442"/>
      <c r="C41" s="348">
        <v>22</v>
      </c>
      <c r="D41" s="343">
        <v>403</v>
      </c>
      <c r="E41" s="343">
        <v>204</v>
      </c>
      <c r="F41" s="344">
        <v>50.620347394540943</v>
      </c>
      <c r="G41" s="343">
        <v>28</v>
      </c>
      <c r="H41" s="344">
        <v>6.9478908188585615</v>
      </c>
      <c r="I41" s="343">
        <v>12</v>
      </c>
      <c r="J41" s="344">
        <v>42.857142857142854</v>
      </c>
    </row>
    <row r="42" spans="1:10" s="934" customFormat="1" ht="12" customHeight="1">
      <c r="A42" s="1353" t="s">
        <v>1399</v>
      </c>
      <c r="B42" s="1441"/>
      <c r="C42" s="1441"/>
      <c r="D42" s="1441"/>
      <c r="E42" s="1441"/>
      <c r="F42" s="1441"/>
      <c r="G42" s="1441"/>
      <c r="H42" s="1441"/>
      <c r="I42" s="1441"/>
      <c r="J42" s="1441"/>
    </row>
    <row r="43" spans="1:10" ht="12" customHeight="1">
      <c r="A43" s="1448" t="s">
        <v>1155</v>
      </c>
      <c r="B43" s="1449"/>
      <c r="C43" s="1449"/>
      <c r="D43" s="1449"/>
      <c r="E43" s="1449"/>
      <c r="F43" s="1449"/>
      <c r="G43" s="1449"/>
      <c r="H43" s="1449"/>
      <c r="I43" s="1449"/>
      <c r="J43" s="1449"/>
    </row>
    <row r="44" spans="1:10" ht="90" customHeight="1">
      <c r="A44" s="1437" t="s">
        <v>350</v>
      </c>
      <c r="B44" s="1438"/>
      <c r="C44" s="1438"/>
      <c r="D44" s="1438"/>
      <c r="E44" s="1438"/>
      <c r="F44" s="1438"/>
      <c r="G44" s="1438"/>
      <c r="H44" s="1438"/>
      <c r="I44" s="1438"/>
      <c r="J44" s="1438"/>
    </row>
    <row r="45" spans="1:10" ht="9.75" customHeight="1">
      <c r="A45" s="1439" t="s">
        <v>351</v>
      </c>
      <c r="B45" s="1439"/>
      <c r="C45" s="1439"/>
      <c r="D45" s="1439"/>
      <c r="E45" s="1439"/>
      <c r="F45" s="1439"/>
      <c r="G45" s="1439"/>
      <c r="H45" s="1439"/>
      <c r="I45" s="1439"/>
      <c r="J45" s="1439"/>
    </row>
    <row r="46" spans="1:10" ht="12" customHeight="1">
      <c r="A46" s="1440" t="s">
        <v>472</v>
      </c>
      <c r="B46" s="1440"/>
      <c r="C46" s="1440"/>
      <c r="D46" s="1440"/>
      <c r="E46" s="1440"/>
      <c r="F46" s="1440"/>
      <c r="G46" s="1440"/>
      <c r="H46" s="1440"/>
      <c r="I46" s="1440"/>
      <c r="J46" s="1440"/>
    </row>
    <row r="47" spans="1:10" ht="24" customHeight="1">
      <c r="A47" s="1434" t="s">
        <v>889</v>
      </c>
      <c r="B47" s="1434"/>
      <c r="C47" s="1434"/>
      <c r="D47" s="1434"/>
      <c r="E47" s="1434"/>
      <c r="F47" s="1434"/>
      <c r="G47" s="1434"/>
      <c r="H47" s="1434"/>
      <c r="I47" s="1434"/>
      <c r="J47" s="1434"/>
    </row>
  </sheetData>
  <mergeCells count="42">
    <mergeCell ref="A1:J1"/>
    <mergeCell ref="A2:J2"/>
    <mergeCell ref="A3:A7"/>
    <mergeCell ref="D3:J3"/>
    <mergeCell ref="G5:H5"/>
    <mergeCell ref="E4:F5"/>
    <mergeCell ref="C3:C5"/>
    <mergeCell ref="B3:B5"/>
    <mergeCell ref="G4:J4"/>
    <mergeCell ref="D4:D5"/>
    <mergeCell ref="A24:J24"/>
    <mergeCell ref="A25:J25"/>
    <mergeCell ref="A23:J23"/>
    <mergeCell ref="A22:J22"/>
    <mergeCell ref="I5:J5"/>
    <mergeCell ref="B6:E6"/>
    <mergeCell ref="A33:B33"/>
    <mergeCell ref="A43:J43"/>
    <mergeCell ref="A41:B41"/>
    <mergeCell ref="A38:B38"/>
    <mergeCell ref="A34:B34"/>
    <mergeCell ref="A31:J31"/>
    <mergeCell ref="A32:B32"/>
    <mergeCell ref="G28:H28"/>
    <mergeCell ref="C29:E29"/>
    <mergeCell ref="C26:C28"/>
    <mergeCell ref="D27:D28"/>
    <mergeCell ref="D26:J26"/>
    <mergeCell ref="A26:B30"/>
    <mergeCell ref="E27:F28"/>
    <mergeCell ref="G27:J27"/>
    <mergeCell ref="I28:J28"/>
    <mergeCell ref="A47:J47"/>
    <mergeCell ref="A35:B35"/>
    <mergeCell ref="A44:J44"/>
    <mergeCell ref="A45:J45"/>
    <mergeCell ref="A46:J46"/>
    <mergeCell ref="A42:J42"/>
    <mergeCell ref="A36:B36"/>
    <mergeCell ref="A37:B37"/>
    <mergeCell ref="A39:B39"/>
    <mergeCell ref="A40:B40"/>
  </mergeCells>
  <phoneticPr fontId="3" type="noConversion"/>
  <hyperlinks>
    <hyperlink ref="A1:J1" location="Inhaltsverzeichnis!A174" display="Inhaltsverzeichnis!A174"/>
    <hyperlink ref="A24:J24" location="Inhaltsverzeichnis!A178" display="Inhaltsverzeichnis!A178"/>
  </hyperlinks>
  <pageMargins left="0.59055118110236227" right="0.59055118110236227" top="0.78740157480314965" bottom="0.59055118110236227" header="0.31496062992125984" footer="0.23622047244094491"/>
  <pageSetup paperSize="9" firstPageNumber="7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96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9" customHeight="1"/>
  <cols>
    <col min="1" max="1" width="20.77734375" style="482" customWidth="1"/>
    <col min="2" max="2" width="5.77734375" style="482" customWidth="1"/>
    <col min="3" max="3" width="7" style="482" customWidth="1"/>
    <col min="4" max="13" width="5.77734375" style="482" customWidth="1"/>
    <col min="14" max="16384" width="11.44140625" style="482"/>
  </cols>
  <sheetData>
    <row r="1" spans="1:117" s="351" customFormat="1" ht="39.75" customHeight="1">
      <c r="A1" s="1092" t="s">
        <v>1437</v>
      </c>
      <c r="B1" s="1092"/>
      <c r="C1" s="1092"/>
      <c r="D1" s="1092"/>
      <c r="E1" s="1092"/>
      <c r="F1" s="1092"/>
      <c r="G1" s="1092"/>
      <c r="H1" s="1092"/>
      <c r="I1" s="1092"/>
      <c r="J1" s="1092"/>
      <c r="K1" s="1092"/>
      <c r="L1" s="1092"/>
      <c r="M1" s="1092"/>
    </row>
    <row r="2" spans="1:117" ht="12" customHeight="1">
      <c r="A2" s="1460"/>
      <c r="B2" s="1460"/>
      <c r="C2" s="1460"/>
      <c r="D2" s="1460"/>
      <c r="E2" s="1460"/>
      <c r="F2" s="1460"/>
      <c r="G2" s="1460"/>
      <c r="H2" s="1460"/>
      <c r="I2" s="1460"/>
      <c r="J2" s="1460"/>
      <c r="K2" s="1460"/>
      <c r="L2" s="1460"/>
      <c r="M2" s="1460"/>
    </row>
    <row r="3" spans="1:117" s="483" customFormat="1" ht="20.100000000000001" customHeight="1">
      <c r="A3" s="1461" t="s">
        <v>550</v>
      </c>
      <c r="B3" s="1463" t="s">
        <v>551</v>
      </c>
      <c r="C3" s="1465" t="s">
        <v>303</v>
      </c>
      <c r="D3" s="1453" t="s">
        <v>552</v>
      </c>
      <c r="E3" s="1467"/>
      <c r="F3" s="1453" t="s">
        <v>553</v>
      </c>
      <c r="G3" s="1467"/>
      <c r="H3" s="1453" t="s">
        <v>434</v>
      </c>
      <c r="I3" s="1467"/>
      <c r="J3" s="1453" t="s">
        <v>435</v>
      </c>
      <c r="K3" s="1467"/>
      <c r="L3" s="1453" t="s">
        <v>436</v>
      </c>
      <c r="M3" s="1454"/>
    </row>
    <row r="4" spans="1:117" ht="40.049999999999997" customHeight="1">
      <c r="A4" s="1462"/>
      <c r="B4" s="1464"/>
      <c r="C4" s="1466"/>
      <c r="D4" s="484" t="s">
        <v>1409</v>
      </c>
      <c r="E4" s="484" t="s">
        <v>1307</v>
      </c>
      <c r="F4" s="484" t="s">
        <v>1409</v>
      </c>
      <c r="G4" s="484" t="s">
        <v>1307</v>
      </c>
      <c r="H4" s="484" t="s">
        <v>1409</v>
      </c>
      <c r="I4" s="484" t="s">
        <v>1307</v>
      </c>
      <c r="J4" s="484" t="s">
        <v>1409</v>
      </c>
      <c r="K4" s="484" t="s">
        <v>1307</v>
      </c>
      <c r="L4" s="484" t="s">
        <v>1409</v>
      </c>
      <c r="M4" s="485" t="s">
        <v>1307</v>
      </c>
    </row>
    <row r="5" spans="1:117" s="483" customFormat="1" ht="12" customHeight="1">
      <c r="A5" s="486"/>
      <c r="B5" s="487"/>
      <c r="C5" s="1455"/>
      <c r="D5" s="1455"/>
      <c r="E5" s="1455"/>
      <c r="F5" s="1455"/>
      <c r="G5" s="1455"/>
      <c r="H5" s="1455"/>
      <c r="I5" s="1455"/>
      <c r="J5" s="1455"/>
      <c r="K5" s="1455"/>
      <c r="L5" s="1455"/>
      <c r="M5" s="1455"/>
    </row>
    <row r="6" spans="1:117" s="491" customFormat="1" ht="12" customHeight="1">
      <c r="A6" s="488" t="s">
        <v>272</v>
      </c>
      <c r="B6" s="487"/>
      <c r="C6" s="489">
        <v>835</v>
      </c>
      <c r="D6" s="489">
        <v>244</v>
      </c>
      <c r="E6" s="489">
        <v>47</v>
      </c>
      <c r="F6" s="489">
        <v>591</v>
      </c>
      <c r="G6" s="489">
        <v>120</v>
      </c>
      <c r="H6" s="489">
        <v>699</v>
      </c>
      <c r="I6" s="489">
        <v>144</v>
      </c>
      <c r="J6" s="489">
        <v>136</v>
      </c>
      <c r="K6" s="489">
        <v>23</v>
      </c>
      <c r="L6" s="489">
        <v>0</v>
      </c>
      <c r="M6" s="489">
        <v>0</v>
      </c>
      <c r="N6" s="490"/>
      <c r="O6" s="490"/>
      <c r="P6" s="490"/>
      <c r="Q6" s="490"/>
      <c r="R6" s="490"/>
      <c r="S6" s="490"/>
      <c r="T6" s="490"/>
      <c r="U6" s="490"/>
      <c r="V6" s="490"/>
      <c r="W6" s="490"/>
      <c r="X6" s="490"/>
      <c r="Y6" s="490"/>
      <c r="Z6" s="490"/>
      <c r="AA6" s="490"/>
      <c r="AB6" s="490"/>
      <c r="AC6" s="490"/>
      <c r="AD6" s="490"/>
      <c r="AE6" s="490"/>
      <c r="AF6" s="490"/>
      <c r="AG6" s="490"/>
      <c r="AH6" s="490"/>
      <c r="AI6" s="490"/>
      <c r="AJ6" s="490"/>
      <c r="AK6" s="490"/>
      <c r="AL6" s="490"/>
      <c r="AM6" s="490"/>
      <c r="AN6" s="490"/>
      <c r="AO6" s="490"/>
      <c r="AP6" s="490"/>
      <c r="AQ6" s="490"/>
      <c r="AR6" s="490"/>
      <c r="AS6" s="490"/>
      <c r="AT6" s="490"/>
      <c r="AU6" s="490"/>
      <c r="AV6" s="490"/>
      <c r="AW6" s="490"/>
      <c r="AX6" s="490"/>
      <c r="AY6" s="490"/>
      <c r="AZ6" s="490"/>
      <c r="BA6" s="490"/>
      <c r="BB6" s="490"/>
      <c r="BC6" s="490"/>
      <c r="BD6" s="490"/>
      <c r="BE6" s="490"/>
      <c r="BF6" s="490"/>
      <c r="BG6" s="490"/>
      <c r="BH6" s="490"/>
      <c r="BI6" s="490"/>
      <c r="BJ6" s="490"/>
      <c r="BK6" s="490"/>
      <c r="BL6" s="490"/>
      <c r="BM6" s="490"/>
      <c r="BN6" s="490"/>
      <c r="BO6" s="490"/>
      <c r="BP6" s="490"/>
      <c r="BQ6" s="490"/>
      <c r="BR6" s="490"/>
      <c r="BS6" s="490"/>
      <c r="BT6" s="490"/>
      <c r="BU6" s="490"/>
      <c r="BV6" s="490"/>
      <c r="BW6" s="490"/>
      <c r="BX6" s="490"/>
      <c r="BY6" s="490"/>
      <c r="BZ6" s="490"/>
      <c r="CA6" s="490"/>
      <c r="CB6" s="490"/>
      <c r="CC6" s="490"/>
      <c r="CD6" s="490"/>
      <c r="CE6" s="490"/>
      <c r="CF6" s="490"/>
      <c r="CG6" s="490"/>
      <c r="CH6" s="490"/>
      <c r="CI6" s="490"/>
      <c r="CJ6" s="490"/>
      <c r="CK6" s="490"/>
      <c r="CL6" s="490"/>
      <c r="CM6" s="490"/>
      <c r="CN6" s="490"/>
      <c r="CO6" s="490"/>
      <c r="CP6" s="490"/>
      <c r="CQ6" s="490"/>
      <c r="CR6" s="490"/>
      <c r="CS6" s="490"/>
      <c r="CT6" s="490"/>
      <c r="CU6" s="490"/>
      <c r="CV6" s="490"/>
      <c r="CW6" s="490"/>
      <c r="CX6" s="490"/>
      <c r="CY6" s="490"/>
      <c r="CZ6" s="490"/>
      <c r="DA6" s="490"/>
      <c r="DB6" s="490"/>
      <c r="DC6" s="490"/>
      <c r="DD6" s="490"/>
      <c r="DE6" s="490"/>
      <c r="DF6" s="490"/>
      <c r="DG6" s="490"/>
      <c r="DH6" s="490"/>
      <c r="DI6" s="490"/>
      <c r="DJ6" s="490"/>
      <c r="DK6" s="490"/>
      <c r="DL6" s="490"/>
      <c r="DM6" s="490"/>
    </row>
    <row r="7" spans="1:117" s="491" customFormat="1" ht="12" customHeight="1">
      <c r="A7" s="492" t="s">
        <v>554</v>
      </c>
      <c r="B7" s="493" t="s">
        <v>555</v>
      </c>
      <c r="C7" s="494">
        <v>27</v>
      </c>
      <c r="D7" s="489">
        <v>27</v>
      </c>
      <c r="E7" s="489">
        <v>6</v>
      </c>
      <c r="F7" s="489">
        <v>0</v>
      </c>
      <c r="G7" s="489">
        <v>0</v>
      </c>
      <c r="H7" s="489">
        <v>27</v>
      </c>
      <c r="I7" s="489">
        <v>6</v>
      </c>
      <c r="J7" s="489">
        <v>0</v>
      </c>
      <c r="K7" s="489">
        <v>0</v>
      </c>
      <c r="L7" s="489">
        <v>0</v>
      </c>
      <c r="M7" s="489">
        <v>0</v>
      </c>
    </row>
    <row r="8" spans="1:117" s="491" customFormat="1" ht="12" customHeight="1">
      <c r="A8" s="492" t="s">
        <v>556</v>
      </c>
      <c r="B8" s="493" t="s">
        <v>555</v>
      </c>
      <c r="C8" s="494">
        <v>235</v>
      </c>
      <c r="D8" s="489">
        <v>163</v>
      </c>
      <c r="E8" s="489">
        <v>27</v>
      </c>
      <c r="F8" s="489">
        <v>72</v>
      </c>
      <c r="G8" s="489">
        <v>10</v>
      </c>
      <c r="H8" s="489">
        <v>163</v>
      </c>
      <c r="I8" s="489">
        <v>27</v>
      </c>
      <c r="J8" s="489">
        <v>72</v>
      </c>
      <c r="K8" s="489">
        <v>10</v>
      </c>
      <c r="L8" s="489">
        <v>0</v>
      </c>
      <c r="M8" s="489">
        <v>0</v>
      </c>
    </row>
    <row r="9" spans="1:117" s="491" customFormat="1" ht="12" customHeight="1">
      <c r="A9" s="492" t="s">
        <v>557</v>
      </c>
      <c r="B9" s="493" t="s">
        <v>555</v>
      </c>
      <c r="C9" s="494">
        <v>441</v>
      </c>
      <c r="D9" s="265">
        <v>0</v>
      </c>
      <c r="E9" s="265">
        <v>0</v>
      </c>
      <c r="F9" s="489">
        <v>441</v>
      </c>
      <c r="G9" s="489">
        <v>99</v>
      </c>
      <c r="H9" s="489">
        <v>441</v>
      </c>
      <c r="I9" s="489">
        <v>99</v>
      </c>
      <c r="J9" s="265">
        <v>0</v>
      </c>
      <c r="K9" s="265">
        <v>0</v>
      </c>
      <c r="L9" s="265">
        <v>0</v>
      </c>
      <c r="M9" s="265">
        <v>0</v>
      </c>
    </row>
    <row r="10" spans="1:117" s="491" customFormat="1" ht="12" customHeight="1">
      <c r="A10" s="847" t="s">
        <v>558</v>
      </c>
      <c r="B10" s="493" t="s">
        <v>559</v>
      </c>
      <c r="C10" s="494">
        <v>54</v>
      </c>
      <c r="D10" s="489">
        <v>54</v>
      </c>
      <c r="E10" s="489">
        <v>14</v>
      </c>
      <c r="F10" s="489">
        <v>0</v>
      </c>
      <c r="G10" s="489">
        <v>0</v>
      </c>
      <c r="H10" s="489">
        <v>30</v>
      </c>
      <c r="I10" s="489">
        <v>5</v>
      </c>
      <c r="J10" s="489">
        <v>24</v>
      </c>
      <c r="K10" s="489">
        <v>9</v>
      </c>
      <c r="L10" s="489">
        <v>0</v>
      </c>
      <c r="M10" s="489">
        <v>0</v>
      </c>
    </row>
    <row r="11" spans="1:117" s="491" customFormat="1" ht="12" customHeight="1">
      <c r="A11" s="847" t="s">
        <v>560</v>
      </c>
      <c r="B11" s="493" t="s">
        <v>561</v>
      </c>
      <c r="C11" s="494">
        <v>78</v>
      </c>
      <c r="D11" s="489">
        <v>0</v>
      </c>
      <c r="E11" s="489">
        <v>0</v>
      </c>
      <c r="F11" s="489">
        <v>78</v>
      </c>
      <c r="G11" s="489">
        <v>11</v>
      </c>
      <c r="H11" s="489">
        <v>38</v>
      </c>
      <c r="I11" s="489">
        <v>7</v>
      </c>
      <c r="J11" s="489">
        <v>40</v>
      </c>
      <c r="K11" s="489">
        <v>4</v>
      </c>
      <c r="L11" s="489">
        <v>0</v>
      </c>
      <c r="M11" s="489">
        <v>0</v>
      </c>
    </row>
    <row r="12" spans="1:117" s="491" customFormat="1" ht="12" customHeight="1">
      <c r="A12" s="495" t="s">
        <v>1387</v>
      </c>
      <c r="B12" s="487"/>
      <c r="C12" s="489">
        <v>121</v>
      </c>
      <c r="D12" s="489">
        <v>18</v>
      </c>
      <c r="E12" s="489">
        <v>10</v>
      </c>
      <c r="F12" s="489">
        <v>103</v>
      </c>
      <c r="G12" s="489">
        <v>39</v>
      </c>
      <c r="H12" s="489">
        <v>106</v>
      </c>
      <c r="I12" s="489">
        <v>43</v>
      </c>
      <c r="J12" s="489">
        <v>15</v>
      </c>
      <c r="K12" s="489">
        <v>6</v>
      </c>
      <c r="L12" s="489">
        <v>0</v>
      </c>
      <c r="M12" s="489">
        <v>0</v>
      </c>
    </row>
    <row r="13" spans="1:117" s="491" customFormat="1" ht="12" customHeight="1">
      <c r="A13" s="492" t="s">
        <v>556</v>
      </c>
      <c r="B13" s="493" t="s">
        <v>555</v>
      </c>
      <c r="C13" s="494">
        <v>33</v>
      </c>
      <c r="D13" s="489">
        <v>18</v>
      </c>
      <c r="E13" s="489">
        <v>10</v>
      </c>
      <c r="F13" s="489">
        <v>15</v>
      </c>
      <c r="G13" s="489">
        <v>6</v>
      </c>
      <c r="H13" s="489">
        <v>18</v>
      </c>
      <c r="I13" s="489">
        <v>10</v>
      </c>
      <c r="J13" s="489">
        <v>15</v>
      </c>
      <c r="K13" s="489">
        <v>6</v>
      </c>
      <c r="L13" s="489">
        <v>0</v>
      </c>
      <c r="M13" s="489">
        <v>0</v>
      </c>
    </row>
    <row r="14" spans="1:117" s="491" customFormat="1" ht="12" customHeight="1">
      <c r="A14" s="492" t="s">
        <v>557</v>
      </c>
      <c r="B14" s="493" t="s">
        <v>555</v>
      </c>
      <c r="C14" s="494">
        <v>88</v>
      </c>
      <c r="D14" s="265">
        <v>0</v>
      </c>
      <c r="E14" s="265">
        <v>0</v>
      </c>
      <c r="F14" s="489">
        <v>88</v>
      </c>
      <c r="G14" s="489">
        <v>33</v>
      </c>
      <c r="H14" s="489">
        <v>88</v>
      </c>
      <c r="I14" s="489">
        <v>33</v>
      </c>
      <c r="J14" s="265">
        <v>0</v>
      </c>
      <c r="K14" s="265">
        <v>0</v>
      </c>
      <c r="L14" s="265">
        <v>0</v>
      </c>
      <c r="M14" s="265">
        <v>0</v>
      </c>
    </row>
    <row r="15" spans="1:117" s="491" customFormat="1" ht="12" customHeight="1">
      <c r="A15" s="488" t="s">
        <v>234</v>
      </c>
      <c r="B15" s="487"/>
      <c r="C15" s="489">
        <v>1596</v>
      </c>
      <c r="D15" s="494">
        <v>437</v>
      </c>
      <c r="E15" s="494">
        <v>183</v>
      </c>
      <c r="F15" s="494">
        <v>1159</v>
      </c>
      <c r="G15" s="494">
        <v>554</v>
      </c>
      <c r="H15" s="494">
        <v>1203</v>
      </c>
      <c r="I15" s="494">
        <v>553</v>
      </c>
      <c r="J15" s="494">
        <v>393</v>
      </c>
      <c r="K15" s="494">
        <v>184</v>
      </c>
      <c r="L15" s="494">
        <v>0</v>
      </c>
      <c r="M15" s="494">
        <v>0</v>
      </c>
    </row>
    <row r="16" spans="1:117" s="491" customFormat="1" ht="12" customHeight="1">
      <c r="A16" s="960" t="s">
        <v>1005</v>
      </c>
      <c r="B16" s="493" t="s">
        <v>555</v>
      </c>
      <c r="C16" s="494">
        <v>685</v>
      </c>
      <c r="D16" s="489">
        <v>422</v>
      </c>
      <c r="E16" s="489">
        <v>172</v>
      </c>
      <c r="F16" s="489">
        <v>263</v>
      </c>
      <c r="G16" s="489">
        <v>106</v>
      </c>
      <c r="H16" s="489">
        <v>422</v>
      </c>
      <c r="I16" s="489">
        <v>172</v>
      </c>
      <c r="J16" s="489">
        <v>263</v>
      </c>
      <c r="K16" s="489">
        <v>106</v>
      </c>
      <c r="L16" s="489">
        <v>0</v>
      </c>
      <c r="M16" s="489">
        <v>0</v>
      </c>
    </row>
    <row r="17" spans="1:13" s="491" customFormat="1" ht="12" customHeight="1">
      <c r="A17" s="492" t="s">
        <v>557</v>
      </c>
      <c r="B17" s="493" t="s">
        <v>555</v>
      </c>
      <c r="C17" s="494">
        <v>649</v>
      </c>
      <c r="D17" s="265">
        <v>0</v>
      </c>
      <c r="E17" s="265">
        <v>0</v>
      </c>
      <c r="F17" s="489">
        <v>649</v>
      </c>
      <c r="G17" s="489">
        <v>309</v>
      </c>
      <c r="H17" s="489">
        <v>649</v>
      </c>
      <c r="I17" s="489">
        <v>309</v>
      </c>
      <c r="J17" s="265">
        <v>0</v>
      </c>
      <c r="K17" s="265">
        <v>0</v>
      </c>
      <c r="L17" s="265">
        <v>0</v>
      </c>
      <c r="M17" s="265">
        <v>0</v>
      </c>
    </row>
    <row r="18" spans="1:13" s="491" customFormat="1" ht="12" customHeight="1">
      <c r="A18" s="847" t="s">
        <v>558</v>
      </c>
      <c r="B18" s="493" t="s">
        <v>559</v>
      </c>
      <c r="C18" s="494">
        <v>15</v>
      </c>
      <c r="D18" s="489">
        <v>15</v>
      </c>
      <c r="E18" s="489">
        <v>11</v>
      </c>
      <c r="F18" s="489">
        <v>0</v>
      </c>
      <c r="G18" s="489">
        <v>0</v>
      </c>
      <c r="H18" s="489">
        <v>10</v>
      </c>
      <c r="I18" s="489">
        <v>9</v>
      </c>
      <c r="J18" s="489">
        <v>5</v>
      </c>
      <c r="K18" s="489">
        <v>2</v>
      </c>
      <c r="L18" s="489">
        <v>0</v>
      </c>
      <c r="M18" s="489">
        <v>0</v>
      </c>
    </row>
    <row r="19" spans="1:13" s="491" customFormat="1" ht="12" customHeight="1">
      <c r="A19" s="847" t="s">
        <v>560</v>
      </c>
      <c r="B19" s="493" t="s">
        <v>561</v>
      </c>
      <c r="C19" s="494">
        <v>247</v>
      </c>
      <c r="D19" s="489">
        <v>0</v>
      </c>
      <c r="E19" s="489">
        <v>0</v>
      </c>
      <c r="F19" s="489">
        <v>247</v>
      </c>
      <c r="G19" s="489">
        <v>139</v>
      </c>
      <c r="H19" s="489">
        <v>122</v>
      </c>
      <c r="I19" s="489">
        <v>63</v>
      </c>
      <c r="J19" s="489">
        <v>125</v>
      </c>
      <c r="K19" s="489">
        <v>76</v>
      </c>
      <c r="L19" s="489">
        <v>0</v>
      </c>
      <c r="M19" s="489">
        <v>0</v>
      </c>
    </row>
    <row r="20" spans="1:13" s="496" customFormat="1" ht="12" customHeight="1">
      <c r="A20" s="488" t="s">
        <v>240</v>
      </c>
      <c r="B20" s="487"/>
      <c r="C20" s="494">
        <v>159</v>
      </c>
      <c r="D20" s="494">
        <v>87</v>
      </c>
      <c r="E20" s="494">
        <v>42</v>
      </c>
      <c r="F20" s="494">
        <v>72</v>
      </c>
      <c r="G20" s="494">
        <v>31</v>
      </c>
      <c r="H20" s="494">
        <v>121</v>
      </c>
      <c r="I20" s="494">
        <v>60</v>
      </c>
      <c r="J20" s="494">
        <v>38</v>
      </c>
      <c r="K20" s="494">
        <v>13</v>
      </c>
      <c r="L20" s="494">
        <v>0</v>
      </c>
      <c r="M20" s="494">
        <v>0</v>
      </c>
    </row>
    <row r="21" spans="1:13" s="496" customFormat="1" ht="12" customHeight="1">
      <c r="A21" s="497" t="s">
        <v>556</v>
      </c>
      <c r="B21" s="498" t="s">
        <v>555</v>
      </c>
      <c r="C21" s="494">
        <v>125</v>
      </c>
      <c r="D21" s="494">
        <v>87</v>
      </c>
      <c r="E21" s="494">
        <v>42</v>
      </c>
      <c r="F21" s="494">
        <v>38</v>
      </c>
      <c r="G21" s="494">
        <v>13</v>
      </c>
      <c r="H21" s="494">
        <v>87</v>
      </c>
      <c r="I21" s="494">
        <v>42</v>
      </c>
      <c r="J21" s="494">
        <v>38</v>
      </c>
      <c r="K21" s="494">
        <v>13</v>
      </c>
      <c r="L21" s="494">
        <v>0</v>
      </c>
      <c r="M21" s="494">
        <v>0</v>
      </c>
    </row>
    <row r="22" spans="1:13" s="496" customFormat="1" ht="12" customHeight="1">
      <c r="A22" s="497" t="s">
        <v>557</v>
      </c>
      <c r="B22" s="498" t="s">
        <v>555</v>
      </c>
      <c r="C22" s="494">
        <v>34</v>
      </c>
      <c r="D22" s="265">
        <v>0</v>
      </c>
      <c r="E22" s="265">
        <v>0</v>
      </c>
      <c r="F22" s="494">
        <v>34</v>
      </c>
      <c r="G22" s="494">
        <v>18</v>
      </c>
      <c r="H22" s="494">
        <v>34</v>
      </c>
      <c r="I22" s="494">
        <v>18</v>
      </c>
      <c r="J22" s="265">
        <v>0</v>
      </c>
      <c r="K22" s="265">
        <v>0</v>
      </c>
      <c r="L22" s="265">
        <v>0</v>
      </c>
      <c r="M22" s="265">
        <v>0</v>
      </c>
    </row>
    <row r="23" spans="1:13" s="491" customFormat="1" ht="12" customHeight="1">
      <c r="A23" s="488" t="s">
        <v>823</v>
      </c>
      <c r="B23" s="487"/>
      <c r="C23" s="489">
        <v>1945</v>
      </c>
      <c r="D23" s="494">
        <v>973</v>
      </c>
      <c r="E23" s="494">
        <v>646</v>
      </c>
      <c r="F23" s="494">
        <v>972</v>
      </c>
      <c r="G23" s="494">
        <v>688</v>
      </c>
      <c r="H23" s="494">
        <v>1133</v>
      </c>
      <c r="I23" s="494">
        <v>775</v>
      </c>
      <c r="J23" s="494">
        <v>812</v>
      </c>
      <c r="K23" s="494">
        <v>559</v>
      </c>
      <c r="L23" s="494">
        <v>0</v>
      </c>
      <c r="M23" s="494">
        <v>0</v>
      </c>
    </row>
    <row r="24" spans="1:13" s="491" customFormat="1" ht="12" customHeight="1">
      <c r="A24" s="497" t="s">
        <v>556</v>
      </c>
      <c r="B24" s="986" t="s">
        <v>555</v>
      </c>
      <c r="C24" s="494">
        <v>1758</v>
      </c>
      <c r="D24" s="494">
        <v>973</v>
      </c>
      <c r="E24" s="494">
        <v>646</v>
      </c>
      <c r="F24" s="494">
        <v>785</v>
      </c>
      <c r="G24" s="494">
        <v>541</v>
      </c>
      <c r="H24" s="494">
        <v>973</v>
      </c>
      <c r="I24" s="494">
        <v>646</v>
      </c>
      <c r="J24" s="494">
        <v>785</v>
      </c>
      <c r="K24" s="494">
        <v>541</v>
      </c>
      <c r="L24" s="494">
        <v>0</v>
      </c>
      <c r="M24" s="494">
        <v>0</v>
      </c>
    </row>
    <row r="25" spans="1:13" s="496" customFormat="1" ht="12" customHeight="1">
      <c r="A25" s="497" t="s">
        <v>557</v>
      </c>
      <c r="B25" s="986" t="s">
        <v>555</v>
      </c>
      <c r="C25" s="494">
        <v>109</v>
      </c>
      <c r="D25" s="494">
        <v>0</v>
      </c>
      <c r="E25" s="494">
        <v>0</v>
      </c>
      <c r="F25" s="494">
        <v>109</v>
      </c>
      <c r="G25" s="494">
        <v>93</v>
      </c>
      <c r="H25" s="494">
        <v>109</v>
      </c>
      <c r="I25" s="494">
        <v>93</v>
      </c>
      <c r="J25" s="494">
        <v>0</v>
      </c>
      <c r="K25" s="494">
        <v>0</v>
      </c>
      <c r="L25" s="494">
        <v>0</v>
      </c>
      <c r="M25" s="494">
        <v>0</v>
      </c>
    </row>
    <row r="26" spans="1:13" s="496" customFormat="1" ht="12" customHeight="1">
      <c r="A26" s="847" t="s">
        <v>560</v>
      </c>
      <c r="B26" s="986" t="s">
        <v>561</v>
      </c>
      <c r="C26" s="494">
        <v>78</v>
      </c>
      <c r="D26" s="494">
        <v>0</v>
      </c>
      <c r="E26" s="494">
        <v>0</v>
      </c>
      <c r="F26" s="494">
        <v>78</v>
      </c>
      <c r="G26" s="494">
        <v>54</v>
      </c>
      <c r="H26" s="494">
        <v>51</v>
      </c>
      <c r="I26" s="494">
        <v>36</v>
      </c>
      <c r="J26" s="494">
        <v>27</v>
      </c>
      <c r="K26" s="494">
        <v>18</v>
      </c>
      <c r="L26" s="494">
        <v>0</v>
      </c>
      <c r="M26" s="494">
        <v>0</v>
      </c>
    </row>
    <row r="27" spans="1:13" s="491" customFormat="1" ht="12" customHeight="1">
      <c r="A27" s="499" t="s">
        <v>562</v>
      </c>
      <c r="B27" s="487"/>
      <c r="C27" s="489">
        <v>1781</v>
      </c>
      <c r="D27" s="494">
        <v>905</v>
      </c>
      <c r="E27" s="494">
        <v>599</v>
      </c>
      <c r="F27" s="494">
        <v>876</v>
      </c>
      <c r="G27" s="494">
        <v>611</v>
      </c>
      <c r="H27" s="494">
        <v>1010</v>
      </c>
      <c r="I27" s="494">
        <v>681</v>
      </c>
      <c r="J27" s="494">
        <v>771</v>
      </c>
      <c r="K27" s="494">
        <v>529</v>
      </c>
      <c r="L27" s="494">
        <v>0</v>
      </c>
      <c r="M27" s="494">
        <v>0</v>
      </c>
    </row>
    <row r="28" spans="1:13" s="491" customFormat="1" ht="12" customHeight="1">
      <c r="A28" s="500" t="s">
        <v>556</v>
      </c>
      <c r="B28" s="493" t="s">
        <v>555</v>
      </c>
      <c r="C28" s="494">
        <v>1649</v>
      </c>
      <c r="D28" s="489">
        <v>905</v>
      </c>
      <c r="E28" s="489">
        <v>599</v>
      </c>
      <c r="F28" s="489">
        <v>744</v>
      </c>
      <c r="G28" s="489">
        <v>511</v>
      </c>
      <c r="H28" s="489">
        <v>905</v>
      </c>
      <c r="I28" s="489">
        <v>599</v>
      </c>
      <c r="J28" s="489">
        <v>744</v>
      </c>
      <c r="K28" s="489">
        <v>511</v>
      </c>
      <c r="L28" s="489">
        <v>0</v>
      </c>
      <c r="M28" s="489">
        <v>0</v>
      </c>
    </row>
    <row r="29" spans="1:13" s="496" customFormat="1" ht="12" customHeight="1">
      <c r="A29" s="501" t="s">
        <v>557</v>
      </c>
      <c r="B29" s="498" t="s">
        <v>555</v>
      </c>
      <c r="C29" s="494">
        <v>54</v>
      </c>
      <c r="D29" s="265">
        <v>0</v>
      </c>
      <c r="E29" s="265">
        <v>0</v>
      </c>
      <c r="F29" s="494">
        <v>54</v>
      </c>
      <c r="G29" s="494">
        <v>46</v>
      </c>
      <c r="H29" s="494">
        <v>54</v>
      </c>
      <c r="I29" s="494">
        <v>46</v>
      </c>
      <c r="J29" s="265">
        <v>0</v>
      </c>
      <c r="K29" s="265">
        <v>0</v>
      </c>
      <c r="L29" s="265">
        <v>0</v>
      </c>
      <c r="M29" s="265">
        <v>0</v>
      </c>
    </row>
    <row r="30" spans="1:13" s="496" customFormat="1" ht="12" customHeight="1">
      <c r="A30" s="848" t="s">
        <v>560</v>
      </c>
      <c r="B30" s="493" t="s">
        <v>561</v>
      </c>
      <c r="C30" s="494">
        <v>78</v>
      </c>
      <c r="D30" s="494">
        <v>0</v>
      </c>
      <c r="E30" s="494">
        <v>0</v>
      </c>
      <c r="F30" s="494">
        <v>78</v>
      </c>
      <c r="G30" s="494">
        <v>54</v>
      </c>
      <c r="H30" s="494">
        <v>51</v>
      </c>
      <c r="I30" s="494">
        <v>36</v>
      </c>
      <c r="J30" s="494">
        <v>27</v>
      </c>
      <c r="K30" s="494">
        <v>18</v>
      </c>
      <c r="L30" s="494">
        <v>0</v>
      </c>
      <c r="M30" s="494">
        <v>0</v>
      </c>
    </row>
    <row r="31" spans="1:13" s="496" customFormat="1" ht="12" customHeight="1">
      <c r="A31" s="502" t="s">
        <v>1385</v>
      </c>
      <c r="B31" s="487"/>
      <c r="C31" s="494">
        <v>119</v>
      </c>
      <c r="D31" s="494">
        <v>68</v>
      </c>
      <c r="E31" s="494">
        <v>47</v>
      </c>
      <c r="F31" s="494">
        <v>51</v>
      </c>
      <c r="G31" s="494">
        <v>38</v>
      </c>
      <c r="H31" s="494">
        <v>78</v>
      </c>
      <c r="I31" s="494">
        <v>55</v>
      </c>
      <c r="J31" s="494">
        <v>41</v>
      </c>
      <c r="K31" s="494">
        <v>30</v>
      </c>
      <c r="L31" s="494">
        <v>0</v>
      </c>
      <c r="M31" s="494">
        <v>0</v>
      </c>
    </row>
    <row r="32" spans="1:13" s="496" customFormat="1" ht="12" customHeight="1">
      <c r="A32" s="501" t="s">
        <v>556</v>
      </c>
      <c r="B32" s="498" t="s">
        <v>555</v>
      </c>
      <c r="C32" s="494">
        <v>109</v>
      </c>
      <c r="D32" s="494">
        <v>68</v>
      </c>
      <c r="E32" s="494">
        <v>47</v>
      </c>
      <c r="F32" s="494">
        <v>41</v>
      </c>
      <c r="G32" s="494">
        <v>30</v>
      </c>
      <c r="H32" s="494">
        <v>68</v>
      </c>
      <c r="I32" s="494">
        <v>47</v>
      </c>
      <c r="J32" s="494">
        <v>41</v>
      </c>
      <c r="K32" s="494">
        <v>30</v>
      </c>
      <c r="L32" s="494">
        <v>0</v>
      </c>
      <c r="M32" s="494">
        <v>0</v>
      </c>
    </row>
    <row r="33" spans="1:13" s="496" customFormat="1" ht="12" customHeight="1">
      <c r="A33" s="501" t="s">
        <v>557</v>
      </c>
      <c r="B33" s="498" t="s">
        <v>555</v>
      </c>
      <c r="C33" s="494">
        <v>10</v>
      </c>
      <c r="D33" s="265">
        <v>0</v>
      </c>
      <c r="E33" s="265">
        <v>0</v>
      </c>
      <c r="F33" s="494">
        <v>10</v>
      </c>
      <c r="G33" s="494">
        <v>8</v>
      </c>
      <c r="H33" s="494">
        <v>10</v>
      </c>
      <c r="I33" s="494">
        <v>8</v>
      </c>
      <c r="J33" s="265">
        <v>0</v>
      </c>
      <c r="K33" s="265">
        <v>0</v>
      </c>
      <c r="L33" s="265">
        <v>0</v>
      </c>
      <c r="M33" s="265">
        <v>0</v>
      </c>
    </row>
    <row r="34" spans="1:13" s="496" customFormat="1" ht="12" customHeight="1">
      <c r="A34" s="502" t="s">
        <v>1386</v>
      </c>
      <c r="B34" s="487"/>
      <c r="C34" s="494">
        <v>45</v>
      </c>
      <c r="D34" s="265">
        <v>0</v>
      </c>
      <c r="E34" s="265">
        <v>0</v>
      </c>
      <c r="F34" s="494">
        <v>45</v>
      </c>
      <c r="G34" s="494">
        <v>39</v>
      </c>
      <c r="H34" s="494">
        <v>45</v>
      </c>
      <c r="I34" s="494">
        <v>39</v>
      </c>
      <c r="J34" s="265">
        <v>0</v>
      </c>
      <c r="K34" s="265">
        <v>0</v>
      </c>
      <c r="L34" s="265">
        <v>0</v>
      </c>
      <c r="M34" s="265">
        <v>0</v>
      </c>
    </row>
    <row r="35" spans="1:13" s="496" customFormat="1" ht="12" customHeight="1">
      <c r="A35" s="501" t="s">
        <v>557</v>
      </c>
      <c r="B35" s="498" t="s">
        <v>555</v>
      </c>
      <c r="C35" s="494">
        <v>45</v>
      </c>
      <c r="D35" s="265">
        <v>0</v>
      </c>
      <c r="E35" s="265">
        <v>0</v>
      </c>
      <c r="F35" s="494">
        <v>45</v>
      </c>
      <c r="G35" s="494">
        <v>39</v>
      </c>
      <c r="H35" s="494">
        <v>45</v>
      </c>
      <c r="I35" s="494">
        <v>39</v>
      </c>
      <c r="J35" s="265">
        <v>0</v>
      </c>
      <c r="K35" s="265">
        <v>0</v>
      </c>
      <c r="L35" s="265">
        <v>0</v>
      </c>
      <c r="M35" s="265">
        <v>0</v>
      </c>
    </row>
    <row r="36" spans="1:13" s="496" customFormat="1" ht="12" customHeight="1">
      <c r="A36" s="376" t="s">
        <v>1388</v>
      </c>
      <c r="B36" s="487" t="s">
        <v>806</v>
      </c>
      <c r="C36" s="494">
        <v>88</v>
      </c>
      <c r="D36" s="494">
        <v>64</v>
      </c>
      <c r="E36" s="494">
        <v>31</v>
      </c>
      <c r="F36" s="494">
        <v>24</v>
      </c>
      <c r="G36" s="494">
        <v>9</v>
      </c>
      <c r="H36" s="494">
        <v>64</v>
      </c>
      <c r="I36" s="494">
        <v>31</v>
      </c>
      <c r="J36" s="494">
        <v>24</v>
      </c>
      <c r="K36" s="494">
        <v>9</v>
      </c>
      <c r="L36" s="494">
        <v>0</v>
      </c>
      <c r="M36" s="494">
        <v>0</v>
      </c>
    </row>
    <row r="37" spans="1:13" s="496" customFormat="1" ht="12" customHeight="1">
      <c r="A37" s="497" t="s">
        <v>556</v>
      </c>
      <c r="B37" s="498" t="s">
        <v>555</v>
      </c>
      <c r="C37" s="494">
        <v>88</v>
      </c>
      <c r="D37" s="494">
        <v>64</v>
      </c>
      <c r="E37" s="494">
        <v>31</v>
      </c>
      <c r="F37" s="494">
        <v>24</v>
      </c>
      <c r="G37" s="494">
        <v>9</v>
      </c>
      <c r="H37" s="494">
        <v>64</v>
      </c>
      <c r="I37" s="494">
        <v>31</v>
      </c>
      <c r="J37" s="494">
        <v>24</v>
      </c>
      <c r="K37" s="494">
        <v>9</v>
      </c>
      <c r="L37" s="494">
        <v>0</v>
      </c>
      <c r="M37" s="494">
        <v>0</v>
      </c>
    </row>
    <row r="38" spans="1:13" s="491" customFormat="1" ht="12" customHeight="1">
      <c r="A38" s="503" t="s">
        <v>868</v>
      </c>
      <c r="B38" s="487"/>
      <c r="C38" s="494">
        <v>4744</v>
      </c>
      <c r="D38" s="489">
        <v>1823</v>
      </c>
      <c r="E38" s="489">
        <v>959</v>
      </c>
      <c r="F38" s="489">
        <v>2921</v>
      </c>
      <c r="G38" s="489">
        <v>1441</v>
      </c>
      <c r="H38" s="489">
        <v>3326</v>
      </c>
      <c r="I38" s="489">
        <v>1606</v>
      </c>
      <c r="J38" s="489">
        <v>1418</v>
      </c>
      <c r="K38" s="489">
        <v>794</v>
      </c>
      <c r="L38" s="489">
        <v>0</v>
      </c>
      <c r="M38" s="489">
        <v>0</v>
      </c>
    </row>
    <row r="39" spans="1:13" s="491" customFormat="1" ht="12" customHeight="1">
      <c r="A39" s="504" t="s">
        <v>976</v>
      </c>
      <c r="B39" s="487"/>
      <c r="C39" s="494">
        <v>3958</v>
      </c>
      <c r="D39" s="489">
        <v>1446</v>
      </c>
      <c r="E39" s="489">
        <v>741</v>
      </c>
      <c r="F39" s="489">
        <v>2512</v>
      </c>
      <c r="G39" s="489">
        <v>1201</v>
      </c>
      <c r="H39" s="489">
        <v>2823</v>
      </c>
      <c r="I39" s="489">
        <v>1315</v>
      </c>
      <c r="J39" s="489">
        <v>1135</v>
      </c>
      <c r="K39" s="489">
        <v>627</v>
      </c>
      <c r="L39" s="489">
        <v>0</v>
      </c>
      <c r="M39" s="489">
        <v>0</v>
      </c>
    </row>
    <row r="40" spans="1:13" s="491" customFormat="1" ht="12" customHeight="1">
      <c r="A40" s="505" t="s">
        <v>1394</v>
      </c>
      <c r="B40" s="487"/>
      <c r="C40" s="494">
        <v>786</v>
      </c>
      <c r="D40" s="489">
        <v>377</v>
      </c>
      <c r="E40" s="489">
        <v>218</v>
      </c>
      <c r="F40" s="489">
        <v>409</v>
      </c>
      <c r="G40" s="489">
        <v>240</v>
      </c>
      <c r="H40" s="489">
        <v>503</v>
      </c>
      <c r="I40" s="489">
        <v>291</v>
      </c>
      <c r="J40" s="489">
        <v>283</v>
      </c>
      <c r="K40" s="489">
        <v>167</v>
      </c>
      <c r="L40" s="489">
        <v>0</v>
      </c>
      <c r="M40" s="489">
        <v>0</v>
      </c>
    </row>
    <row r="41" spans="1:13" s="942" customFormat="1" ht="12" customHeight="1">
      <c r="A41" s="1456" t="s">
        <v>1399</v>
      </c>
      <c r="B41" s="1457"/>
      <c r="C41" s="1457"/>
      <c r="D41" s="1457"/>
      <c r="E41" s="1457"/>
      <c r="F41" s="1457"/>
      <c r="G41" s="1457"/>
      <c r="H41" s="1457"/>
      <c r="I41" s="1457"/>
      <c r="J41" s="1457"/>
      <c r="K41" s="1457"/>
      <c r="L41" s="1457"/>
      <c r="M41" s="1457"/>
    </row>
    <row r="42" spans="1:13" ht="21" customHeight="1">
      <c r="A42" s="1458" t="s">
        <v>1134</v>
      </c>
      <c r="B42" s="1459"/>
      <c r="C42" s="1459"/>
      <c r="D42" s="1459"/>
      <c r="E42" s="1459"/>
      <c r="F42" s="1459"/>
      <c r="G42" s="1459"/>
      <c r="H42" s="1459"/>
      <c r="I42" s="1459"/>
      <c r="J42" s="1459"/>
      <c r="K42" s="1459"/>
      <c r="L42" s="1459"/>
      <c r="M42" s="1459"/>
    </row>
    <row r="96" ht="10.199999999999999"/>
  </sheetData>
  <mergeCells count="13">
    <mergeCell ref="L3:M3"/>
    <mergeCell ref="C5:M5"/>
    <mergeCell ref="A41:M41"/>
    <mergeCell ref="A42:M42"/>
    <mergeCell ref="A1:M1"/>
    <mergeCell ref="A2:M2"/>
    <mergeCell ref="A3:A4"/>
    <mergeCell ref="B3:B4"/>
    <mergeCell ref="C3:C4"/>
    <mergeCell ref="D3:E3"/>
    <mergeCell ref="F3:G3"/>
    <mergeCell ref="H3:I3"/>
    <mergeCell ref="J3:K3"/>
  </mergeCells>
  <phoneticPr fontId="3" type="noConversion"/>
  <hyperlinks>
    <hyperlink ref="A1:M1" location="Inhaltsverzeichnis!E125" display="Inhaltsverzeichnis!E125"/>
  </hyperlinks>
  <pageMargins left="0.59055118110236227" right="0.59055118110236227" top="0.78740157480314965" bottom="0.59055118110236227" header="0.31496062992125984" footer="0.23622047244094491"/>
  <pageSetup paperSize="9" firstPageNumber="7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9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9" customHeight="1"/>
  <cols>
    <col min="1" max="1" width="17.77734375" style="507" customWidth="1"/>
    <col min="2" max="2" width="5.77734375" style="507" customWidth="1"/>
    <col min="3" max="4" width="4.77734375" style="507" customWidth="1"/>
    <col min="5" max="6" width="5" style="507" customWidth="1"/>
    <col min="7" max="7" width="4.5546875" style="507" customWidth="1"/>
    <col min="8" max="17" width="4.21875" style="507" customWidth="1"/>
    <col min="18" max="240" width="11.44140625" style="507" customWidth="1"/>
    <col min="241" max="16384" width="11.5546875" style="507"/>
  </cols>
  <sheetData>
    <row r="1" spans="1:23" s="506" customFormat="1" ht="30" customHeight="1">
      <c r="A1" s="1092" t="s">
        <v>478</v>
      </c>
      <c r="B1" s="1286"/>
      <c r="C1" s="1286"/>
      <c r="D1" s="1286"/>
      <c r="E1" s="1286"/>
      <c r="F1" s="1286"/>
      <c r="G1" s="1286"/>
      <c r="H1" s="1286"/>
      <c r="I1" s="1286"/>
      <c r="J1" s="1286"/>
      <c r="K1" s="1286"/>
      <c r="L1" s="1286"/>
      <c r="M1" s="1286"/>
      <c r="N1" s="1286"/>
      <c r="O1" s="1286"/>
      <c r="P1" s="1286"/>
      <c r="Q1" s="1286"/>
    </row>
    <row r="2" spans="1:23" ht="12" customHeight="1">
      <c r="A2" s="1470"/>
      <c r="B2" s="1470"/>
      <c r="C2" s="1470"/>
      <c r="D2" s="1470"/>
      <c r="E2" s="1470"/>
      <c r="F2" s="1470"/>
      <c r="G2" s="1470"/>
      <c r="H2" s="1470"/>
      <c r="I2" s="1470"/>
      <c r="J2" s="1470"/>
      <c r="K2" s="1470"/>
      <c r="L2" s="1470"/>
      <c r="M2" s="1470"/>
      <c r="N2" s="1470"/>
      <c r="O2" s="1470"/>
      <c r="P2" s="1470"/>
      <c r="Q2" s="1470"/>
    </row>
    <row r="3" spans="1:23" s="509" customFormat="1" ht="13.2" customHeight="1">
      <c r="A3" s="1471" t="s">
        <v>697</v>
      </c>
      <c r="B3" s="1473" t="s">
        <v>1187</v>
      </c>
      <c r="C3" s="1475" t="s">
        <v>195</v>
      </c>
      <c r="D3" s="1476"/>
      <c r="E3" s="1476"/>
      <c r="F3" s="1476"/>
      <c r="G3" s="1476"/>
      <c r="H3" s="1476"/>
      <c r="I3" s="1476"/>
      <c r="J3" s="1476"/>
      <c r="K3" s="1476"/>
      <c r="L3" s="1476"/>
      <c r="M3" s="1476"/>
      <c r="N3" s="1476"/>
      <c r="O3" s="1476"/>
      <c r="P3" s="1476"/>
      <c r="Q3" s="1476"/>
      <c r="R3" s="508"/>
      <c r="S3" s="508"/>
      <c r="T3" s="508"/>
      <c r="U3" s="508"/>
      <c r="V3" s="508"/>
      <c r="W3" s="508"/>
    </row>
    <row r="4" spans="1:23" ht="42" customHeight="1">
      <c r="A4" s="1472"/>
      <c r="B4" s="1474"/>
      <c r="C4" s="143" t="s">
        <v>1162</v>
      </c>
      <c r="D4" s="143">
        <v>17</v>
      </c>
      <c r="E4" s="143">
        <v>18</v>
      </c>
      <c r="F4" s="143">
        <v>19</v>
      </c>
      <c r="G4" s="143">
        <v>20</v>
      </c>
      <c r="H4" s="143">
        <v>21</v>
      </c>
      <c r="I4" s="143">
        <v>22</v>
      </c>
      <c r="J4" s="143">
        <v>23</v>
      </c>
      <c r="K4" s="143">
        <v>24</v>
      </c>
      <c r="L4" s="143">
        <v>25</v>
      </c>
      <c r="M4" s="143">
        <v>26</v>
      </c>
      <c r="N4" s="143">
        <v>27</v>
      </c>
      <c r="O4" s="143">
        <v>28</v>
      </c>
      <c r="P4" s="143">
        <v>29</v>
      </c>
      <c r="Q4" s="432" t="s">
        <v>85</v>
      </c>
      <c r="R4" s="508"/>
      <c r="S4" s="510"/>
      <c r="T4" s="510"/>
      <c r="U4" s="510"/>
      <c r="V4" s="510"/>
      <c r="W4" s="510"/>
    </row>
    <row r="5" spans="1:23" s="509" customFormat="1" ht="12" customHeight="1">
      <c r="A5" s="1468"/>
      <c r="B5" s="1468"/>
      <c r="C5" s="1468"/>
      <c r="D5" s="1468"/>
      <c r="E5" s="1468"/>
      <c r="F5" s="1468"/>
      <c r="G5" s="1468"/>
      <c r="H5" s="1468"/>
      <c r="I5" s="1468"/>
      <c r="J5" s="1468"/>
      <c r="K5" s="1468"/>
      <c r="L5" s="1468"/>
      <c r="M5" s="1468"/>
      <c r="N5" s="1468"/>
      <c r="O5" s="1468"/>
      <c r="P5" s="1468"/>
      <c r="Q5" s="1468"/>
      <c r="R5" s="508"/>
      <c r="S5" s="508"/>
      <c r="T5" s="508"/>
      <c r="U5" s="508"/>
      <c r="V5" s="508"/>
      <c r="W5" s="508"/>
    </row>
    <row r="6" spans="1:23" s="509" customFormat="1" ht="12" customHeight="1">
      <c r="A6" s="512"/>
      <c r="B6" s="1469" t="s">
        <v>1410</v>
      </c>
      <c r="C6" s="1469"/>
      <c r="D6" s="1469"/>
      <c r="E6" s="1469"/>
      <c r="F6" s="1469"/>
      <c r="G6" s="1469"/>
      <c r="H6" s="1469"/>
      <c r="I6" s="1469"/>
      <c r="J6" s="1469"/>
      <c r="K6" s="1469"/>
      <c r="L6" s="1469"/>
      <c r="M6" s="1469"/>
      <c r="N6" s="1469"/>
      <c r="O6" s="1469"/>
      <c r="P6" s="1469"/>
      <c r="Q6" s="1469"/>
      <c r="R6" s="508"/>
      <c r="S6" s="508"/>
      <c r="T6" s="508"/>
      <c r="U6" s="508"/>
      <c r="V6" s="508"/>
      <c r="W6" s="508"/>
    </row>
    <row r="7" spans="1:23" s="516" customFormat="1" ht="12" customHeight="1">
      <c r="A7" s="849" t="s">
        <v>554</v>
      </c>
      <c r="B7" s="813">
        <v>27</v>
      </c>
      <c r="C7" s="814">
        <v>0</v>
      </c>
      <c r="D7" s="814">
        <v>0</v>
      </c>
      <c r="E7" s="814">
        <v>0</v>
      </c>
      <c r="F7" s="814">
        <v>7</v>
      </c>
      <c r="G7" s="814">
        <v>7</v>
      </c>
      <c r="H7" s="814">
        <v>7</v>
      </c>
      <c r="I7" s="814">
        <v>1</v>
      </c>
      <c r="J7" s="814">
        <v>5</v>
      </c>
      <c r="K7" s="814">
        <v>0</v>
      </c>
      <c r="L7" s="814">
        <v>0</v>
      </c>
      <c r="M7" s="814">
        <v>0</v>
      </c>
      <c r="N7" s="814">
        <v>0</v>
      </c>
      <c r="O7" s="814">
        <v>0</v>
      </c>
      <c r="P7" s="814">
        <v>0</v>
      </c>
      <c r="Q7" s="814">
        <v>0</v>
      </c>
    </row>
    <row r="8" spans="1:23" s="516" customFormat="1" ht="12" customHeight="1">
      <c r="A8" s="849" t="s">
        <v>60</v>
      </c>
      <c r="B8" s="813">
        <v>2884</v>
      </c>
      <c r="C8" s="814">
        <v>274</v>
      </c>
      <c r="D8" s="814">
        <v>618</v>
      </c>
      <c r="E8" s="814">
        <v>697</v>
      </c>
      <c r="F8" s="814">
        <v>495</v>
      </c>
      <c r="G8" s="814">
        <v>356</v>
      </c>
      <c r="H8" s="814">
        <v>217</v>
      </c>
      <c r="I8" s="814">
        <v>115</v>
      </c>
      <c r="J8" s="814">
        <v>47</v>
      </c>
      <c r="K8" s="814">
        <v>36</v>
      </c>
      <c r="L8" s="814">
        <v>9</v>
      </c>
      <c r="M8" s="814">
        <v>6</v>
      </c>
      <c r="N8" s="814">
        <v>7</v>
      </c>
      <c r="O8" s="814">
        <v>3</v>
      </c>
      <c r="P8" s="814">
        <v>1</v>
      </c>
      <c r="Q8" s="814">
        <v>3</v>
      </c>
    </row>
    <row r="9" spans="1:23" s="516" customFormat="1" ht="12" customHeight="1">
      <c r="A9" s="849" t="s">
        <v>348</v>
      </c>
      <c r="B9" s="813">
        <v>1296</v>
      </c>
      <c r="C9" s="814">
        <v>6</v>
      </c>
      <c r="D9" s="814">
        <v>18</v>
      </c>
      <c r="E9" s="814">
        <v>40</v>
      </c>
      <c r="F9" s="814">
        <v>112</v>
      </c>
      <c r="G9" s="814">
        <v>189</v>
      </c>
      <c r="H9" s="814">
        <v>212</v>
      </c>
      <c r="I9" s="814">
        <v>178</v>
      </c>
      <c r="J9" s="814">
        <v>182</v>
      </c>
      <c r="K9" s="814">
        <v>111</v>
      </c>
      <c r="L9" s="814">
        <v>77</v>
      </c>
      <c r="M9" s="814">
        <v>63</v>
      </c>
      <c r="N9" s="814">
        <v>39</v>
      </c>
      <c r="O9" s="814">
        <v>25</v>
      </c>
      <c r="P9" s="814">
        <v>14</v>
      </c>
      <c r="Q9" s="814">
        <v>30</v>
      </c>
    </row>
    <row r="10" spans="1:23" s="516" customFormat="1" ht="12" customHeight="1">
      <c r="A10" s="849" t="s">
        <v>795</v>
      </c>
      <c r="B10" s="813">
        <v>69</v>
      </c>
      <c r="C10" s="814">
        <v>5</v>
      </c>
      <c r="D10" s="814">
        <v>10</v>
      </c>
      <c r="E10" s="814">
        <v>10</v>
      </c>
      <c r="F10" s="814">
        <v>10</v>
      </c>
      <c r="G10" s="814">
        <v>10</v>
      </c>
      <c r="H10" s="814">
        <v>4</v>
      </c>
      <c r="I10" s="814">
        <v>6</v>
      </c>
      <c r="J10" s="814">
        <v>7</v>
      </c>
      <c r="K10" s="814">
        <v>1</v>
      </c>
      <c r="L10" s="814">
        <v>1</v>
      </c>
      <c r="M10" s="814">
        <v>3</v>
      </c>
      <c r="N10" s="814">
        <v>1</v>
      </c>
      <c r="O10" s="814">
        <v>0</v>
      </c>
      <c r="P10" s="814">
        <v>0</v>
      </c>
      <c r="Q10" s="814">
        <v>1</v>
      </c>
    </row>
    <row r="11" spans="1:23" s="516" customFormat="1" ht="12" customHeight="1">
      <c r="A11" s="849" t="s">
        <v>1431</v>
      </c>
      <c r="B11" s="813">
        <v>403</v>
      </c>
      <c r="C11" s="814">
        <v>0</v>
      </c>
      <c r="D11" s="814">
        <v>0</v>
      </c>
      <c r="E11" s="814">
        <v>0</v>
      </c>
      <c r="F11" s="814">
        <v>2</v>
      </c>
      <c r="G11" s="814">
        <v>12</v>
      </c>
      <c r="H11" s="814">
        <v>35</v>
      </c>
      <c r="I11" s="814">
        <v>28</v>
      </c>
      <c r="J11" s="814">
        <v>45</v>
      </c>
      <c r="K11" s="814">
        <v>40</v>
      </c>
      <c r="L11" s="814">
        <v>51</v>
      </c>
      <c r="M11" s="814">
        <v>38</v>
      </c>
      <c r="N11" s="814">
        <v>26</v>
      </c>
      <c r="O11" s="814">
        <v>23</v>
      </c>
      <c r="P11" s="814">
        <v>17</v>
      </c>
      <c r="Q11" s="814">
        <v>86</v>
      </c>
    </row>
    <row r="12" spans="1:23" s="516" customFormat="1" ht="12" customHeight="1">
      <c r="A12" s="850" t="s">
        <v>349</v>
      </c>
      <c r="B12" s="813">
        <v>65</v>
      </c>
      <c r="C12" s="814">
        <v>0</v>
      </c>
      <c r="D12" s="814">
        <v>1</v>
      </c>
      <c r="E12" s="814">
        <v>12</v>
      </c>
      <c r="F12" s="814">
        <v>10</v>
      </c>
      <c r="G12" s="814">
        <v>9</v>
      </c>
      <c r="H12" s="814">
        <v>8</v>
      </c>
      <c r="I12" s="814">
        <v>12</v>
      </c>
      <c r="J12" s="814">
        <v>5</v>
      </c>
      <c r="K12" s="814">
        <v>2</v>
      </c>
      <c r="L12" s="814">
        <v>2</v>
      </c>
      <c r="M12" s="814">
        <v>3</v>
      </c>
      <c r="N12" s="814">
        <v>1</v>
      </c>
      <c r="O12" s="814">
        <v>0</v>
      </c>
      <c r="P12" s="814">
        <v>0</v>
      </c>
      <c r="Q12" s="814">
        <v>0</v>
      </c>
    </row>
    <row r="13" spans="1:23" s="516" customFormat="1" ht="12" customHeight="1">
      <c r="A13" s="481" t="s">
        <v>1392</v>
      </c>
      <c r="B13" s="813">
        <v>4744</v>
      </c>
      <c r="C13" s="814">
        <v>285</v>
      </c>
      <c r="D13" s="814">
        <v>647</v>
      </c>
      <c r="E13" s="814">
        <v>759</v>
      </c>
      <c r="F13" s="814">
        <v>636</v>
      </c>
      <c r="G13" s="814">
        <v>583</v>
      </c>
      <c r="H13" s="814">
        <v>483</v>
      </c>
      <c r="I13" s="814">
        <v>340</v>
      </c>
      <c r="J13" s="814">
        <v>291</v>
      </c>
      <c r="K13" s="814">
        <v>190</v>
      </c>
      <c r="L13" s="814">
        <v>140</v>
      </c>
      <c r="M13" s="814">
        <v>113</v>
      </c>
      <c r="N13" s="814">
        <v>74</v>
      </c>
      <c r="O13" s="814">
        <v>51</v>
      </c>
      <c r="P13" s="814">
        <v>32</v>
      </c>
      <c r="Q13" s="814">
        <v>120</v>
      </c>
    </row>
    <row r="14" spans="1:23" s="516" customFormat="1" ht="12" customHeight="1">
      <c r="A14" s="481" t="s">
        <v>1152</v>
      </c>
      <c r="B14" s="813">
        <v>4272</v>
      </c>
      <c r="C14" s="814">
        <v>280</v>
      </c>
      <c r="D14" s="814">
        <v>637</v>
      </c>
      <c r="E14" s="814">
        <v>749</v>
      </c>
      <c r="F14" s="814">
        <v>624</v>
      </c>
      <c r="G14" s="814">
        <v>561</v>
      </c>
      <c r="H14" s="814">
        <v>444</v>
      </c>
      <c r="I14" s="814">
        <v>306</v>
      </c>
      <c r="J14" s="814">
        <v>239</v>
      </c>
      <c r="K14" s="814">
        <v>149</v>
      </c>
      <c r="L14" s="814">
        <v>88</v>
      </c>
      <c r="M14" s="814">
        <v>72</v>
      </c>
      <c r="N14" s="814">
        <v>47</v>
      </c>
      <c r="O14" s="814">
        <v>28</v>
      </c>
      <c r="P14" s="814">
        <v>15</v>
      </c>
      <c r="Q14" s="814">
        <v>33</v>
      </c>
    </row>
    <row r="15" spans="1:23" s="516" customFormat="1" ht="12" customHeight="1">
      <c r="A15" s="481" t="s">
        <v>1153</v>
      </c>
      <c r="B15" s="813">
        <v>472</v>
      </c>
      <c r="C15" s="814">
        <v>5</v>
      </c>
      <c r="D15" s="814">
        <v>10</v>
      </c>
      <c r="E15" s="814">
        <v>10</v>
      </c>
      <c r="F15" s="814">
        <v>12</v>
      </c>
      <c r="G15" s="814">
        <v>22</v>
      </c>
      <c r="H15" s="814">
        <v>39</v>
      </c>
      <c r="I15" s="814">
        <v>34</v>
      </c>
      <c r="J15" s="814">
        <v>52</v>
      </c>
      <c r="K15" s="814">
        <v>41</v>
      </c>
      <c r="L15" s="814">
        <v>52</v>
      </c>
      <c r="M15" s="814">
        <v>41</v>
      </c>
      <c r="N15" s="814">
        <v>27</v>
      </c>
      <c r="O15" s="814">
        <v>23</v>
      </c>
      <c r="P15" s="814">
        <v>17</v>
      </c>
      <c r="Q15" s="814">
        <v>87</v>
      </c>
    </row>
    <row r="16" spans="1:23" s="516" customFormat="1" ht="12" customHeight="1">
      <c r="A16" s="481" t="s">
        <v>1154</v>
      </c>
      <c r="B16" s="813">
        <v>403</v>
      </c>
      <c r="C16" s="814">
        <v>0</v>
      </c>
      <c r="D16" s="814">
        <v>0</v>
      </c>
      <c r="E16" s="814">
        <v>0</v>
      </c>
      <c r="F16" s="814">
        <v>2</v>
      </c>
      <c r="G16" s="814">
        <v>12</v>
      </c>
      <c r="H16" s="814">
        <v>35</v>
      </c>
      <c r="I16" s="814">
        <v>28</v>
      </c>
      <c r="J16" s="814">
        <v>45</v>
      </c>
      <c r="K16" s="814">
        <v>40</v>
      </c>
      <c r="L16" s="814">
        <v>51</v>
      </c>
      <c r="M16" s="814">
        <v>38</v>
      </c>
      <c r="N16" s="814">
        <v>26</v>
      </c>
      <c r="O16" s="814">
        <v>23</v>
      </c>
      <c r="P16" s="814">
        <v>17</v>
      </c>
      <c r="Q16" s="814">
        <v>86</v>
      </c>
    </row>
    <row r="17" spans="1:23" s="516" customFormat="1" ht="12" customHeight="1">
      <c r="A17" s="481"/>
      <c r="B17" s="514"/>
      <c r="C17" s="515"/>
      <c r="D17" s="515"/>
      <c r="E17" s="515"/>
      <c r="F17" s="515"/>
      <c r="G17" s="515"/>
      <c r="H17" s="515"/>
      <c r="I17" s="515"/>
      <c r="J17" s="515"/>
      <c r="K17" s="515"/>
      <c r="L17" s="515"/>
      <c r="M17" s="515"/>
      <c r="N17" s="515"/>
      <c r="O17" s="515"/>
      <c r="P17" s="515"/>
      <c r="Q17" s="515"/>
    </row>
    <row r="18" spans="1:23" s="509" customFormat="1" ht="12" customHeight="1">
      <c r="A18" s="512"/>
      <c r="B18" s="1469" t="s">
        <v>201</v>
      </c>
      <c r="C18" s="1469"/>
      <c r="D18" s="1469"/>
      <c r="E18" s="1469"/>
      <c r="F18" s="1469"/>
      <c r="G18" s="1469"/>
      <c r="H18" s="1469"/>
      <c r="I18" s="1469"/>
      <c r="J18" s="1469"/>
      <c r="K18" s="1469"/>
      <c r="L18" s="1469"/>
      <c r="M18" s="1469"/>
      <c r="N18" s="1469"/>
      <c r="O18" s="1469"/>
      <c r="P18" s="1469"/>
      <c r="Q18" s="1469"/>
      <c r="R18" s="508"/>
      <c r="S18" s="508"/>
      <c r="T18" s="508"/>
      <c r="U18" s="508"/>
      <c r="V18" s="508"/>
      <c r="W18" s="508"/>
    </row>
    <row r="19" spans="1:23" s="516" customFormat="1" ht="12" customHeight="1">
      <c r="A19" s="849" t="s">
        <v>554</v>
      </c>
      <c r="B19" s="815">
        <v>100</v>
      </c>
      <c r="C19" s="812">
        <v>0</v>
      </c>
      <c r="D19" s="812">
        <v>0</v>
      </c>
      <c r="E19" s="812">
        <v>0</v>
      </c>
      <c r="F19" s="812">
        <v>25.925925925925924</v>
      </c>
      <c r="G19" s="812">
        <v>25.925925925925924</v>
      </c>
      <c r="H19" s="812">
        <v>25.925925925925924</v>
      </c>
      <c r="I19" s="812">
        <v>3.7037037037037033</v>
      </c>
      <c r="J19" s="812">
        <v>18.518518518518519</v>
      </c>
      <c r="K19" s="812">
        <v>0</v>
      </c>
      <c r="L19" s="812">
        <v>0</v>
      </c>
      <c r="M19" s="812">
        <v>0</v>
      </c>
      <c r="N19" s="812">
        <v>0</v>
      </c>
      <c r="O19" s="812">
        <v>0</v>
      </c>
      <c r="P19" s="812">
        <v>0</v>
      </c>
      <c r="Q19" s="812">
        <v>0</v>
      </c>
    </row>
    <row r="20" spans="1:23" s="516" customFormat="1" ht="12" customHeight="1">
      <c r="A20" s="849" t="s">
        <v>60</v>
      </c>
      <c r="B20" s="815">
        <v>100</v>
      </c>
      <c r="C20" s="812">
        <v>9.5006934812760058</v>
      </c>
      <c r="D20" s="812">
        <v>21.428571428571427</v>
      </c>
      <c r="E20" s="812">
        <v>24.167822468793343</v>
      </c>
      <c r="F20" s="812">
        <v>17.163661581137308</v>
      </c>
      <c r="G20" s="812">
        <v>12.343966712898752</v>
      </c>
      <c r="H20" s="812">
        <v>7.5242718446601939</v>
      </c>
      <c r="I20" s="812">
        <v>3.9875173370319006</v>
      </c>
      <c r="J20" s="812">
        <v>1.6296809986130374</v>
      </c>
      <c r="K20" s="812">
        <v>1.248266296809986</v>
      </c>
      <c r="L20" s="812">
        <v>0.31206657420249651</v>
      </c>
      <c r="M20" s="812">
        <v>0.20804438280166435</v>
      </c>
      <c r="N20" s="812">
        <v>0.24271844660194172</v>
      </c>
      <c r="O20" s="812">
        <v>0.10402219140083217</v>
      </c>
      <c r="P20" s="812">
        <v>3.4674063800277391E-2</v>
      </c>
      <c r="Q20" s="812">
        <v>0.10402219140083217</v>
      </c>
    </row>
    <row r="21" spans="1:23" s="516" customFormat="1" ht="12" customHeight="1">
      <c r="A21" s="849" t="s">
        <v>348</v>
      </c>
      <c r="B21" s="815">
        <v>100</v>
      </c>
      <c r="C21" s="812">
        <v>0.46296296296296291</v>
      </c>
      <c r="D21" s="812">
        <v>1.3888888888888888</v>
      </c>
      <c r="E21" s="812">
        <v>3.0864197530864197</v>
      </c>
      <c r="F21" s="812">
        <v>8.6419753086419746</v>
      </c>
      <c r="G21" s="812">
        <v>14.583333333333334</v>
      </c>
      <c r="H21" s="812">
        <v>16.358024691358025</v>
      </c>
      <c r="I21" s="812">
        <v>13.734567901234568</v>
      </c>
      <c r="J21" s="812">
        <v>14.043209876543211</v>
      </c>
      <c r="K21" s="812">
        <v>8.5648148148148149</v>
      </c>
      <c r="L21" s="812">
        <v>5.9413580246913584</v>
      </c>
      <c r="M21" s="812">
        <v>4.8611111111111116</v>
      </c>
      <c r="N21" s="812">
        <v>3.0092592592592591</v>
      </c>
      <c r="O21" s="812">
        <v>1.9290123456790123</v>
      </c>
      <c r="P21" s="812">
        <v>1.0802469135802468</v>
      </c>
      <c r="Q21" s="812">
        <v>2.3148148148148149</v>
      </c>
    </row>
    <row r="22" spans="1:23" s="516" customFormat="1" ht="12" customHeight="1">
      <c r="A22" s="849" t="s">
        <v>795</v>
      </c>
      <c r="B22" s="815">
        <v>100</v>
      </c>
      <c r="C22" s="812">
        <v>7.2463768115942031</v>
      </c>
      <c r="D22" s="812">
        <v>14.492753623188406</v>
      </c>
      <c r="E22" s="812">
        <v>14.492753623188406</v>
      </c>
      <c r="F22" s="812">
        <v>14.492753623188406</v>
      </c>
      <c r="G22" s="812">
        <v>14.492753623188406</v>
      </c>
      <c r="H22" s="812">
        <v>5.7971014492753623</v>
      </c>
      <c r="I22" s="812">
        <v>8.695652173913043</v>
      </c>
      <c r="J22" s="812">
        <v>10.144927536231885</v>
      </c>
      <c r="K22" s="812">
        <v>1.4492753623188406</v>
      </c>
      <c r="L22" s="812">
        <v>1.4492753623188406</v>
      </c>
      <c r="M22" s="812">
        <v>4.3478260869565215</v>
      </c>
      <c r="N22" s="812">
        <v>1.4492753623188406</v>
      </c>
      <c r="O22" s="812">
        <v>0</v>
      </c>
      <c r="P22" s="812">
        <v>0</v>
      </c>
      <c r="Q22" s="812">
        <v>1.4492753623188406</v>
      </c>
    </row>
    <row r="23" spans="1:23" s="516" customFormat="1" ht="12" customHeight="1">
      <c r="A23" s="849" t="s">
        <v>1431</v>
      </c>
      <c r="B23" s="815">
        <v>100</v>
      </c>
      <c r="C23" s="812">
        <v>0</v>
      </c>
      <c r="D23" s="812">
        <v>0</v>
      </c>
      <c r="E23" s="812">
        <v>0</v>
      </c>
      <c r="F23" s="812">
        <v>0.49627791563275436</v>
      </c>
      <c r="G23" s="812">
        <v>2.9776674937965262</v>
      </c>
      <c r="H23" s="812">
        <v>8.6848635235732008</v>
      </c>
      <c r="I23" s="812">
        <v>6.9478908188585615</v>
      </c>
      <c r="J23" s="812">
        <v>11.166253101736972</v>
      </c>
      <c r="K23" s="812">
        <v>9.9255583126550881</v>
      </c>
      <c r="L23" s="812">
        <v>12.655086848635236</v>
      </c>
      <c r="M23" s="812">
        <v>9.4292803970223318</v>
      </c>
      <c r="N23" s="812">
        <v>6.4516129032258061</v>
      </c>
      <c r="O23" s="812">
        <v>5.7071960297766751</v>
      </c>
      <c r="P23" s="812">
        <v>4.2183622828784122</v>
      </c>
      <c r="Q23" s="812">
        <v>21.339950372208435</v>
      </c>
    </row>
    <row r="24" spans="1:23" s="516" customFormat="1" ht="12" customHeight="1">
      <c r="A24" s="850" t="s">
        <v>349</v>
      </c>
      <c r="B24" s="815">
        <v>100</v>
      </c>
      <c r="C24" s="812">
        <v>0</v>
      </c>
      <c r="D24" s="812">
        <v>1.5384615384615385</v>
      </c>
      <c r="E24" s="812">
        <v>18.461538461538463</v>
      </c>
      <c r="F24" s="812">
        <v>15.384615384615385</v>
      </c>
      <c r="G24" s="812">
        <v>13.846153846153847</v>
      </c>
      <c r="H24" s="812">
        <v>12.307692307692308</v>
      </c>
      <c r="I24" s="812">
        <v>18.461538461538463</v>
      </c>
      <c r="J24" s="812">
        <v>7.6923076923076925</v>
      </c>
      <c r="K24" s="812">
        <v>3.0769230769230771</v>
      </c>
      <c r="L24" s="812">
        <v>3.0769230769230771</v>
      </c>
      <c r="M24" s="812">
        <v>4.6153846153846159</v>
      </c>
      <c r="N24" s="812">
        <v>1.5384615384615385</v>
      </c>
      <c r="O24" s="812">
        <v>0</v>
      </c>
      <c r="P24" s="812">
        <v>0</v>
      </c>
      <c r="Q24" s="812">
        <v>0</v>
      </c>
    </row>
    <row r="25" spans="1:23" s="516" customFormat="1" ht="12" customHeight="1">
      <c r="A25" s="481" t="s">
        <v>1392</v>
      </c>
      <c r="B25" s="815">
        <v>100</v>
      </c>
      <c r="C25" s="812">
        <v>6.0075885328836423</v>
      </c>
      <c r="D25" s="812">
        <v>13.638279932546373</v>
      </c>
      <c r="E25" s="812">
        <v>15.999156829679595</v>
      </c>
      <c r="F25" s="812">
        <v>13.406408094435077</v>
      </c>
      <c r="G25" s="812">
        <v>12.289207419898819</v>
      </c>
      <c r="H25" s="812">
        <v>10.181281618887015</v>
      </c>
      <c r="I25" s="812">
        <v>7.1669477234401358</v>
      </c>
      <c r="J25" s="812">
        <v>6.1340640809443503</v>
      </c>
      <c r="K25" s="812">
        <v>4.0050590219224285</v>
      </c>
      <c r="L25" s="812">
        <v>2.9510961214165259</v>
      </c>
      <c r="M25" s="812">
        <v>2.3819561551433388</v>
      </c>
      <c r="N25" s="812">
        <v>1.5598650927487352</v>
      </c>
      <c r="O25" s="812">
        <v>1.0750421585160204</v>
      </c>
      <c r="P25" s="812">
        <v>0.67453625632377734</v>
      </c>
      <c r="Q25" s="812">
        <v>2.5295109612141653</v>
      </c>
    </row>
    <row r="26" spans="1:23" s="516" customFormat="1" ht="12" customHeight="1">
      <c r="A26" s="481" t="s">
        <v>1152</v>
      </c>
      <c r="B26" s="815">
        <v>100</v>
      </c>
      <c r="C26" s="812">
        <v>6.5543071161048685</v>
      </c>
      <c r="D26" s="812">
        <v>14.911048689138577</v>
      </c>
      <c r="E26" s="812">
        <v>17.532771535580522</v>
      </c>
      <c r="F26" s="812">
        <v>14.606741573033707</v>
      </c>
      <c r="G26" s="812">
        <v>13.132022471910112</v>
      </c>
      <c r="H26" s="812">
        <v>10.393258426966293</v>
      </c>
      <c r="I26" s="812">
        <v>7.1629213483146064</v>
      </c>
      <c r="J26" s="812">
        <v>5.5945692883895131</v>
      </c>
      <c r="K26" s="812">
        <v>3.4878277153558055</v>
      </c>
      <c r="L26" s="812">
        <v>2.0599250936329585</v>
      </c>
      <c r="M26" s="812">
        <v>1.6853932584269662</v>
      </c>
      <c r="N26" s="812">
        <v>1.1001872659176031</v>
      </c>
      <c r="O26" s="812">
        <v>0.65543071161048694</v>
      </c>
      <c r="P26" s="812">
        <v>0.35112359550561795</v>
      </c>
      <c r="Q26" s="812">
        <v>0.77247191011235949</v>
      </c>
    </row>
    <row r="27" spans="1:23" s="516" customFormat="1" ht="12" customHeight="1">
      <c r="A27" s="481" t="s">
        <v>1153</v>
      </c>
      <c r="B27" s="815">
        <v>100</v>
      </c>
      <c r="C27" s="812">
        <v>1.0593220338983049</v>
      </c>
      <c r="D27" s="812">
        <v>2.1186440677966099</v>
      </c>
      <c r="E27" s="812">
        <v>2.1186440677966099</v>
      </c>
      <c r="F27" s="812">
        <v>2.5423728813559325</v>
      </c>
      <c r="G27" s="812">
        <v>4.6610169491525424</v>
      </c>
      <c r="H27" s="812">
        <v>8.2627118644067803</v>
      </c>
      <c r="I27" s="812">
        <v>7.2033898305084749</v>
      </c>
      <c r="J27" s="812">
        <v>11.016949152542372</v>
      </c>
      <c r="K27" s="812">
        <v>8.6864406779661021</v>
      </c>
      <c r="L27" s="812">
        <v>11.016949152542372</v>
      </c>
      <c r="M27" s="812">
        <v>8.6864406779661021</v>
      </c>
      <c r="N27" s="812">
        <v>5.7203389830508478</v>
      </c>
      <c r="O27" s="812">
        <v>4.8728813559322033</v>
      </c>
      <c r="P27" s="812">
        <v>3.6016949152542375</v>
      </c>
      <c r="Q27" s="812">
        <v>18.432203389830509</v>
      </c>
    </row>
    <row r="28" spans="1:23" s="516" customFormat="1" ht="12" customHeight="1">
      <c r="A28" s="481" t="s">
        <v>1154</v>
      </c>
      <c r="B28" s="815">
        <v>100</v>
      </c>
      <c r="C28" s="812">
        <v>0</v>
      </c>
      <c r="D28" s="812">
        <v>0</v>
      </c>
      <c r="E28" s="812">
        <v>0</v>
      </c>
      <c r="F28" s="812">
        <v>0.49627791563275436</v>
      </c>
      <c r="G28" s="812">
        <v>2.9776674937965262</v>
      </c>
      <c r="H28" s="812">
        <v>8.6848635235732008</v>
      </c>
      <c r="I28" s="812">
        <v>6.9478908188585615</v>
      </c>
      <c r="J28" s="812">
        <v>11.166253101736972</v>
      </c>
      <c r="K28" s="812">
        <v>9.9255583126550881</v>
      </c>
      <c r="L28" s="812">
        <v>12.655086848635236</v>
      </c>
      <c r="M28" s="812">
        <v>9.4292803970223318</v>
      </c>
      <c r="N28" s="812">
        <v>6.4516129032258061</v>
      </c>
      <c r="O28" s="812">
        <v>5.7071960297766751</v>
      </c>
      <c r="P28" s="812">
        <v>4.2183622828784122</v>
      </c>
      <c r="Q28" s="812">
        <v>21.339950372208435</v>
      </c>
    </row>
    <row r="29" spans="1:23" ht="12" customHeight="1">
      <c r="A29" s="1457" t="s">
        <v>1399</v>
      </c>
      <c r="B29" s="1456"/>
      <c r="C29" s="1456"/>
      <c r="D29" s="1456"/>
      <c r="E29" s="1456"/>
      <c r="F29" s="1456"/>
      <c r="G29" s="1456"/>
      <c r="H29" s="1456"/>
      <c r="I29" s="1456"/>
      <c r="J29" s="1456"/>
      <c r="K29" s="1456"/>
      <c r="L29" s="1456"/>
      <c r="M29" s="1456"/>
      <c r="N29" s="1456"/>
      <c r="O29" s="1456"/>
      <c r="P29" s="1456"/>
      <c r="Q29" s="1456"/>
    </row>
    <row r="30" spans="1:23" ht="45" customHeight="1">
      <c r="A30" s="1451" t="s">
        <v>890</v>
      </c>
      <c r="B30" s="1452"/>
      <c r="C30" s="1452"/>
      <c r="D30" s="1452"/>
      <c r="E30" s="1452"/>
      <c r="F30" s="1452"/>
      <c r="G30" s="1452"/>
      <c r="H30" s="1452"/>
      <c r="I30" s="1452"/>
      <c r="J30" s="1452"/>
      <c r="K30" s="1452"/>
      <c r="L30" s="1452"/>
      <c r="M30" s="1452"/>
      <c r="N30" s="1452"/>
      <c r="O30" s="1452"/>
      <c r="P30" s="1452"/>
      <c r="Q30" s="1452"/>
    </row>
    <row r="39" ht="10.199999999999999"/>
  </sheetData>
  <mergeCells count="10">
    <mergeCell ref="A1:Q1"/>
    <mergeCell ref="A2:Q2"/>
    <mergeCell ref="A3:A4"/>
    <mergeCell ref="B3:B4"/>
    <mergeCell ref="C3:Q3"/>
    <mergeCell ref="A30:Q30"/>
    <mergeCell ref="A5:Q5"/>
    <mergeCell ref="B6:Q6"/>
    <mergeCell ref="B18:Q18"/>
    <mergeCell ref="A29:Q29"/>
  </mergeCells>
  <phoneticPr fontId="3" type="noConversion"/>
  <hyperlinks>
    <hyperlink ref="A1:Q1" location="Inhaltsverzeichnis!E130" display="Inhaltsverzeichnis!E130"/>
  </hyperlinks>
  <pageMargins left="0.59055118110236227" right="0.59055118110236227" top="0.78740157480314965" bottom="0.59055118110236227" header="0.31496062992125984" footer="0.23622047244094491"/>
  <pageSetup paperSize="9" firstPageNumber="7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3"/>
  <sheetViews>
    <sheetView zoomScaleNormal="100" zoomScaleSheetLayoutView="100" workbookViewId="0">
      <selection sqref="A1:H1"/>
    </sheetView>
  </sheetViews>
  <sheetFormatPr baseColWidth="10" defaultColWidth="11.5546875" defaultRowHeight="9" customHeight="1"/>
  <cols>
    <col min="1" max="1" width="22.77734375" style="520" customWidth="1"/>
    <col min="2" max="2" width="9.77734375" style="520" customWidth="1"/>
    <col min="3" max="3" width="9.5546875" style="520" customWidth="1"/>
    <col min="4" max="5" width="9.44140625" style="520" customWidth="1"/>
    <col min="6" max="6" width="9.5546875" style="520" customWidth="1"/>
    <col min="7" max="8" width="9.44140625" style="520" customWidth="1"/>
    <col min="9" max="215" width="11.44140625" style="520" customWidth="1"/>
    <col min="216" max="16384" width="11.5546875" style="520"/>
  </cols>
  <sheetData>
    <row r="1" spans="1:8" s="519" customFormat="1" ht="39.75" customHeight="1">
      <c r="A1" s="1092" t="s">
        <v>838</v>
      </c>
      <c r="B1" s="1286"/>
      <c r="C1" s="1286"/>
      <c r="D1" s="1286"/>
      <c r="E1" s="1286"/>
      <c r="F1" s="1286"/>
      <c r="G1" s="1286"/>
      <c r="H1" s="1286"/>
    </row>
    <row r="2" spans="1:8" ht="12" customHeight="1">
      <c r="A2" s="1480"/>
      <c r="B2" s="1480"/>
      <c r="C2" s="1480"/>
      <c r="D2" s="1480"/>
      <c r="E2" s="1480"/>
      <c r="F2" s="1480"/>
      <c r="G2" s="1480"/>
      <c r="H2" s="1480"/>
    </row>
    <row r="3" spans="1:8" s="521" customFormat="1" ht="15" customHeight="1">
      <c r="A3" s="1481" t="s">
        <v>697</v>
      </c>
      <c r="B3" s="1483" t="s">
        <v>1187</v>
      </c>
      <c r="C3" s="1486" t="s">
        <v>1188</v>
      </c>
      <c r="D3" s="1487"/>
      <c r="E3" s="1487"/>
      <c r="F3" s="1487"/>
      <c r="G3" s="1487"/>
      <c r="H3" s="1487"/>
    </row>
    <row r="4" spans="1:8" s="521" customFormat="1" ht="24" customHeight="1">
      <c r="A4" s="1482"/>
      <c r="B4" s="1484"/>
      <c r="C4" s="1488" t="s">
        <v>86</v>
      </c>
      <c r="D4" s="1489"/>
      <c r="E4" s="1490"/>
      <c r="F4" s="1491" t="s">
        <v>1039</v>
      </c>
      <c r="G4" s="1492"/>
      <c r="H4" s="1492"/>
    </row>
    <row r="5" spans="1:8" s="521" customFormat="1" ht="30" customHeight="1">
      <c r="A5" s="1482"/>
      <c r="B5" s="1485"/>
      <c r="C5" s="522" t="s">
        <v>1409</v>
      </c>
      <c r="D5" s="522" t="s">
        <v>87</v>
      </c>
      <c r="E5" s="522" t="s">
        <v>1308</v>
      </c>
      <c r="F5" s="522" t="s">
        <v>1409</v>
      </c>
      <c r="G5" s="522" t="s">
        <v>87</v>
      </c>
      <c r="H5" s="523" t="s">
        <v>1308</v>
      </c>
    </row>
    <row r="6" spans="1:8" s="509" customFormat="1" ht="12" customHeight="1">
      <c r="A6" s="511"/>
      <c r="B6" s="1477"/>
      <c r="C6" s="1477"/>
      <c r="D6" s="1477"/>
      <c r="E6" s="1477"/>
      <c r="F6" s="1477"/>
      <c r="G6" s="1477"/>
      <c r="H6" s="1477"/>
    </row>
    <row r="7" spans="1:8" s="516" customFormat="1" ht="12" customHeight="1">
      <c r="A7" s="513" t="s">
        <v>554</v>
      </c>
      <c r="B7" s="524">
        <v>27</v>
      </c>
      <c r="C7" s="524">
        <v>27</v>
      </c>
      <c r="D7" s="524">
        <v>6</v>
      </c>
      <c r="E7" s="524">
        <v>1</v>
      </c>
      <c r="F7" s="524">
        <v>0</v>
      </c>
      <c r="G7" s="524">
        <v>0</v>
      </c>
      <c r="H7" s="524">
        <v>0</v>
      </c>
    </row>
    <row r="8" spans="1:8" s="516" customFormat="1" ht="12" customHeight="1">
      <c r="A8" s="513" t="s">
        <v>1040</v>
      </c>
      <c r="B8" s="524">
        <v>2884</v>
      </c>
      <c r="C8" s="524">
        <v>0</v>
      </c>
      <c r="D8" s="524">
        <v>0</v>
      </c>
      <c r="E8" s="524">
        <v>0</v>
      </c>
      <c r="F8" s="524">
        <v>2884</v>
      </c>
      <c r="G8" s="524">
        <v>1612</v>
      </c>
      <c r="H8" s="524">
        <v>348</v>
      </c>
    </row>
    <row r="9" spans="1:8" s="516" customFormat="1" ht="12" customHeight="1">
      <c r="A9" s="513" t="s">
        <v>1041</v>
      </c>
      <c r="B9" s="524">
        <v>1296</v>
      </c>
      <c r="C9" s="524">
        <v>4</v>
      </c>
      <c r="D9" s="524">
        <v>3</v>
      </c>
      <c r="E9" s="524">
        <v>2</v>
      </c>
      <c r="F9" s="524">
        <v>1292</v>
      </c>
      <c r="G9" s="524">
        <v>549</v>
      </c>
      <c r="H9" s="524">
        <v>191</v>
      </c>
    </row>
    <row r="10" spans="1:8" s="516" customFormat="1" ht="12" customHeight="1">
      <c r="A10" s="513" t="s">
        <v>795</v>
      </c>
      <c r="B10" s="524">
        <v>69</v>
      </c>
      <c r="C10" s="524">
        <v>6</v>
      </c>
      <c r="D10" s="524">
        <v>4</v>
      </c>
      <c r="E10" s="524">
        <v>1</v>
      </c>
      <c r="F10" s="524">
        <v>63</v>
      </c>
      <c r="G10" s="524">
        <v>21</v>
      </c>
      <c r="H10" s="524">
        <v>17</v>
      </c>
    </row>
    <row r="11" spans="1:8" s="516" customFormat="1" ht="12" customHeight="1">
      <c r="A11" s="513" t="s">
        <v>1431</v>
      </c>
      <c r="B11" s="524">
        <v>403</v>
      </c>
      <c r="C11" s="524">
        <v>0</v>
      </c>
      <c r="D11" s="524">
        <v>0</v>
      </c>
      <c r="E11" s="524">
        <v>0</v>
      </c>
      <c r="F11" s="524">
        <v>403</v>
      </c>
      <c r="G11" s="524">
        <v>204</v>
      </c>
      <c r="H11" s="524">
        <v>28</v>
      </c>
    </row>
    <row r="12" spans="1:8" s="516" customFormat="1" ht="12" customHeight="1">
      <c r="A12" s="849" t="s">
        <v>1042</v>
      </c>
      <c r="B12" s="524">
        <v>65</v>
      </c>
      <c r="C12" s="524">
        <v>0</v>
      </c>
      <c r="D12" s="524">
        <v>0</v>
      </c>
      <c r="E12" s="524">
        <v>0</v>
      </c>
      <c r="F12" s="524">
        <v>65</v>
      </c>
      <c r="G12" s="524">
        <v>1</v>
      </c>
      <c r="H12" s="524">
        <v>14</v>
      </c>
    </row>
    <row r="13" spans="1:8" s="516" customFormat="1" ht="12" customHeight="1">
      <c r="A13" s="481" t="s">
        <v>1392</v>
      </c>
      <c r="B13" s="524">
        <v>4744</v>
      </c>
      <c r="C13" s="524">
        <v>37</v>
      </c>
      <c r="D13" s="524">
        <v>13</v>
      </c>
      <c r="E13" s="524">
        <v>4</v>
      </c>
      <c r="F13" s="524">
        <v>4707</v>
      </c>
      <c r="G13" s="524">
        <v>2387</v>
      </c>
      <c r="H13" s="524">
        <v>598</v>
      </c>
    </row>
    <row r="14" spans="1:8" s="516" customFormat="1" ht="12" customHeight="1">
      <c r="A14" s="481" t="s">
        <v>1152</v>
      </c>
      <c r="B14" s="524">
        <v>4272</v>
      </c>
      <c r="C14" s="524">
        <v>31</v>
      </c>
      <c r="D14" s="524">
        <v>9</v>
      </c>
      <c r="E14" s="524">
        <v>3</v>
      </c>
      <c r="F14" s="524">
        <v>4241</v>
      </c>
      <c r="G14" s="524">
        <v>2162</v>
      </c>
      <c r="H14" s="524">
        <v>553</v>
      </c>
    </row>
    <row r="15" spans="1:8" s="516" customFormat="1" ht="12" customHeight="1">
      <c r="A15" s="481" t="s">
        <v>1153</v>
      </c>
      <c r="B15" s="524">
        <v>472</v>
      </c>
      <c r="C15" s="524">
        <v>6</v>
      </c>
      <c r="D15" s="524">
        <v>4</v>
      </c>
      <c r="E15" s="524">
        <v>1</v>
      </c>
      <c r="F15" s="524">
        <v>466</v>
      </c>
      <c r="G15" s="524">
        <v>225</v>
      </c>
      <c r="H15" s="524">
        <v>45</v>
      </c>
    </row>
    <row r="16" spans="1:8" s="516" customFormat="1" ht="12" customHeight="1">
      <c r="A16" s="481" t="s">
        <v>1154</v>
      </c>
      <c r="B16" s="524">
        <v>403</v>
      </c>
      <c r="C16" s="524">
        <v>0</v>
      </c>
      <c r="D16" s="524">
        <v>0</v>
      </c>
      <c r="E16" s="524">
        <v>0</v>
      </c>
      <c r="F16" s="524">
        <v>403</v>
      </c>
      <c r="G16" s="524">
        <v>204</v>
      </c>
      <c r="H16" s="524">
        <v>28</v>
      </c>
    </row>
    <row r="17" spans="1:8" s="943" customFormat="1" ht="12" customHeight="1">
      <c r="A17" s="1456" t="s">
        <v>1399</v>
      </c>
      <c r="B17" s="1478"/>
      <c r="C17" s="1478"/>
      <c r="D17" s="1478"/>
      <c r="E17" s="1478"/>
      <c r="F17" s="1478"/>
      <c r="G17" s="1478"/>
      <c r="H17" s="1478"/>
    </row>
    <row r="18" spans="1:8" ht="51" customHeight="1">
      <c r="A18" s="1479" t="s">
        <v>1458</v>
      </c>
      <c r="B18" s="1479"/>
      <c r="C18" s="1479"/>
      <c r="D18" s="1479"/>
      <c r="E18" s="1479"/>
      <c r="F18" s="1479"/>
      <c r="G18" s="1479"/>
      <c r="H18" s="1479"/>
    </row>
    <row r="19" spans="1:8" ht="9" customHeight="1">
      <c r="A19" s="521"/>
      <c r="B19" s="521"/>
      <c r="C19" s="521"/>
      <c r="D19" s="521"/>
      <c r="E19" s="521"/>
      <c r="F19" s="521"/>
      <c r="G19" s="521"/>
      <c r="H19" s="521"/>
    </row>
    <row r="20" spans="1:8" ht="9" customHeight="1">
      <c r="A20" s="521"/>
      <c r="B20" s="521"/>
      <c r="C20" s="521"/>
      <c r="D20" s="521"/>
      <c r="E20" s="521"/>
      <c r="F20" s="521"/>
      <c r="G20" s="521"/>
      <c r="H20" s="521"/>
    </row>
    <row r="21" spans="1:8" ht="9" customHeight="1">
      <c r="A21" s="521"/>
      <c r="B21" s="521"/>
      <c r="C21" s="521"/>
      <c r="D21" s="521"/>
      <c r="E21" s="521"/>
      <c r="F21" s="521"/>
      <c r="G21" s="521"/>
      <c r="H21" s="521"/>
    </row>
    <row r="22" spans="1:8" ht="9" customHeight="1">
      <c r="A22" s="521"/>
      <c r="B22" s="521"/>
      <c r="C22" s="521"/>
      <c r="D22" s="521"/>
      <c r="E22" s="521"/>
      <c r="F22" s="521"/>
      <c r="G22" s="521"/>
      <c r="H22" s="521"/>
    </row>
    <row r="23" spans="1:8" ht="9" customHeight="1">
      <c r="A23" s="521"/>
      <c r="B23" s="521"/>
      <c r="C23" s="521"/>
      <c r="D23" s="521"/>
      <c r="E23" s="521"/>
      <c r="F23" s="521"/>
      <c r="G23" s="521"/>
      <c r="H23" s="521"/>
    </row>
    <row r="24" spans="1:8" ht="9" customHeight="1">
      <c r="A24" s="521"/>
      <c r="B24" s="521"/>
      <c r="C24" s="521"/>
      <c r="D24" s="521"/>
      <c r="E24" s="521"/>
      <c r="F24" s="521"/>
      <c r="G24" s="521"/>
      <c r="H24" s="521"/>
    </row>
    <row r="25" spans="1:8" ht="9" customHeight="1">
      <c r="A25" s="521"/>
      <c r="B25" s="521"/>
      <c r="C25" s="521"/>
      <c r="D25" s="521"/>
      <c r="E25" s="521"/>
      <c r="F25" s="521"/>
      <c r="G25" s="521"/>
      <c r="H25" s="521"/>
    </row>
    <row r="26" spans="1:8" ht="9" customHeight="1">
      <c r="A26" s="521"/>
      <c r="B26" s="521"/>
      <c r="C26" s="521"/>
      <c r="D26" s="521"/>
      <c r="E26" s="521"/>
      <c r="F26" s="521"/>
      <c r="G26" s="521"/>
      <c r="H26" s="521"/>
    </row>
    <row r="27" spans="1:8" ht="9" customHeight="1">
      <c r="A27" s="521"/>
      <c r="B27" s="521"/>
      <c r="C27" s="521"/>
      <c r="D27" s="521"/>
      <c r="E27" s="521"/>
      <c r="F27" s="521"/>
      <c r="G27" s="521"/>
      <c r="H27" s="521"/>
    </row>
    <row r="28" spans="1:8" ht="9" customHeight="1">
      <c r="A28" s="521"/>
      <c r="B28" s="521"/>
      <c r="C28" s="521"/>
      <c r="D28" s="521"/>
      <c r="E28" s="521"/>
      <c r="F28" s="521"/>
      <c r="G28" s="521"/>
      <c r="H28" s="521"/>
    </row>
    <row r="29" spans="1:8" ht="9" customHeight="1">
      <c r="A29" s="521"/>
      <c r="B29" s="521"/>
      <c r="C29" s="521"/>
      <c r="D29" s="521"/>
      <c r="E29" s="521"/>
      <c r="F29" s="521"/>
      <c r="G29" s="521"/>
      <c r="H29" s="521"/>
    </row>
    <row r="30" spans="1:8" ht="9" customHeight="1">
      <c r="A30" s="521"/>
      <c r="B30" s="521"/>
      <c r="C30" s="521"/>
      <c r="D30" s="521"/>
      <c r="E30" s="521"/>
      <c r="F30" s="521"/>
      <c r="G30" s="521"/>
      <c r="H30" s="521"/>
    </row>
    <row r="31" spans="1:8" ht="9" customHeight="1">
      <c r="A31" s="521"/>
      <c r="B31" s="521"/>
      <c r="C31" s="521"/>
      <c r="D31" s="521"/>
      <c r="E31" s="521"/>
      <c r="F31" s="521"/>
      <c r="G31" s="521"/>
      <c r="H31" s="521"/>
    </row>
    <row r="32" spans="1:8" ht="9" customHeight="1">
      <c r="A32" s="521"/>
      <c r="B32" s="521"/>
      <c r="C32" s="521"/>
      <c r="D32" s="521"/>
      <c r="E32" s="521"/>
      <c r="F32" s="521"/>
      <c r="G32" s="521"/>
      <c r="H32" s="521"/>
    </row>
    <row r="63" ht="10.199999999999999"/>
    <row r="64" ht="10.199999999999999"/>
    <row r="65" ht="10.199999999999999"/>
    <row r="66" ht="10.199999999999999"/>
    <row r="67" ht="10.199999999999999"/>
    <row r="68" ht="10.199999999999999"/>
    <row r="69" ht="10.199999999999999"/>
    <row r="70" ht="10.199999999999999"/>
    <row r="71" ht="10.199999999999999"/>
    <row r="72" ht="10.199999999999999"/>
    <row r="73" ht="10.199999999999999"/>
    <row r="74" ht="10.199999999999999"/>
    <row r="75" ht="10.199999999999999"/>
    <row r="76" ht="10.199999999999999"/>
    <row r="77" ht="10.199999999999999"/>
    <row r="78" ht="10.199999999999999"/>
    <row r="79" ht="10.199999999999999"/>
    <row r="80" ht="10.199999999999999"/>
    <row r="81" ht="10.199999999999999"/>
    <row r="82" ht="10.199999999999999"/>
    <row r="83" ht="10.199999999999999"/>
    <row r="84" ht="10.199999999999999"/>
    <row r="85" ht="10.199999999999999"/>
    <row r="86" ht="10.199999999999999"/>
    <row r="87" ht="10.199999999999999"/>
    <row r="88" ht="10.199999999999999"/>
    <row r="89" ht="10.199999999999999"/>
    <row r="90" ht="10.199999999999999"/>
    <row r="91" ht="10.199999999999999"/>
    <row r="92" ht="10.199999999999999"/>
    <row r="93" ht="10.199999999999999"/>
    <row r="94" ht="10.199999999999999"/>
    <row r="95" ht="10.199999999999999"/>
    <row r="96" ht="10.199999999999999"/>
    <row r="97" ht="10.199999999999999"/>
    <row r="98" ht="10.199999999999999"/>
    <row r="99" ht="10.199999999999999"/>
    <row r="100" ht="10.199999999999999"/>
    <row r="101" ht="10.199999999999999"/>
    <row r="102" ht="10.199999999999999"/>
    <row r="103" ht="10.199999999999999"/>
    <row r="104" ht="10.199999999999999"/>
    <row r="105" ht="10.199999999999999"/>
    <row r="106" ht="10.199999999999999"/>
    <row r="107" ht="10.199999999999999"/>
    <row r="108" ht="10.199999999999999"/>
    <row r="109" ht="10.199999999999999"/>
    <row r="110" ht="10.199999999999999"/>
    <row r="111" ht="10.199999999999999"/>
    <row r="112" ht="10.199999999999999"/>
    <row r="113" ht="10.199999999999999"/>
    <row r="114" ht="10.199999999999999"/>
    <row r="115" ht="10.199999999999999"/>
    <row r="116" ht="10.199999999999999"/>
    <row r="117" ht="10.199999999999999"/>
    <row r="118" ht="10.199999999999999"/>
    <row r="119" ht="10.199999999999999"/>
    <row r="120" ht="10.199999999999999"/>
    <row r="121" ht="10.199999999999999"/>
    <row r="122" ht="10.199999999999999"/>
    <row r="123" ht="10.199999999999999"/>
    <row r="124" ht="10.199999999999999"/>
    <row r="125" ht="10.199999999999999"/>
    <row r="126" ht="10.199999999999999"/>
    <row r="127" ht="10.199999999999999"/>
    <row r="128" ht="10.199999999999999"/>
    <row r="129" ht="10.199999999999999"/>
    <row r="130" ht="10.199999999999999"/>
    <row r="131" ht="10.199999999999999"/>
    <row r="132" ht="10.199999999999999"/>
    <row r="133" ht="10.199999999999999"/>
    <row r="134" ht="10.199999999999999"/>
    <row r="135" ht="10.199999999999999"/>
    <row r="136" ht="10.199999999999999"/>
    <row r="137" ht="10.199999999999999"/>
    <row r="138" ht="10.199999999999999"/>
    <row r="139" ht="10.199999999999999"/>
    <row r="140" ht="10.199999999999999"/>
    <row r="141" ht="10.199999999999999"/>
    <row r="142" ht="10.199999999999999"/>
    <row r="143" ht="10.199999999999999"/>
  </sheetData>
  <mergeCells count="10">
    <mergeCell ref="B6:H6"/>
    <mergeCell ref="A17:H17"/>
    <mergeCell ref="A18:H18"/>
    <mergeCell ref="A1:H1"/>
    <mergeCell ref="A2:H2"/>
    <mergeCell ref="A3:A5"/>
    <mergeCell ref="B3:B5"/>
    <mergeCell ref="C3:H3"/>
    <mergeCell ref="C4:E4"/>
    <mergeCell ref="F4:H4"/>
  </mergeCells>
  <phoneticPr fontId="3" type="noConversion"/>
  <hyperlinks>
    <hyperlink ref="A1:H1" location="Inhaltsverzeichnis!E133" display="Inhaltsverzeichnis!E133"/>
  </hyperlinks>
  <pageMargins left="0.59055118110236227" right="0.59055118110236227" top="0.78740157480314965" bottom="0.59055118110236227" header="0.31496062992125984" footer="0.23622047244094491"/>
  <pageSetup paperSize="9" firstPageNumber="7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"/>
  <sheetViews>
    <sheetView zoomScaleNormal="100" zoomScaleSheetLayoutView="100" workbookViewId="0">
      <selection sqref="A1:M1"/>
    </sheetView>
  </sheetViews>
  <sheetFormatPr baseColWidth="10" defaultColWidth="11.5546875" defaultRowHeight="9" customHeight="1"/>
  <cols>
    <col min="1" max="1" width="23.77734375" style="543" customWidth="1"/>
    <col min="2" max="2" width="5.77734375" style="543" customWidth="1"/>
    <col min="3" max="14" width="5.21875" style="543" customWidth="1"/>
    <col min="15" max="225" width="11.44140625" style="543" customWidth="1"/>
    <col min="226" max="16384" width="11.5546875" style="543"/>
  </cols>
  <sheetData>
    <row r="1" spans="1:13" ht="40.049999999999997" customHeight="1">
      <c r="A1" s="1092" t="s">
        <v>593</v>
      </c>
      <c r="B1" s="1092"/>
      <c r="C1" s="1092"/>
      <c r="D1" s="1092"/>
      <c r="E1" s="1092"/>
      <c r="F1" s="1092"/>
      <c r="G1" s="1092"/>
      <c r="H1" s="1092"/>
      <c r="I1" s="1092"/>
      <c r="J1" s="1092"/>
      <c r="K1" s="1092"/>
      <c r="L1" s="1092"/>
      <c r="M1" s="1092"/>
    </row>
    <row r="2" spans="1:13" ht="12" customHeight="1">
      <c r="A2" s="1502"/>
      <c r="B2" s="1502"/>
      <c r="C2" s="1502"/>
      <c r="D2" s="1502"/>
      <c r="E2" s="1502"/>
      <c r="F2" s="1502"/>
      <c r="G2" s="1502"/>
      <c r="H2" s="1502"/>
      <c r="I2" s="1502"/>
      <c r="J2" s="1502"/>
      <c r="K2" s="1502"/>
    </row>
    <row r="3" spans="1:13" ht="15" customHeight="1">
      <c r="A3" s="1507" t="s">
        <v>271</v>
      </c>
      <c r="B3" s="1429" t="s">
        <v>306</v>
      </c>
      <c r="C3" s="1189"/>
      <c r="D3" s="1495" t="s">
        <v>301</v>
      </c>
      <c r="E3" s="1496"/>
      <c r="F3" s="1143" t="s">
        <v>404</v>
      </c>
      <c r="G3" s="1143"/>
      <c r="H3" s="1143"/>
      <c r="I3" s="1143"/>
      <c r="J3" s="1143"/>
      <c r="K3" s="1143"/>
      <c r="L3" s="1143"/>
      <c r="M3" s="1147"/>
    </row>
    <row r="4" spans="1:13" ht="15" customHeight="1">
      <c r="A4" s="1508"/>
      <c r="B4" s="1430"/>
      <c r="C4" s="1190"/>
      <c r="D4" s="1497"/>
      <c r="E4" s="1498"/>
      <c r="F4" s="1143" t="s">
        <v>335</v>
      </c>
      <c r="G4" s="1143"/>
      <c r="H4" s="1143"/>
      <c r="I4" s="1143"/>
      <c r="J4" s="1143"/>
      <c r="K4" s="1143"/>
      <c r="L4" s="1493" t="s">
        <v>88</v>
      </c>
      <c r="M4" s="1494"/>
    </row>
    <row r="5" spans="1:13" ht="15" customHeight="1">
      <c r="A5" s="1508"/>
      <c r="B5" s="1430"/>
      <c r="C5" s="1190"/>
      <c r="D5" s="1497"/>
      <c r="E5" s="1498"/>
      <c r="F5" s="1143" t="s">
        <v>221</v>
      </c>
      <c r="G5" s="1493" t="s">
        <v>222</v>
      </c>
      <c r="H5" s="1143" t="s">
        <v>519</v>
      </c>
      <c r="I5" s="1143"/>
      <c r="J5" s="1143"/>
      <c r="K5" s="1143"/>
      <c r="L5" s="1493"/>
      <c r="M5" s="1494"/>
    </row>
    <row r="6" spans="1:13" ht="15" customHeight="1">
      <c r="A6" s="1508"/>
      <c r="B6" s="1430"/>
      <c r="C6" s="1190"/>
      <c r="D6" s="1497"/>
      <c r="E6" s="1498"/>
      <c r="F6" s="1143"/>
      <c r="G6" s="1493"/>
      <c r="H6" s="1143" t="s">
        <v>89</v>
      </c>
      <c r="I6" s="1143"/>
      <c r="J6" s="1143" t="s">
        <v>90</v>
      </c>
      <c r="K6" s="1143"/>
      <c r="L6" s="1493"/>
      <c r="M6" s="1494"/>
    </row>
    <row r="7" spans="1:13" ht="50.1" customHeight="1">
      <c r="A7" s="1508"/>
      <c r="B7" s="1431"/>
      <c r="C7" s="1501"/>
      <c r="D7" s="1499"/>
      <c r="E7" s="1500"/>
      <c r="F7" s="1143"/>
      <c r="G7" s="1493"/>
      <c r="H7" s="79" t="s">
        <v>223</v>
      </c>
      <c r="I7" s="527" t="s">
        <v>1309</v>
      </c>
      <c r="J7" s="79" t="s">
        <v>223</v>
      </c>
      <c r="K7" s="527" t="s">
        <v>1309</v>
      </c>
      <c r="L7" s="79" t="s">
        <v>223</v>
      </c>
      <c r="M7" s="528" t="s">
        <v>1309</v>
      </c>
    </row>
    <row r="8" spans="1:13" ht="12" customHeight="1">
      <c r="A8" s="529"/>
      <c r="B8" s="1506"/>
      <c r="C8" s="1506"/>
      <c r="D8" s="1506"/>
      <c r="E8" s="1506"/>
      <c r="F8" s="1506"/>
      <c r="G8" s="1506"/>
      <c r="H8" s="1506"/>
      <c r="I8" s="1506"/>
      <c r="J8" s="1506"/>
      <c r="K8" s="1506"/>
      <c r="L8" s="1506"/>
      <c r="M8" s="1506"/>
    </row>
    <row r="9" spans="1:13" ht="12" customHeight="1">
      <c r="A9" s="530"/>
      <c r="B9" s="1505" t="s">
        <v>1410</v>
      </c>
      <c r="C9" s="1505"/>
      <c r="D9" s="1505"/>
      <c r="E9" s="1505"/>
      <c r="F9" s="1505"/>
      <c r="G9" s="1505"/>
      <c r="H9" s="1505"/>
      <c r="I9" s="1505"/>
      <c r="J9" s="1505"/>
      <c r="K9" s="1505"/>
      <c r="L9" s="1505"/>
      <c r="M9" s="1505"/>
    </row>
    <row r="10" spans="1:13" ht="12" customHeight="1">
      <c r="A10" s="531" t="s">
        <v>272</v>
      </c>
      <c r="C10" s="984">
        <v>605</v>
      </c>
      <c r="E10" s="984">
        <v>548</v>
      </c>
      <c r="F10" s="816">
        <v>405</v>
      </c>
      <c r="G10" s="816">
        <v>71</v>
      </c>
      <c r="H10" s="816">
        <v>371</v>
      </c>
      <c r="I10" s="816">
        <v>66</v>
      </c>
      <c r="J10" s="816">
        <v>34</v>
      </c>
      <c r="K10" s="816">
        <v>5</v>
      </c>
      <c r="L10" s="816">
        <v>143</v>
      </c>
      <c r="M10" s="816">
        <v>36</v>
      </c>
    </row>
    <row r="11" spans="1:13" ht="12" customHeight="1">
      <c r="A11" s="531" t="s">
        <v>1387</v>
      </c>
      <c r="C11" s="984">
        <v>78</v>
      </c>
      <c r="E11" s="984">
        <v>78</v>
      </c>
      <c r="F11" s="816">
        <v>52</v>
      </c>
      <c r="G11" s="816">
        <v>27</v>
      </c>
      <c r="H11" s="816">
        <v>41</v>
      </c>
      <c r="I11" s="816">
        <v>19</v>
      </c>
      <c r="J11" s="816">
        <v>11</v>
      </c>
      <c r="K11" s="816">
        <v>8</v>
      </c>
      <c r="L11" s="816">
        <v>26</v>
      </c>
      <c r="M11" s="816">
        <v>15</v>
      </c>
    </row>
    <row r="12" spans="1:13" ht="12" customHeight="1">
      <c r="A12" s="376" t="s">
        <v>234</v>
      </c>
      <c r="C12" s="984">
        <v>1125</v>
      </c>
      <c r="E12" s="984">
        <v>1160</v>
      </c>
      <c r="F12" s="816">
        <v>900</v>
      </c>
      <c r="G12" s="816">
        <v>400</v>
      </c>
      <c r="H12" s="816">
        <v>822</v>
      </c>
      <c r="I12" s="816">
        <v>367</v>
      </c>
      <c r="J12" s="816">
        <v>78</v>
      </c>
      <c r="K12" s="816">
        <v>33</v>
      </c>
      <c r="L12" s="816">
        <v>260</v>
      </c>
      <c r="M12" s="816">
        <v>107</v>
      </c>
    </row>
    <row r="13" spans="1:13" ht="12" customHeight="1">
      <c r="A13" s="376" t="s">
        <v>240</v>
      </c>
      <c r="C13" s="984">
        <v>56</v>
      </c>
      <c r="E13" s="984">
        <v>63</v>
      </c>
      <c r="F13" s="816">
        <v>50</v>
      </c>
      <c r="G13" s="816">
        <v>19</v>
      </c>
      <c r="H13" s="816">
        <v>46</v>
      </c>
      <c r="I13" s="816">
        <v>18</v>
      </c>
      <c r="J13" s="816">
        <v>4</v>
      </c>
      <c r="K13" s="816">
        <v>1</v>
      </c>
      <c r="L13" s="816">
        <v>13</v>
      </c>
      <c r="M13" s="816">
        <v>8</v>
      </c>
    </row>
    <row r="14" spans="1:13" ht="12" customHeight="1">
      <c r="A14" s="376" t="s">
        <v>823</v>
      </c>
      <c r="C14" s="984">
        <v>1009</v>
      </c>
      <c r="E14" s="984">
        <v>1019</v>
      </c>
      <c r="F14" s="816">
        <v>824</v>
      </c>
      <c r="G14" s="816">
        <v>584</v>
      </c>
      <c r="H14" s="816">
        <v>755</v>
      </c>
      <c r="I14" s="816">
        <v>541</v>
      </c>
      <c r="J14" s="816">
        <v>69</v>
      </c>
      <c r="K14" s="816">
        <v>43</v>
      </c>
      <c r="L14" s="816">
        <v>195</v>
      </c>
      <c r="M14" s="816">
        <v>128</v>
      </c>
    </row>
    <row r="15" spans="1:13" ht="12" customHeight="1">
      <c r="A15" s="536" t="s">
        <v>1388</v>
      </c>
      <c r="C15" s="984">
        <v>46</v>
      </c>
      <c r="E15" s="984">
        <v>38</v>
      </c>
      <c r="F15" s="816">
        <v>36</v>
      </c>
      <c r="G15" s="816">
        <v>18</v>
      </c>
      <c r="H15" s="816">
        <v>34</v>
      </c>
      <c r="I15" s="816">
        <v>18</v>
      </c>
      <c r="J15" s="816">
        <v>2</v>
      </c>
      <c r="K15" s="816">
        <v>0</v>
      </c>
      <c r="L15" s="816">
        <v>2</v>
      </c>
      <c r="M15" s="816">
        <v>0</v>
      </c>
    </row>
    <row r="16" spans="1:13" ht="12" customHeight="1">
      <c r="A16" s="537" t="s">
        <v>868</v>
      </c>
      <c r="C16" s="984">
        <v>2919</v>
      </c>
      <c r="E16" s="984">
        <v>2906</v>
      </c>
      <c r="F16" s="816">
        <v>2267</v>
      </c>
      <c r="G16" s="816">
        <v>1119</v>
      </c>
      <c r="H16" s="816">
        <v>2069</v>
      </c>
      <c r="I16" s="816">
        <v>1029</v>
      </c>
      <c r="J16" s="816">
        <v>198</v>
      </c>
      <c r="K16" s="816">
        <v>90</v>
      </c>
      <c r="L16" s="816">
        <v>639</v>
      </c>
      <c r="M16" s="816">
        <v>294</v>
      </c>
    </row>
    <row r="17" spans="1:13" ht="12" customHeight="1">
      <c r="A17" s="539" t="s">
        <v>976</v>
      </c>
      <c r="C17" s="984">
        <v>2610</v>
      </c>
      <c r="E17" s="984">
        <v>2464</v>
      </c>
      <c r="F17" s="816">
        <v>1881</v>
      </c>
      <c r="G17" s="816">
        <v>912</v>
      </c>
      <c r="H17" s="816">
        <v>1707</v>
      </c>
      <c r="I17" s="816">
        <v>830</v>
      </c>
      <c r="J17" s="816">
        <v>174</v>
      </c>
      <c r="K17" s="816">
        <v>82</v>
      </c>
      <c r="L17" s="816">
        <v>583</v>
      </c>
      <c r="M17" s="816">
        <v>269</v>
      </c>
    </row>
    <row r="18" spans="1:13" ht="12" customHeight="1">
      <c r="A18" s="539" t="s">
        <v>1394</v>
      </c>
      <c r="C18" s="984">
        <v>309</v>
      </c>
      <c r="E18" s="984">
        <v>442</v>
      </c>
      <c r="F18" s="816">
        <v>386</v>
      </c>
      <c r="G18" s="816">
        <v>207</v>
      </c>
      <c r="H18" s="816">
        <v>362</v>
      </c>
      <c r="I18" s="816">
        <v>199</v>
      </c>
      <c r="J18" s="816">
        <v>24</v>
      </c>
      <c r="K18" s="816">
        <v>8</v>
      </c>
      <c r="L18" s="816">
        <v>56</v>
      </c>
      <c r="M18" s="816">
        <v>25</v>
      </c>
    </row>
    <row r="19" spans="1:13" ht="12" customHeight="1">
      <c r="A19" s="541" t="s">
        <v>91</v>
      </c>
      <c r="C19" s="984">
        <v>482</v>
      </c>
      <c r="E19" s="984">
        <v>212</v>
      </c>
      <c r="F19" s="816">
        <v>184</v>
      </c>
      <c r="G19" s="816">
        <v>85</v>
      </c>
      <c r="H19" s="816">
        <v>183</v>
      </c>
      <c r="I19" s="816">
        <v>84</v>
      </c>
      <c r="J19" s="816">
        <v>1</v>
      </c>
      <c r="K19" s="816">
        <v>1</v>
      </c>
      <c r="L19" s="816">
        <v>28</v>
      </c>
      <c r="M19" s="816">
        <v>14</v>
      </c>
    </row>
    <row r="20" spans="1:13" ht="12" customHeight="1">
      <c r="A20" s="541"/>
      <c r="B20" s="538"/>
      <c r="C20" s="538"/>
      <c r="D20" s="538"/>
      <c r="E20" s="538"/>
      <c r="F20" s="540"/>
      <c r="G20" s="540"/>
      <c r="H20" s="540"/>
      <c r="I20" s="540"/>
      <c r="J20" s="540"/>
      <c r="K20" s="540"/>
    </row>
    <row r="21" spans="1:13" ht="12" customHeight="1">
      <c r="A21" s="530"/>
      <c r="B21" s="1505" t="s">
        <v>696</v>
      </c>
      <c r="C21" s="1505"/>
      <c r="D21" s="1505"/>
      <c r="E21" s="1505"/>
      <c r="F21" s="1505"/>
      <c r="G21" s="1505"/>
      <c r="H21" s="1505"/>
      <c r="I21" s="1505"/>
      <c r="J21" s="1505"/>
      <c r="K21" s="1505"/>
      <c r="L21" s="1505"/>
      <c r="M21" s="1505"/>
    </row>
    <row r="22" spans="1:13" ht="12" customHeight="1">
      <c r="A22" s="531" t="s">
        <v>272</v>
      </c>
      <c r="C22" s="984">
        <v>62</v>
      </c>
      <c r="E22" s="984">
        <v>31</v>
      </c>
      <c r="F22" s="816">
        <v>21</v>
      </c>
      <c r="G22" s="816">
        <v>4</v>
      </c>
      <c r="H22" s="816">
        <v>19</v>
      </c>
      <c r="I22" s="816">
        <v>4</v>
      </c>
      <c r="J22" s="816">
        <v>2</v>
      </c>
      <c r="K22" s="816">
        <v>0</v>
      </c>
      <c r="L22" s="816">
        <v>10</v>
      </c>
      <c r="M22" s="816">
        <v>1</v>
      </c>
    </row>
    <row r="23" spans="1:13" ht="12" customHeight="1">
      <c r="A23" s="531" t="s">
        <v>1387</v>
      </c>
      <c r="C23" s="984">
        <v>3</v>
      </c>
      <c r="E23" s="984">
        <v>2</v>
      </c>
      <c r="F23" s="816">
        <v>2</v>
      </c>
      <c r="G23" s="816">
        <v>0</v>
      </c>
      <c r="H23" s="816">
        <v>2</v>
      </c>
      <c r="I23" s="816">
        <v>0</v>
      </c>
      <c r="J23" s="816">
        <v>0</v>
      </c>
      <c r="K23" s="816">
        <v>0</v>
      </c>
      <c r="L23" s="816">
        <v>0</v>
      </c>
      <c r="M23" s="816">
        <v>0</v>
      </c>
    </row>
    <row r="24" spans="1:13" ht="12" customHeight="1">
      <c r="A24" s="376" t="s">
        <v>234</v>
      </c>
      <c r="C24" s="984">
        <v>154</v>
      </c>
      <c r="E24" s="984">
        <v>134</v>
      </c>
      <c r="F24" s="816">
        <v>74</v>
      </c>
      <c r="G24" s="816">
        <v>36</v>
      </c>
      <c r="H24" s="816">
        <v>65</v>
      </c>
      <c r="I24" s="816">
        <v>33</v>
      </c>
      <c r="J24" s="816">
        <v>9</v>
      </c>
      <c r="K24" s="816">
        <v>3</v>
      </c>
      <c r="L24" s="816">
        <v>60</v>
      </c>
      <c r="M24" s="816">
        <v>20</v>
      </c>
    </row>
    <row r="25" spans="1:13" ht="12" customHeight="1">
      <c r="A25" s="376" t="s">
        <v>240</v>
      </c>
      <c r="C25" s="984">
        <v>1</v>
      </c>
      <c r="E25" s="984">
        <v>1</v>
      </c>
      <c r="F25" s="816">
        <v>0</v>
      </c>
      <c r="G25" s="816">
        <v>0</v>
      </c>
      <c r="H25" s="816">
        <v>0</v>
      </c>
      <c r="I25" s="816">
        <v>0</v>
      </c>
      <c r="J25" s="816">
        <v>0</v>
      </c>
      <c r="K25" s="816">
        <v>0</v>
      </c>
      <c r="L25" s="816">
        <v>1</v>
      </c>
      <c r="M25" s="816">
        <v>1</v>
      </c>
    </row>
    <row r="26" spans="1:13" ht="12" customHeight="1">
      <c r="A26" s="376" t="s">
        <v>823</v>
      </c>
      <c r="C26" s="984">
        <v>131</v>
      </c>
      <c r="E26" s="984">
        <v>119</v>
      </c>
      <c r="F26" s="816">
        <v>81</v>
      </c>
      <c r="G26" s="816">
        <v>61</v>
      </c>
      <c r="H26" s="816">
        <v>75</v>
      </c>
      <c r="I26" s="816">
        <v>58</v>
      </c>
      <c r="J26" s="816">
        <v>6</v>
      </c>
      <c r="K26" s="816">
        <v>3</v>
      </c>
      <c r="L26" s="816">
        <v>38</v>
      </c>
      <c r="M26" s="816">
        <v>28</v>
      </c>
    </row>
    <row r="27" spans="1:13" ht="12" customHeight="1">
      <c r="A27" s="536" t="s">
        <v>1388</v>
      </c>
      <c r="C27" s="985">
        <v>0</v>
      </c>
      <c r="D27" s="985"/>
      <c r="E27" s="985">
        <v>0</v>
      </c>
      <c r="F27" s="816">
        <v>0</v>
      </c>
      <c r="G27" s="816">
        <v>0</v>
      </c>
      <c r="H27" s="816">
        <v>0</v>
      </c>
      <c r="I27" s="816">
        <v>0</v>
      </c>
      <c r="J27" s="816">
        <v>0</v>
      </c>
      <c r="K27" s="816">
        <v>0</v>
      </c>
      <c r="L27" s="816">
        <v>0</v>
      </c>
      <c r="M27" s="816">
        <v>0</v>
      </c>
    </row>
    <row r="28" spans="1:13" ht="12" customHeight="1">
      <c r="A28" s="537" t="s">
        <v>868</v>
      </c>
      <c r="C28" s="984">
        <v>351</v>
      </c>
      <c r="E28" s="984">
        <v>287</v>
      </c>
      <c r="F28" s="816">
        <v>178</v>
      </c>
      <c r="G28" s="816">
        <v>101</v>
      </c>
      <c r="H28" s="816">
        <v>161</v>
      </c>
      <c r="I28" s="816">
        <v>95</v>
      </c>
      <c r="J28" s="816">
        <v>17</v>
      </c>
      <c r="K28" s="816">
        <v>6</v>
      </c>
      <c r="L28" s="816">
        <v>109</v>
      </c>
      <c r="M28" s="816">
        <v>50</v>
      </c>
    </row>
    <row r="29" spans="1:13" ht="12" customHeight="1">
      <c r="A29" s="539" t="s">
        <v>976</v>
      </c>
      <c r="C29" s="984">
        <v>307</v>
      </c>
      <c r="E29" s="984">
        <v>254</v>
      </c>
      <c r="F29" s="816">
        <v>148</v>
      </c>
      <c r="G29" s="816">
        <v>81</v>
      </c>
      <c r="H29" s="816">
        <v>131</v>
      </c>
      <c r="I29" s="816">
        <v>75</v>
      </c>
      <c r="J29" s="816">
        <v>17</v>
      </c>
      <c r="K29" s="816">
        <v>6</v>
      </c>
      <c r="L29" s="816">
        <v>106</v>
      </c>
      <c r="M29" s="816">
        <v>48</v>
      </c>
    </row>
    <row r="30" spans="1:13" ht="12" customHeight="1">
      <c r="A30" s="539" t="s">
        <v>1394</v>
      </c>
      <c r="C30" s="984">
        <v>44</v>
      </c>
      <c r="E30" s="984">
        <v>33</v>
      </c>
      <c r="F30" s="816">
        <v>30</v>
      </c>
      <c r="G30" s="816">
        <v>20</v>
      </c>
      <c r="H30" s="816">
        <v>30</v>
      </c>
      <c r="I30" s="816">
        <v>20</v>
      </c>
      <c r="J30" s="816">
        <v>0</v>
      </c>
      <c r="K30" s="816">
        <v>0</v>
      </c>
      <c r="L30" s="816">
        <v>3</v>
      </c>
      <c r="M30" s="816">
        <v>2</v>
      </c>
    </row>
    <row r="31" spans="1:13" ht="12" customHeight="1">
      <c r="A31" s="541" t="s">
        <v>91</v>
      </c>
      <c r="C31" s="984">
        <v>41</v>
      </c>
      <c r="E31" s="984">
        <v>22</v>
      </c>
      <c r="F31" s="816">
        <v>14</v>
      </c>
      <c r="G31" s="816">
        <v>8</v>
      </c>
      <c r="H31" s="816">
        <v>14</v>
      </c>
      <c r="I31" s="816">
        <v>8</v>
      </c>
      <c r="J31" s="816">
        <v>0</v>
      </c>
      <c r="K31" s="816">
        <v>0</v>
      </c>
      <c r="L31" s="816">
        <v>8</v>
      </c>
      <c r="M31" s="816">
        <v>5</v>
      </c>
    </row>
    <row r="32" spans="1:13" ht="12" customHeight="1">
      <c r="A32" s="1072" t="s">
        <v>1399</v>
      </c>
      <c r="B32" s="1072"/>
      <c r="C32" s="1072"/>
      <c r="D32" s="1072"/>
      <c r="E32" s="1072"/>
      <c r="F32" s="1072"/>
      <c r="G32" s="1072"/>
      <c r="H32" s="1072"/>
      <c r="I32" s="1072"/>
      <c r="J32" s="1072"/>
      <c r="K32" s="1072"/>
    </row>
    <row r="33" spans="1:14" ht="15" customHeight="1">
      <c r="A33" s="1503" t="s">
        <v>690</v>
      </c>
      <c r="B33" s="1504"/>
      <c r="C33" s="1504"/>
      <c r="D33" s="1504"/>
      <c r="E33" s="1504"/>
      <c r="F33" s="1504"/>
      <c r="G33" s="1504"/>
      <c r="H33" s="1504"/>
      <c r="I33" s="1504"/>
      <c r="J33" s="1504"/>
      <c r="K33" s="1504"/>
    </row>
    <row r="34" spans="1:14" ht="22.95" customHeight="1">
      <c r="A34" s="807"/>
      <c r="B34" s="808"/>
      <c r="C34" s="808"/>
      <c r="D34" s="808"/>
      <c r="E34" s="808"/>
      <c r="F34" s="808"/>
      <c r="G34" s="808"/>
      <c r="H34" s="808"/>
      <c r="I34" s="808"/>
      <c r="J34" s="808"/>
      <c r="K34" s="808"/>
    </row>
    <row r="35" spans="1:14" s="506" customFormat="1" ht="21" customHeight="1">
      <c r="A35" s="1092" t="s">
        <v>948</v>
      </c>
      <c r="B35" s="1286"/>
      <c r="C35" s="1286"/>
      <c r="D35" s="1286"/>
      <c r="E35" s="1286"/>
      <c r="F35" s="1286"/>
      <c r="G35" s="1286"/>
      <c r="H35" s="1286"/>
      <c r="I35" s="1286"/>
      <c r="J35" s="1286"/>
      <c r="K35" s="1286"/>
      <c r="L35" s="1286"/>
      <c r="M35" s="1286"/>
      <c r="N35" s="1286"/>
    </row>
    <row r="36" spans="1:14" ht="12" customHeight="1">
      <c r="A36" s="1511"/>
      <c r="B36" s="1511"/>
      <c r="C36" s="1511"/>
      <c r="D36" s="1511"/>
      <c r="E36" s="1511"/>
      <c r="F36" s="1511"/>
      <c r="G36" s="1511"/>
      <c r="H36" s="1511"/>
      <c r="I36" s="1511"/>
      <c r="J36" s="1511"/>
      <c r="K36" s="1511"/>
      <c r="L36" s="1511"/>
      <c r="M36" s="1511"/>
      <c r="N36" s="1511"/>
    </row>
    <row r="37" spans="1:14" s="544" customFormat="1" ht="13.35" customHeight="1">
      <c r="A37" s="1481" t="s">
        <v>271</v>
      </c>
      <c r="B37" s="1512" t="s">
        <v>1187</v>
      </c>
      <c r="C37" s="1514" t="s">
        <v>195</v>
      </c>
      <c r="D37" s="1515"/>
      <c r="E37" s="1515"/>
      <c r="F37" s="1515"/>
      <c r="G37" s="1515"/>
      <c r="H37" s="1515"/>
      <c r="I37" s="1515"/>
      <c r="J37" s="1515"/>
      <c r="K37" s="1515"/>
      <c r="L37" s="1515"/>
      <c r="M37" s="1515"/>
      <c r="N37" s="1515"/>
    </row>
    <row r="38" spans="1:14" ht="39.75" customHeight="1">
      <c r="A38" s="1482"/>
      <c r="B38" s="1513"/>
      <c r="C38" s="143" t="s">
        <v>92</v>
      </c>
      <c r="D38" s="143">
        <v>20</v>
      </c>
      <c r="E38" s="143">
        <v>21</v>
      </c>
      <c r="F38" s="143">
        <v>22</v>
      </c>
      <c r="G38" s="143">
        <v>23</v>
      </c>
      <c r="H38" s="143">
        <v>24</v>
      </c>
      <c r="I38" s="143">
        <v>25</v>
      </c>
      <c r="J38" s="143">
        <v>26</v>
      </c>
      <c r="K38" s="143">
        <v>27</v>
      </c>
      <c r="L38" s="143">
        <v>28</v>
      </c>
      <c r="M38" s="143">
        <v>29</v>
      </c>
      <c r="N38" s="432" t="s">
        <v>85</v>
      </c>
    </row>
    <row r="39" spans="1:14" s="544" customFormat="1" ht="12" customHeight="1">
      <c r="A39" s="545"/>
      <c r="B39" s="1509"/>
      <c r="C39" s="1509"/>
      <c r="D39" s="1509"/>
      <c r="E39" s="1509"/>
      <c r="F39" s="1509"/>
      <c r="G39" s="1509"/>
      <c r="H39" s="1509"/>
      <c r="I39" s="1509"/>
      <c r="J39" s="1509"/>
      <c r="K39" s="1509"/>
      <c r="L39" s="1509"/>
      <c r="M39" s="1509"/>
      <c r="N39" s="1509"/>
    </row>
    <row r="40" spans="1:14" s="546" customFormat="1" ht="12" customHeight="1">
      <c r="A40" s="531" t="s">
        <v>272</v>
      </c>
      <c r="B40" s="514">
        <v>371</v>
      </c>
      <c r="C40" s="514">
        <v>30</v>
      </c>
      <c r="D40" s="514">
        <v>25</v>
      </c>
      <c r="E40" s="514">
        <v>48</v>
      </c>
      <c r="F40" s="514">
        <v>54</v>
      </c>
      <c r="G40" s="514">
        <v>54</v>
      </c>
      <c r="H40" s="514">
        <v>47</v>
      </c>
      <c r="I40" s="514">
        <v>36</v>
      </c>
      <c r="J40" s="514">
        <v>34</v>
      </c>
      <c r="K40" s="514">
        <v>9</v>
      </c>
      <c r="L40" s="514">
        <v>13</v>
      </c>
      <c r="M40" s="514">
        <v>5</v>
      </c>
      <c r="N40" s="514">
        <v>16</v>
      </c>
    </row>
    <row r="41" spans="1:14" s="546" customFormat="1" ht="12" customHeight="1">
      <c r="A41" s="531" t="s">
        <v>1387</v>
      </c>
      <c r="B41" s="514">
        <v>41</v>
      </c>
      <c r="C41" s="514">
        <v>0</v>
      </c>
      <c r="D41" s="514">
        <v>4</v>
      </c>
      <c r="E41" s="514">
        <v>4</v>
      </c>
      <c r="F41" s="514">
        <v>4</v>
      </c>
      <c r="G41" s="514">
        <v>12</v>
      </c>
      <c r="H41" s="514">
        <v>8</v>
      </c>
      <c r="I41" s="514">
        <v>4</v>
      </c>
      <c r="J41" s="514">
        <v>4</v>
      </c>
      <c r="K41" s="514">
        <v>0</v>
      </c>
      <c r="L41" s="514">
        <v>0</v>
      </c>
      <c r="M41" s="514">
        <v>0</v>
      </c>
      <c r="N41" s="514">
        <v>1</v>
      </c>
    </row>
    <row r="42" spans="1:14" s="546" customFormat="1" ht="12" customHeight="1">
      <c r="A42" s="376" t="s">
        <v>234</v>
      </c>
      <c r="B42" s="514">
        <v>822</v>
      </c>
      <c r="C42" s="514">
        <v>109</v>
      </c>
      <c r="D42" s="514">
        <v>99</v>
      </c>
      <c r="E42" s="514">
        <v>111</v>
      </c>
      <c r="F42" s="514">
        <v>115</v>
      </c>
      <c r="G42" s="514">
        <v>83</v>
      </c>
      <c r="H42" s="514">
        <v>73</v>
      </c>
      <c r="I42" s="514">
        <v>61</v>
      </c>
      <c r="J42" s="514">
        <v>45</v>
      </c>
      <c r="K42" s="514">
        <v>38</v>
      </c>
      <c r="L42" s="514">
        <v>26</v>
      </c>
      <c r="M42" s="514">
        <v>13</v>
      </c>
      <c r="N42" s="514">
        <v>49</v>
      </c>
    </row>
    <row r="43" spans="1:14" s="546" customFormat="1" ht="12" customHeight="1">
      <c r="A43" s="376" t="s">
        <v>240</v>
      </c>
      <c r="B43" s="514">
        <v>46</v>
      </c>
      <c r="C43" s="514">
        <v>18</v>
      </c>
      <c r="D43" s="514">
        <v>4</v>
      </c>
      <c r="E43" s="514">
        <v>9</v>
      </c>
      <c r="F43" s="514">
        <v>6</v>
      </c>
      <c r="G43" s="514">
        <v>5</v>
      </c>
      <c r="H43" s="514">
        <v>0</v>
      </c>
      <c r="I43" s="514">
        <v>1</v>
      </c>
      <c r="J43" s="514">
        <v>1</v>
      </c>
      <c r="K43" s="514">
        <v>2</v>
      </c>
      <c r="L43" s="514">
        <v>0</v>
      </c>
      <c r="M43" s="514">
        <v>0</v>
      </c>
      <c r="N43" s="514">
        <v>0</v>
      </c>
    </row>
    <row r="44" spans="1:14" s="546" customFormat="1" ht="12" customHeight="1">
      <c r="A44" s="376" t="s">
        <v>823</v>
      </c>
      <c r="B44" s="514">
        <v>755</v>
      </c>
      <c r="C44" s="514">
        <v>245</v>
      </c>
      <c r="D44" s="514">
        <v>158</v>
      </c>
      <c r="E44" s="514">
        <v>145</v>
      </c>
      <c r="F44" s="514">
        <v>73</v>
      </c>
      <c r="G44" s="514">
        <v>52</v>
      </c>
      <c r="H44" s="514">
        <v>28</v>
      </c>
      <c r="I44" s="514">
        <v>20</v>
      </c>
      <c r="J44" s="514">
        <v>8</v>
      </c>
      <c r="K44" s="514">
        <v>6</v>
      </c>
      <c r="L44" s="514">
        <v>5</v>
      </c>
      <c r="M44" s="514">
        <v>5</v>
      </c>
      <c r="N44" s="514">
        <v>10</v>
      </c>
    </row>
    <row r="45" spans="1:14" s="546" customFormat="1" ht="12" customHeight="1">
      <c r="A45" s="536" t="s">
        <v>1388</v>
      </c>
      <c r="B45" s="514">
        <v>34</v>
      </c>
      <c r="C45" s="514">
        <v>12</v>
      </c>
      <c r="D45" s="514">
        <v>8</v>
      </c>
      <c r="E45" s="514">
        <v>3</v>
      </c>
      <c r="F45" s="514">
        <v>3</v>
      </c>
      <c r="G45" s="514">
        <v>1</v>
      </c>
      <c r="H45" s="514">
        <v>1</v>
      </c>
      <c r="I45" s="514">
        <v>3</v>
      </c>
      <c r="J45" s="514">
        <v>1</v>
      </c>
      <c r="K45" s="514">
        <v>0</v>
      </c>
      <c r="L45" s="514">
        <v>0</v>
      </c>
      <c r="M45" s="514">
        <v>1</v>
      </c>
      <c r="N45" s="514">
        <v>1</v>
      </c>
    </row>
    <row r="46" spans="1:14" s="546" customFormat="1" ht="12" customHeight="1">
      <c r="A46" s="547" t="s">
        <v>868</v>
      </c>
      <c r="B46" s="514">
        <v>2069</v>
      </c>
      <c r="C46" s="514">
        <v>414</v>
      </c>
      <c r="D46" s="514">
        <v>298</v>
      </c>
      <c r="E46" s="514">
        <v>320</v>
      </c>
      <c r="F46" s="514">
        <v>255</v>
      </c>
      <c r="G46" s="514">
        <v>207</v>
      </c>
      <c r="H46" s="514">
        <v>157</v>
      </c>
      <c r="I46" s="514">
        <v>125</v>
      </c>
      <c r="J46" s="514">
        <v>93</v>
      </c>
      <c r="K46" s="514">
        <v>55</v>
      </c>
      <c r="L46" s="514">
        <v>44</v>
      </c>
      <c r="M46" s="514">
        <v>24</v>
      </c>
      <c r="N46" s="514">
        <v>77</v>
      </c>
    </row>
    <row r="47" spans="1:14" s="546" customFormat="1" ht="12" customHeight="1">
      <c r="A47" s="537" t="s">
        <v>976</v>
      </c>
      <c r="B47" s="514">
        <v>1707</v>
      </c>
      <c r="C47" s="514">
        <v>316</v>
      </c>
      <c r="D47" s="514">
        <v>228</v>
      </c>
      <c r="E47" s="514">
        <v>252</v>
      </c>
      <c r="F47" s="514">
        <v>213</v>
      </c>
      <c r="G47" s="514">
        <v>181</v>
      </c>
      <c r="H47" s="514">
        <v>139</v>
      </c>
      <c r="I47" s="514">
        <v>110</v>
      </c>
      <c r="J47" s="514">
        <v>84</v>
      </c>
      <c r="K47" s="514">
        <v>51</v>
      </c>
      <c r="L47" s="514">
        <v>38</v>
      </c>
      <c r="M47" s="514">
        <v>22</v>
      </c>
      <c r="N47" s="514">
        <v>73</v>
      </c>
    </row>
    <row r="48" spans="1:14" s="546" customFormat="1" ht="12" customHeight="1">
      <c r="A48" s="537" t="s">
        <v>1394</v>
      </c>
      <c r="B48" s="514">
        <v>362</v>
      </c>
      <c r="C48" s="514">
        <v>98</v>
      </c>
      <c r="D48" s="514">
        <v>70</v>
      </c>
      <c r="E48" s="514">
        <v>68</v>
      </c>
      <c r="F48" s="514">
        <v>42</v>
      </c>
      <c r="G48" s="514">
        <v>26</v>
      </c>
      <c r="H48" s="514">
        <v>18</v>
      </c>
      <c r="I48" s="514">
        <v>15</v>
      </c>
      <c r="J48" s="514">
        <v>9</v>
      </c>
      <c r="K48" s="514">
        <v>4</v>
      </c>
      <c r="L48" s="514">
        <v>6</v>
      </c>
      <c r="M48" s="514">
        <v>2</v>
      </c>
      <c r="N48" s="514">
        <v>4</v>
      </c>
    </row>
    <row r="49" spans="1:14" s="546" customFormat="1" ht="12" customHeight="1">
      <c r="A49" s="548" t="s">
        <v>91</v>
      </c>
      <c r="B49" s="514">
        <v>183</v>
      </c>
      <c r="C49" s="514">
        <v>0</v>
      </c>
      <c r="D49" s="514">
        <v>0</v>
      </c>
      <c r="E49" s="514">
        <v>2</v>
      </c>
      <c r="F49" s="514">
        <v>6</v>
      </c>
      <c r="G49" s="514">
        <v>19</v>
      </c>
      <c r="H49" s="514">
        <v>25</v>
      </c>
      <c r="I49" s="514">
        <v>23</v>
      </c>
      <c r="J49" s="514">
        <v>21</v>
      </c>
      <c r="K49" s="514">
        <v>20</v>
      </c>
      <c r="L49" s="514">
        <v>16</v>
      </c>
      <c r="M49" s="514">
        <v>7</v>
      </c>
      <c r="N49" s="514">
        <v>44</v>
      </c>
    </row>
    <row r="50" spans="1:14" ht="12" customHeight="1">
      <c r="A50" s="1456" t="s">
        <v>1399</v>
      </c>
      <c r="B50" s="1456"/>
      <c r="C50" s="1456"/>
      <c r="D50" s="1456"/>
      <c r="E50" s="1456"/>
      <c r="F50" s="1456"/>
      <c r="G50" s="1456"/>
      <c r="H50" s="1456"/>
      <c r="I50" s="1456"/>
      <c r="J50" s="1456"/>
      <c r="K50" s="1456"/>
      <c r="L50" s="1456"/>
      <c r="M50" s="1456"/>
      <c r="N50" s="1456"/>
    </row>
    <row r="51" spans="1:14" ht="15" customHeight="1">
      <c r="A51" s="1451" t="s">
        <v>1304</v>
      </c>
      <c r="B51" s="1510"/>
      <c r="C51" s="1510"/>
      <c r="D51" s="1510"/>
      <c r="E51" s="1510"/>
      <c r="F51" s="1510"/>
      <c r="G51" s="1510"/>
      <c r="H51" s="1510"/>
      <c r="I51" s="1510"/>
      <c r="J51" s="1510"/>
      <c r="K51" s="1510"/>
      <c r="L51" s="1510"/>
      <c r="M51" s="1510"/>
      <c r="N51" s="1510"/>
    </row>
  </sheetData>
  <mergeCells count="25">
    <mergeCell ref="B39:N39"/>
    <mergeCell ref="A50:N50"/>
    <mergeCell ref="A51:N51"/>
    <mergeCell ref="A35:N35"/>
    <mergeCell ref="A36:N36"/>
    <mergeCell ref="A37:A38"/>
    <mergeCell ref="B37:B38"/>
    <mergeCell ref="C37:N37"/>
    <mergeCell ref="A33:K33"/>
    <mergeCell ref="B9:M9"/>
    <mergeCell ref="B21:M21"/>
    <mergeCell ref="B8:M8"/>
    <mergeCell ref="F3:M3"/>
    <mergeCell ref="F4:K4"/>
    <mergeCell ref="A3:A7"/>
    <mergeCell ref="A1:M1"/>
    <mergeCell ref="L4:M6"/>
    <mergeCell ref="F5:F7"/>
    <mergeCell ref="G5:G7"/>
    <mergeCell ref="H5:K5"/>
    <mergeCell ref="J6:K6"/>
    <mergeCell ref="H6:I6"/>
    <mergeCell ref="D3:E7"/>
    <mergeCell ref="B3:C7"/>
    <mergeCell ref="A2:K2"/>
  </mergeCells>
  <phoneticPr fontId="3" type="noConversion"/>
  <hyperlinks>
    <hyperlink ref="A35:N35" location="Inhaltsverzeichnis!E144" display="6.7   Absolventinnen und Absolventen des Schuljahres 2011/12 mit Fachhochschulreife nach Fachbereich und Alter"/>
    <hyperlink ref="A1:K1" location="Inhaltsverzeichnis!E126" display="Inhaltsverzeichnis!E126"/>
    <hyperlink ref="A1:M1" location="Inhaltsverzeichnis!E138" display="Inhaltsverzeichnis!E138"/>
  </hyperlinks>
  <pageMargins left="0.59055118110236227" right="0.59055118110236227" top="0.78740157480314965" bottom="0.59055118110236227" header="0.31496062992125984" footer="0.23622047244094491"/>
  <pageSetup paperSize="9" firstPageNumber="7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4"/>
  <sheetViews>
    <sheetView zoomScaleNormal="100" zoomScaleSheetLayoutView="100" workbookViewId="0">
      <selection sqref="A1:J1"/>
    </sheetView>
  </sheetViews>
  <sheetFormatPr baseColWidth="10" defaultColWidth="11.44140625" defaultRowHeight="9" customHeight="1"/>
  <cols>
    <col min="1" max="1" width="25.21875" style="66" customWidth="1"/>
    <col min="2" max="2" width="6.77734375" style="66" customWidth="1"/>
    <col min="3" max="3" width="7" style="66" customWidth="1"/>
    <col min="4" max="9" width="7.21875" style="66" customWidth="1"/>
    <col min="10" max="10" width="7.44140625" style="66" customWidth="1"/>
    <col min="11" max="16384" width="11.44140625" style="66"/>
  </cols>
  <sheetData>
    <row r="1" spans="1:10" s="339" customFormat="1" ht="39.75" customHeight="1">
      <c r="A1" s="1092" t="s">
        <v>839</v>
      </c>
      <c r="B1" s="1093"/>
      <c r="C1" s="1093"/>
      <c r="D1" s="1093"/>
      <c r="E1" s="1093"/>
      <c r="F1" s="1093"/>
      <c r="G1" s="1093"/>
      <c r="H1" s="1093"/>
      <c r="I1" s="1093"/>
      <c r="J1" s="1093"/>
    </row>
    <row r="2" spans="1:10" ht="12" customHeight="1">
      <c r="A2" s="1166"/>
      <c r="B2" s="1166"/>
      <c r="C2" s="1166"/>
      <c r="D2" s="1166"/>
      <c r="E2" s="1166"/>
      <c r="F2" s="1166"/>
      <c r="G2" s="1166"/>
      <c r="H2" s="1166"/>
      <c r="I2" s="1166"/>
      <c r="J2" s="1166"/>
    </row>
    <row r="3" spans="1:10" s="67" customFormat="1" ht="12" customHeight="1">
      <c r="A3" s="1167" t="s">
        <v>93</v>
      </c>
      <c r="B3" s="1348" t="s">
        <v>194</v>
      </c>
      <c r="C3" s="1168" t="s">
        <v>1408</v>
      </c>
      <c r="D3" s="1168" t="s">
        <v>304</v>
      </c>
      <c r="E3" s="1168"/>
      <c r="F3" s="1168"/>
      <c r="G3" s="1168"/>
      <c r="H3" s="1168"/>
      <c r="I3" s="1168"/>
      <c r="J3" s="1169"/>
    </row>
    <row r="4" spans="1:10" ht="12" customHeight="1">
      <c r="A4" s="1167"/>
      <c r="B4" s="1348"/>
      <c r="C4" s="1168"/>
      <c r="D4" s="1163" t="s">
        <v>1409</v>
      </c>
      <c r="E4" s="1163" t="s">
        <v>907</v>
      </c>
      <c r="F4" s="1163"/>
      <c r="G4" s="1168" t="s">
        <v>305</v>
      </c>
      <c r="H4" s="1168"/>
      <c r="I4" s="1168"/>
      <c r="J4" s="1169"/>
    </row>
    <row r="5" spans="1:10" ht="12" customHeight="1">
      <c r="A5" s="1167"/>
      <c r="B5" s="1348"/>
      <c r="C5" s="1168"/>
      <c r="D5" s="1163"/>
      <c r="E5" s="1163"/>
      <c r="F5" s="1163"/>
      <c r="G5" s="1163" t="s">
        <v>866</v>
      </c>
      <c r="H5" s="1163"/>
      <c r="I5" s="1163" t="s">
        <v>907</v>
      </c>
      <c r="J5" s="1164"/>
    </row>
    <row r="6" spans="1:10" ht="22.05" customHeight="1">
      <c r="A6" s="1167"/>
      <c r="B6" s="1165" t="s">
        <v>1410</v>
      </c>
      <c r="C6" s="1165"/>
      <c r="D6" s="1165"/>
      <c r="E6" s="1165"/>
      <c r="F6" s="1051" t="s">
        <v>76</v>
      </c>
      <c r="G6" s="211" t="s">
        <v>1410</v>
      </c>
      <c r="H6" s="1051" t="s">
        <v>76</v>
      </c>
      <c r="I6" s="211" t="s">
        <v>1410</v>
      </c>
      <c r="J6" s="208" t="s">
        <v>1084</v>
      </c>
    </row>
    <row r="7" spans="1:10" s="67" customFormat="1" ht="8.5500000000000007" customHeight="1">
      <c r="A7" s="1167"/>
      <c r="B7" s="59">
        <v>1</v>
      </c>
      <c r="C7" s="59">
        <v>2</v>
      </c>
      <c r="D7" s="59">
        <v>3</v>
      </c>
      <c r="E7" s="59">
        <v>4</v>
      </c>
      <c r="F7" s="59">
        <v>5</v>
      </c>
      <c r="G7" s="59">
        <v>6</v>
      </c>
      <c r="H7" s="59">
        <v>7</v>
      </c>
      <c r="I7" s="59">
        <v>8</v>
      </c>
      <c r="J7" s="58">
        <v>9</v>
      </c>
    </row>
    <row r="8" spans="1:10" s="67" customFormat="1" ht="12" customHeight="1">
      <c r="A8" s="1443"/>
      <c r="B8" s="1443"/>
      <c r="C8" s="1443"/>
      <c r="D8" s="1443"/>
      <c r="E8" s="1443"/>
      <c r="F8" s="1443"/>
      <c r="G8" s="1443"/>
      <c r="H8" s="1443"/>
      <c r="I8" s="1443"/>
      <c r="J8" s="1443"/>
    </row>
    <row r="9" spans="1:10" ht="12" customHeight="1">
      <c r="A9" s="376" t="s">
        <v>272</v>
      </c>
      <c r="B9" s="342">
        <v>0</v>
      </c>
      <c r="C9" s="343">
        <v>15</v>
      </c>
      <c r="D9" s="343">
        <v>307</v>
      </c>
      <c r="E9" s="343">
        <v>30</v>
      </c>
      <c r="F9" s="344">
        <v>9.7719869706840399</v>
      </c>
      <c r="G9" s="343">
        <v>20</v>
      </c>
      <c r="H9" s="344">
        <v>6.5146579804560263</v>
      </c>
      <c r="I9" s="343">
        <v>2</v>
      </c>
      <c r="J9" s="344">
        <v>10</v>
      </c>
    </row>
    <row r="10" spans="1:10" ht="12" customHeight="1">
      <c r="A10" s="376" t="s">
        <v>1387</v>
      </c>
      <c r="B10" s="342">
        <v>0</v>
      </c>
      <c r="C10" s="343">
        <v>5</v>
      </c>
      <c r="D10" s="343">
        <v>87</v>
      </c>
      <c r="E10" s="343">
        <v>40</v>
      </c>
      <c r="F10" s="344">
        <v>45.977011494252871</v>
      </c>
      <c r="G10" s="343">
        <v>5</v>
      </c>
      <c r="H10" s="344">
        <v>5.7471264367816088</v>
      </c>
      <c r="I10" s="343">
        <v>1</v>
      </c>
      <c r="J10" s="344">
        <v>20</v>
      </c>
    </row>
    <row r="11" spans="1:10" ht="12" customHeight="1">
      <c r="A11" s="376" t="s">
        <v>51</v>
      </c>
      <c r="B11" s="342">
        <v>0</v>
      </c>
      <c r="C11" s="343">
        <v>23</v>
      </c>
      <c r="D11" s="343">
        <v>441</v>
      </c>
      <c r="E11" s="343">
        <v>212</v>
      </c>
      <c r="F11" s="344">
        <v>48.072562358276642</v>
      </c>
      <c r="G11" s="343">
        <v>36</v>
      </c>
      <c r="H11" s="344">
        <v>8.1632653061224492</v>
      </c>
      <c r="I11" s="343">
        <v>16</v>
      </c>
      <c r="J11" s="344">
        <v>44.444444444444443</v>
      </c>
    </row>
    <row r="12" spans="1:10" ht="12" customHeight="1">
      <c r="A12" s="479" t="s">
        <v>822</v>
      </c>
      <c r="B12" s="342">
        <v>0</v>
      </c>
      <c r="C12" s="343">
        <v>3</v>
      </c>
      <c r="D12" s="343">
        <v>56</v>
      </c>
      <c r="E12" s="343">
        <v>34</v>
      </c>
      <c r="F12" s="344">
        <v>60.714285714285708</v>
      </c>
      <c r="G12" s="343">
        <v>2</v>
      </c>
      <c r="H12" s="344">
        <v>3.5714285714285712</v>
      </c>
      <c r="I12" s="343">
        <v>1</v>
      </c>
      <c r="J12" s="344">
        <v>50</v>
      </c>
    </row>
    <row r="13" spans="1:10" ht="12" customHeight="1">
      <c r="A13" s="376" t="s">
        <v>240</v>
      </c>
      <c r="B13" s="342">
        <v>0</v>
      </c>
      <c r="C13" s="343">
        <v>3</v>
      </c>
      <c r="D13" s="343">
        <v>58</v>
      </c>
      <c r="E13" s="343">
        <v>32</v>
      </c>
      <c r="F13" s="344">
        <v>55.172413793103445</v>
      </c>
      <c r="G13" s="343">
        <v>0</v>
      </c>
      <c r="H13" s="344">
        <v>0</v>
      </c>
      <c r="I13" s="343">
        <v>0</v>
      </c>
      <c r="J13" s="344">
        <v>0</v>
      </c>
    </row>
    <row r="14" spans="1:10" ht="12" customHeight="1">
      <c r="A14" s="376" t="s">
        <v>239</v>
      </c>
      <c r="B14" s="342">
        <v>0</v>
      </c>
      <c r="C14" s="343">
        <v>11</v>
      </c>
      <c r="D14" s="343">
        <v>236</v>
      </c>
      <c r="E14" s="343">
        <v>174</v>
      </c>
      <c r="F14" s="344">
        <v>73.728813559322035</v>
      </c>
      <c r="G14" s="343">
        <v>13</v>
      </c>
      <c r="H14" s="344">
        <v>5.508474576271186</v>
      </c>
      <c r="I14" s="343">
        <v>8</v>
      </c>
      <c r="J14" s="344">
        <v>61.53846153846154</v>
      </c>
    </row>
    <row r="15" spans="1:10" ht="12" customHeight="1">
      <c r="A15" s="376" t="s">
        <v>1388</v>
      </c>
      <c r="B15" s="342">
        <v>0</v>
      </c>
      <c r="C15" s="343">
        <v>2</v>
      </c>
      <c r="D15" s="343">
        <v>22</v>
      </c>
      <c r="E15" s="343">
        <v>11</v>
      </c>
      <c r="F15" s="344">
        <v>50</v>
      </c>
      <c r="G15" s="343">
        <v>0</v>
      </c>
      <c r="H15" s="344">
        <v>0</v>
      </c>
      <c r="I15" s="343">
        <v>0</v>
      </c>
      <c r="J15" s="344">
        <v>0</v>
      </c>
    </row>
    <row r="16" spans="1:10" s="331" customFormat="1" ht="12" customHeight="1">
      <c r="A16" s="379" t="s">
        <v>868</v>
      </c>
      <c r="B16" s="348">
        <v>28</v>
      </c>
      <c r="C16" s="343">
        <v>59</v>
      </c>
      <c r="D16" s="343">
        <v>1151</v>
      </c>
      <c r="E16" s="343">
        <v>499</v>
      </c>
      <c r="F16" s="344">
        <v>43.353605560382277</v>
      </c>
      <c r="G16" s="343">
        <v>74</v>
      </c>
      <c r="H16" s="344">
        <v>6.429192006950478</v>
      </c>
      <c r="I16" s="343">
        <v>27</v>
      </c>
      <c r="J16" s="344">
        <v>36.486486486486484</v>
      </c>
    </row>
    <row r="17" spans="1:10" ht="12" customHeight="1">
      <c r="A17" s="347" t="s">
        <v>976</v>
      </c>
      <c r="B17" s="348">
        <v>27</v>
      </c>
      <c r="C17" s="343">
        <v>57</v>
      </c>
      <c r="D17" s="343">
        <v>1138</v>
      </c>
      <c r="E17" s="343">
        <v>489</v>
      </c>
      <c r="F17" s="344">
        <v>42.970123022847098</v>
      </c>
      <c r="G17" s="343">
        <v>74</v>
      </c>
      <c r="H17" s="344">
        <v>6.5026362038664329</v>
      </c>
      <c r="I17" s="343">
        <v>27</v>
      </c>
      <c r="J17" s="344">
        <v>36.486486486486484</v>
      </c>
    </row>
    <row r="18" spans="1:10" ht="12" customHeight="1">
      <c r="A18" s="347" t="s">
        <v>1394</v>
      </c>
      <c r="B18" s="348">
        <v>1</v>
      </c>
      <c r="C18" s="348">
        <v>2</v>
      </c>
      <c r="D18" s="348">
        <v>13</v>
      </c>
      <c r="E18" s="348">
        <v>10</v>
      </c>
      <c r="F18" s="344">
        <v>76.923076923076934</v>
      </c>
      <c r="G18" s="348">
        <v>0</v>
      </c>
      <c r="H18" s="344">
        <v>0</v>
      </c>
      <c r="I18" s="348">
        <v>0</v>
      </c>
      <c r="J18" s="344">
        <v>0</v>
      </c>
    </row>
    <row r="19" spans="1:10" s="934" customFormat="1" ht="12" customHeight="1">
      <c r="A19" s="934" t="s">
        <v>1399</v>
      </c>
    </row>
    <row r="20" spans="1:10" ht="19.95" customHeight="1">
      <c r="A20" s="1451" t="s">
        <v>514</v>
      </c>
      <c r="B20" s="1452"/>
      <c r="C20" s="1452"/>
      <c r="D20" s="1452"/>
      <c r="E20" s="1452"/>
      <c r="F20" s="1452"/>
      <c r="G20" s="1452"/>
      <c r="H20" s="1452"/>
      <c r="I20" s="1452"/>
      <c r="J20" s="1452"/>
    </row>
    <row r="21" spans="1:10" ht="33" customHeight="1">
      <c r="A21" s="1450"/>
      <c r="B21" s="1450"/>
      <c r="C21" s="1450"/>
      <c r="D21" s="1450"/>
      <c r="E21" s="1450"/>
      <c r="F21" s="1450"/>
      <c r="G21" s="1450"/>
      <c r="H21" s="1450"/>
      <c r="I21" s="1450"/>
      <c r="J21" s="1450"/>
    </row>
    <row r="22" spans="1:10" s="339" customFormat="1" ht="29.25" customHeight="1">
      <c r="A22" s="1092" t="s">
        <v>563</v>
      </c>
      <c r="B22" s="1092"/>
      <c r="C22" s="1092"/>
      <c r="D22" s="1092"/>
      <c r="E22" s="1092"/>
      <c r="F22" s="1092"/>
      <c r="G22" s="1092"/>
      <c r="H22" s="1092"/>
      <c r="I22" s="1092"/>
      <c r="J22" s="1092"/>
    </row>
    <row r="23" spans="1:10" ht="12" customHeight="1">
      <c r="A23" s="1166"/>
      <c r="B23" s="1166"/>
      <c r="C23" s="1166"/>
      <c r="D23" s="1166"/>
      <c r="E23" s="1166"/>
      <c r="F23" s="1166"/>
      <c r="G23" s="1166"/>
      <c r="H23" s="1166"/>
      <c r="I23" s="1166"/>
      <c r="J23" s="1166"/>
    </row>
    <row r="24" spans="1:10" s="67" customFormat="1" ht="12" customHeight="1">
      <c r="A24" s="1445" t="s">
        <v>58</v>
      </c>
      <c r="B24" s="1446"/>
      <c r="C24" s="1168" t="s">
        <v>1408</v>
      </c>
      <c r="D24" s="1168" t="s">
        <v>304</v>
      </c>
      <c r="E24" s="1168"/>
      <c r="F24" s="1168"/>
      <c r="G24" s="1168"/>
      <c r="H24" s="1168"/>
      <c r="I24" s="1168"/>
      <c r="J24" s="1169"/>
    </row>
    <row r="25" spans="1:10" ht="12" customHeight="1">
      <c r="A25" s="1445"/>
      <c r="B25" s="1446"/>
      <c r="C25" s="1168"/>
      <c r="D25" s="1163" t="s">
        <v>1409</v>
      </c>
      <c r="E25" s="1163" t="s">
        <v>907</v>
      </c>
      <c r="F25" s="1163"/>
      <c r="G25" s="1168" t="s">
        <v>305</v>
      </c>
      <c r="H25" s="1168"/>
      <c r="I25" s="1168"/>
      <c r="J25" s="1169"/>
    </row>
    <row r="26" spans="1:10" ht="12" customHeight="1">
      <c r="A26" s="1445"/>
      <c r="B26" s="1446"/>
      <c r="C26" s="1168"/>
      <c r="D26" s="1163"/>
      <c r="E26" s="1163"/>
      <c r="F26" s="1163"/>
      <c r="G26" s="1163" t="s">
        <v>866</v>
      </c>
      <c r="H26" s="1163"/>
      <c r="I26" s="1163" t="s">
        <v>907</v>
      </c>
      <c r="J26" s="1164"/>
    </row>
    <row r="27" spans="1:10" ht="22.05" customHeight="1">
      <c r="A27" s="1445"/>
      <c r="B27" s="1446"/>
      <c r="C27" s="1165" t="s">
        <v>1410</v>
      </c>
      <c r="D27" s="1165"/>
      <c r="E27" s="1165"/>
      <c r="F27" s="1051" t="s">
        <v>824</v>
      </c>
      <c r="G27" s="211" t="s">
        <v>1410</v>
      </c>
      <c r="H27" s="1051" t="s">
        <v>824</v>
      </c>
      <c r="I27" s="211" t="s">
        <v>1410</v>
      </c>
      <c r="J27" s="208" t="s">
        <v>1113</v>
      </c>
    </row>
    <row r="28" spans="1:10" s="67" customFormat="1" ht="8.5500000000000007" customHeight="1">
      <c r="A28" s="1445"/>
      <c r="B28" s="1446"/>
      <c r="C28" s="59">
        <v>1</v>
      </c>
      <c r="D28" s="59">
        <v>2</v>
      </c>
      <c r="E28" s="59">
        <v>3</v>
      </c>
      <c r="F28" s="59">
        <v>4</v>
      </c>
      <c r="G28" s="59">
        <v>5</v>
      </c>
      <c r="H28" s="59">
        <v>6</v>
      </c>
      <c r="I28" s="59">
        <v>7</v>
      </c>
      <c r="J28" s="58">
        <v>8</v>
      </c>
    </row>
    <row r="29" spans="1:10" s="67" customFormat="1" ht="12" customHeight="1">
      <c r="A29" s="1443"/>
      <c r="B29" s="1443"/>
      <c r="C29" s="1443"/>
      <c r="D29" s="1443"/>
      <c r="E29" s="1443"/>
      <c r="F29" s="1443"/>
      <c r="G29" s="1443"/>
      <c r="H29" s="1443"/>
      <c r="I29" s="1443"/>
      <c r="J29" s="1443"/>
    </row>
    <row r="30" spans="1:10" ht="12" customHeight="1">
      <c r="A30" s="1519" t="s">
        <v>59</v>
      </c>
      <c r="B30" s="1519"/>
      <c r="C30" s="348">
        <v>35</v>
      </c>
      <c r="D30" s="343">
        <v>690</v>
      </c>
      <c r="E30" s="343">
        <v>328</v>
      </c>
      <c r="F30" s="344">
        <v>47.536231884057969</v>
      </c>
      <c r="G30" s="343">
        <v>35</v>
      </c>
      <c r="H30" s="344">
        <v>5.0724637681159424</v>
      </c>
      <c r="I30" s="343">
        <v>15</v>
      </c>
      <c r="J30" s="344">
        <v>42.857142857142854</v>
      </c>
    </row>
    <row r="31" spans="1:10" ht="12" customHeight="1">
      <c r="A31" s="1519" t="s">
        <v>60</v>
      </c>
      <c r="B31" s="1519"/>
      <c r="C31" s="348">
        <v>11</v>
      </c>
      <c r="D31" s="343">
        <v>217</v>
      </c>
      <c r="E31" s="343">
        <v>55</v>
      </c>
      <c r="F31" s="344">
        <v>25.345622119815669</v>
      </c>
      <c r="G31" s="343">
        <v>22</v>
      </c>
      <c r="H31" s="344">
        <v>10.138248847926267</v>
      </c>
      <c r="I31" s="343">
        <v>7</v>
      </c>
      <c r="J31" s="344">
        <v>31.818181818181817</v>
      </c>
    </row>
    <row r="32" spans="1:10" ht="12" customHeight="1">
      <c r="A32" s="1520" t="s">
        <v>557</v>
      </c>
      <c r="B32" s="1520"/>
      <c r="C32" s="348">
        <v>3</v>
      </c>
      <c r="D32" s="343">
        <v>56</v>
      </c>
      <c r="E32" s="343">
        <v>34</v>
      </c>
      <c r="F32" s="344">
        <v>60.714285714285708</v>
      </c>
      <c r="G32" s="343">
        <v>2</v>
      </c>
      <c r="H32" s="344">
        <v>3.5714285714285712</v>
      </c>
      <c r="I32" s="343">
        <v>1</v>
      </c>
      <c r="J32" s="344">
        <v>50</v>
      </c>
    </row>
    <row r="33" spans="1:10" ht="12" customHeight="1">
      <c r="A33" s="1519" t="s">
        <v>1008</v>
      </c>
      <c r="B33" s="1519"/>
      <c r="C33" s="348">
        <v>2</v>
      </c>
      <c r="D33" s="343">
        <v>48</v>
      </c>
      <c r="E33" s="343">
        <v>27</v>
      </c>
      <c r="F33" s="344">
        <v>56.25</v>
      </c>
      <c r="G33" s="343">
        <v>6</v>
      </c>
      <c r="H33" s="344">
        <v>12.5</v>
      </c>
      <c r="I33" s="343">
        <v>3</v>
      </c>
      <c r="J33" s="344">
        <v>50</v>
      </c>
    </row>
    <row r="34" spans="1:10" ht="12" customHeight="1">
      <c r="A34" s="1519" t="s">
        <v>349</v>
      </c>
      <c r="B34" s="1519"/>
      <c r="C34" s="348">
        <v>8</v>
      </c>
      <c r="D34" s="343">
        <v>140</v>
      </c>
      <c r="E34" s="343">
        <v>55</v>
      </c>
      <c r="F34" s="344">
        <v>39.285714285714285</v>
      </c>
      <c r="G34" s="343">
        <v>9</v>
      </c>
      <c r="H34" s="344">
        <v>6.4285714285714279</v>
      </c>
      <c r="I34" s="343">
        <v>1</v>
      </c>
      <c r="J34" s="344">
        <v>11.111111111111111</v>
      </c>
    </row>
    <row r="35" spans="1:10" s="331" customFormat="1" ht="12" customHeight="1">
      <c r="A35" s="1442" t="s">
        <v>1392</v>
      </c>
      <c r="B35" s="1442"/>
      <c r="C35" s="348">
        <v>59</v>
      </c>
      <c r="D35" s="343">
        <v>1151</v>
      </c>
      <c r="E35" s="343">
        <v>499</v>
      </c>
      <c r="F35" s="344">
        <v>43.353605560382277</v>
      </c>
      <c r="G35" s="343">
        <v>74</v>
      </c>
      <c r="H35" s="344">
        <v>6.429192006950478</v>
      </c>
      <c r="I35" s="343">
        <v>27</v>
      </c>
      <c r="J35" s="344">
        <v>36.486486486486484</v>
      </c>
    </row>
    <row r="36" spans="1:10" ht="12" customHeight="1">
      <c r="A36" s="1442" t="s">
        <v>1152</v>
      </c>
      <c r="B36" s="1442"/>
      <c r="C36" s="348">
        <v>56</v>
      </c>
      <c r="D36" s="343">
        <v>1095</v>
      </c>
      <c r="E36" s="343">
        <v>465</v>
      </c>
      <c r="F36" s="344">
        <v>42.465753424657535</v>
      </c>
      <c r="G36" s="343">
        <v>72</v>
      </c>
      <c r="H36" s="344">
        <v>6.5753424657534243</v>
      </c>
      <c r="I36" s="343">
        <v>26</v>
      </c>
      <c r="J36" s="344">
        <v>36.111111111111107</v>
      </c>
    </row>
    <row r="37" spans="1:10" ht="12" customHeight="1">
      <c r="A37" s="1442" t="s">
        <v>1153</v>
      </c>
      <c r="B37" s="1442"/>
      <c r="C37" s="348">
        <v>3</v>
      </c>
      <c r="D37" s="348">
        <v>56</v>
      </c>
      <c r="E37" s="348">
        <v>34</v>
      </c>
      <c r="F37" s="344">
        <v>60.714285714285708</v>
      </c>
      <c r="G37" s="348">
        <v>2</v>
      </c>
      <c r="H37" s="344">
        <v>3.5714285714285712</v>
      </c>
      <c r="I37" s="348">
        <v>1</v>
      </c>
      <c r="J37" s="344">
        <v>50</v>
      </c>
    </row>
    <row r="38" spans="1:10" ht="12" customHeight="1">
      <c r="A38" s="1442" t="s">
        <v>1154</v>
      </c>
      <c r="B38" s="1442"/>
      <c r="C38" s="348">
        <v>3</v>
      </c>
      <c r="D38" s="343">
        <v>56</v>
      </c>
      <c r="E38" s="343">
        <v>34</v>
      </c>
      <c r="F38" s="344">
        <v>60.714285714285708</v>
      </c>
      <c r="G38" s="343">
        <v>2</v>
      </c>
      <c r="H38" s="344">
        <v>3.5714285714285712</v>
      </c>
      <c r="I38" s="343">
        <v>1</v>
      </c>
      <c r="J38" s="344">
        <v>50</v>
      </c>
    </row>
    <row r="39" spans="1:10" s="331" customFormat="1" ht="12" customHeight="1">
      <c r="A39" s="1353" t="s">
        <v>1399</v>
      </c>
      <c r="B39" s="1441"/>
      <c r="C39" s="1441"/>
      <c r="D39" s="1441"/>
      <c r="E39" s="1441"/>
      <c r="F39" s="1441"/>
      <c r="G39" s="1441"/>
      <c r="H39" s="1441"/>
      <c r="I39" s="1441"/>
      <c r="J39" s="1441"/>
    </row>
    <row r="40" spans="1:10" ht="12" customHeight="1">
      <c r="A40" s="1449" t="s">
        <v>332</v>
      </c>
      <c r="B40" s="1449"/>
      <c r="C40" s="1449"/>
      <c r="D40" s="1449"/>
      <c r="E40" s="1449"/>
      <c r="F40" s="1449"/>
      <c r="G40" s="1449"/>
      <c r="H40" s="1449"/>
      <c r="I40" s="1449"/>
      <c r="J40" s="1449"/>
    </row>
    <row r="41" spans="1:10" ht="84" customHeight="1">
      <c r="A41" s="1437" t="s">
        <v>691</v>
      </c>
      <c r="B41" s="1438"/>
      <c r="C41" s="1438"/>
      <c r="D41" s="1438"/>
      <c r="E41" s="1438"/>
      <c r="F41" s="1438"/>
      <c r="G41" s="1438"/>
      <c r="H41" s="1438"/>
      <c r="I41" s="1438"/>
      <c r="J41" s="1438"/>
    </row>
    <row r="42" spans="1:10" ht="12" customHeight="1">
      <c r="A42" s="1517" t="s">
        <v>800</v>
      </c>
      <c r="B42" s="1439"/>
      <c r="C42" s="1439"/>
      <c r="D42" s="1439"/>
      <c r="E42" s="1439"/>
      <c r="F42" s="1439"/>
      <c r="G42" s="1439"/>
      <c r="H42" s="1439"/>
      <c r="I42" s="1439"/>
      <c r="J42" s="1439"/>
    </row>
    <row r="43" spans="1:10" s="562" customFormat="1" ht="12" customHeight="1">
      <c r="A43" s="1518" t="s">
        <v>472</v>
      </c>
      <c r="B43" s="1518"/>
      <c r="C43" s="1518"/>
      <c r="D43" s="1518"/>
      <c r="E43" s="1518"/>
      <c r="F43" s="1518"/>
      <c r="G43" s="1518"/>
      <c r="H43" s="1518"/>
      <c r="I43" s="1518"/>
      <c r="J43" s="1518"/>
    </row>
    <row r="44" spans="1:10" s="562" customFormat="1" ht="21" customHeight="1">
      <c r="A44" s="1516" t="s">
        <v>891</v>
      </c>
      <c r="B44" s="1516"/>
      <c r="C44" s="1516"/>
      <c r="D44" s="1516"/>
      <c r="E44" s="1516"/>
      <c r="F44" s="1516"/>
      <c r="G44" s="1516"/>
      <c r="H44" s="1516"/>
      <c r="I44" s="1516"/>
      <c r="J44" s="1516"/>
    </row>
  </sheetData>
  <mergeCells count="42">
    <mergeCell ref="A1:J1"/>
    <mergeCell ref="A2:J2"/>
    <mergeCell ref="A3:A7"/>
    <mergeCell ref="D3:J3"/>
    <mergeCell ref="G4:J4"/>
    <mergeCell ref="B6:E6"/>
    <mergeCell ref="E4:F5"/>
    <mergeCell ref="D4:D5"/>
    <mergeCell ref="A8:J8"/>
    <mergeCell ref="A20:J20"/>
    <mergeCell ref="A21:J21"/>
    <mergeCell ref="I5:J5"/>
    <mergeCell ref="G5:H5"/>
    <mergeCell ref="C3:C5"/>
    <mergeCell ref="B3:B5"/>
    <mergeCell ref="A22:J22"/>
    <mergeCell ref="A23:J23"/>
    <mergeCell ref="A24:B28"/>
    <mergeCell ref="D24:J24"/>
    <mergeCell ref="G25:J25"/>
    <mergeCell ref="I26:J26"/>
    <mergeCell ref="G26:H26"/>
    <mergeCell ref="C27:E27"/>
    <mergeCell ref="C24:C26"/>
    <mergeCell ref="D25:D26"/>
    <mergeCell ref="E25:F26"/>
    <mergeCell ref="A36:B36"/>
    <mergeCell ref="A37:B37"/>
    <mergeCell ref="A38:B38"/>
    <mergeCell ref="A29:J29"/>
    <mergeCell ref="A31:B31"/>
    <mergeCell ref="A34:B34"/>
    <mergeCell ref="A35:B35"/>
    <mergeCell ref="A33:B33"/>
    <mergeCell ref="A32:B32"/>
    <mergeCell ref="A30:B30"/>
    <mergeCell ref="A44:J44"/>
    <mergeCell ref="A40:J40"/>
    <mergeCell ref="A41:J41"/>
    <mergeCell ref="A42:J42"/>
    <mergeCell ref="A39:J39"/>
    <mergeCell ref="A43:J43"/>
  </mergeCells>
  <phoneticPr fontId="3" type="noConversion"/>
  <hyperlinks>
    <hyperlink ref="A1:J1" location="Inhaltsverzeichnis!E150" display="Inhaltsverzeichnis!E150"/>
    <hyperlink ref="A22:J22" location="Inhaltsverzeichnis!E154" display="Inhaltsverzeichnis!E154"/>
  </hyperlinks>
  <pageMargins left="0.59055118110236227" right="0.59055118110236227" top="0.78740157480314965" bottom="0.59055118110236227" header="0.31496062992125984" footer="0.23622047244094491"/>
  <pageSetup paperSize="9" firstPageNumber="7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F95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9" customHeight="1"/>
  <cols>
    <col min="1" max="1" width="20.77734375" style="482" customWidth="1"/>
    <col min="2" max="2" width="5.77734375" style="482" customWidth="1"/>
    <col min="3" max="3" width="7" style="482" customWidth="1"/>
    <col min="4" max="13" width="5.77734375" style="482" customWidth="1"/>
    <col min="14" max="14" width="4.21875" style="550" customWidth="1"/>
    <col min="15" max="15" width="4.21875" style="482" customWidth="1"/>
    <col min="16" max="17" width="4.77734375" style="482" customWidth="1"/>
    <col min="18" max="16384" width="11.44140625" style="482"/>
  </cols>
  <sheetData>
    <row r="1" spans="1:162" s="351" customFormat="1" ht="40.049999999999997" customHeight="1">
      <c r="A1" s="1092" t="s">
        <v>1439</v>
      </c>
      <c r="B1" s="1092"/>
      <c r="C1" s="1092"/>
      <c r="D1" s="1092"/>
      <c r="E1" s="1092"/>
      <c r="F1" s="1092"/>
      <c r="G1" s="1092"/>
      <c r="H1" s="1092"/>
      <c r="I1" s="1092"/>
      <c r="J1" s="1092"/>
      <c r="K1" s="1092"/>
      <c r="L1" s="1092"/>
      <c r="M1" s="1092"/>
      <c r="N1" s="549"/>
    </row>
    <row r="2" spans="1:162" ht="12" customHeight="1">
      <c r="A2" s="1460"/>
      <c r="B2" s="1460"/>
      <c r="C2" s="1460"/>
      <c r="D2" s="1460"/>
      <c r="E2" s="1460"/>
      <c r="F2" s="1460"/>
      <c r="G2" s="1460"/>
      <c r="H2" s="1460"/>
      <c r="I2" s="1460"/>
      <c r="J2" s="1460"/>
      <c r="K2" s="1460"/>
      <c r="L2" s="1460"/>
      <c r="M2" s="1460"/>
    </row>
    <row r="3" spans="1:162" s="483" customFormat="1" ht="20.100000000000001" customHeight="1">
      <c r="A3" s="1524" t="s">
        <v>1224</v>
      </c>
      <c r="B3" s="1463" t="s">
        <v>1225</v>
      </c>
      <c r="C3" s="1465" t="s">
        <v>303</v>
      </c>
      <c r="D3" s="1453" t="s">
        <v>553</v>
      </c>
      <c r="E3" s="1467"/>
      <c r="F3" s="1453" t="s">
        <v>1226</v>
      </c>
      <c r="G3" s="1467"/>
      <c r="H3" s="1453" t="s">
        <v>434</v>
      </c>
      <c r="I3" s="1454"/>
      <c r="J3" s="1453" t="s">
        <v>435</v>
      </c>
      <c r="K3" s="1454"/>
      <c r="L3" s="1453" t="s">
        <v>436</v>
      </c>
      <c r="M3" s="1454"/>
      <c r="N3" s="551"/>
    </row>
    <row r="4" spans="1:162" ht="40.049999999999997" customHeight="1">
      <c r="A4" s="1525"/>
      <c r="B4" s="1464"/>
      <c r="C4" s="1526"/>
      <c r="D4" s="484" t="s">
        <v>1409</v>
      </c>
      <c r="E4" s="484" t="s">
        <v>1307</v>
      </c>
      <c r="F4" s="484" t="s">
        <v>1409</v>
      </c>
      <c r="G4" s="484" t="s">
        <v>1307</v>
      </c>
      <c r="H4" s="484" t="s">
        <v>1409</v>
      </c>
      <c r="I4" s="484" t="s">
        <v>1307</v>
      </c>
      <c r="J4" s="484" t="s">
        <v>1409</v>
      </c>
      <c r="K4" s="485" t="s">
        <v>1307</v>
      </c>
      <c r="L4" s="484" t="s">
        <v>1409</v>
      </c>
      <c r="M4" s="485" t="s">
        <v>1307</v>
      </c>
    </row>
    <row r="5" spans="1:162" s="483" customFormat="1" ht="12" customHeight="1">
      <c r="A5" s="552"/>
      <c r="B5" s="553"/>
      <c r="C5" s="1521"/>
      <c r="D5" s="1521"/>
      <c r="E5" s="1521"/>
      <c r="F5" s="1521"/>
      <c r="G5" s="1521"/>
      <c r="H5" s="1521"/>
      <c r="I5" s="1521"/>
      <c r="J5" s="1521"/>
      <c r="K5" s="1521"/>
      <c r="L5" s="1521"/>
      <c r="M5" s="1521"/>
      <c r="N5" s="551"/>
    </row>
    <row r="6" spans="1:162" s="491" customFormat="1" ht="12" customHeight="1">
      <c r="A6" s="488" t="s">
        <v>272</v>
      </c>
      <c r="B6" s="487"/>
      <c r="C6" s="554">
        <v>307</v>
      </c>
      <c r="D6" s="554">
        <v>122</v>
      </c>
      <c r="E6" s="554">
        <v>17</v>
      </c>
      <c r="F6" s="554">
        <v>185</v>
      </c>
      <c r="G6" s="554">
        <v>13</v>
      </c>
      <c r="H6" s="554">
        <v>259</v>
      </c>
      <c r="I6" s="554">
        <v>27</v>
      </c>
      <c r="J6" s="554">
        <v>48</v>
      </c>
      <c r="K6" s="554">
        <v>3</v>
      </c>
      <c r="L6" s="554">
        <v>0</v>
      </c>
      <c r="M6" s="554">
        <v>0</v>
      </c>
      <c r="N6" s="555"/>
      <c r="R6" s="490"/>
      <c r="S6" s="490"/>
      <c r="T6" s="490"/>
      <c r="U6" s="490"/>
      <c r="V6" s="490"/>
      <c r="W6" s="490"/>
      <c r="X6" s="490"/>
      <c r="Y6" s="490"/>
      <c r="Z6" s="490"/>
      <c r="AA6" s="490"/>
      <c r="AB6" s="490"/>
      <c r="AC6" s="490"/>
      <c r="AD6" s="490"/>
      <c r="AE6" s="490"/>
      <c r="AF6" s="490"/>
      <c r="AG6" s="490"/>
      <c r="AH6" s="490"/>
      <c r="AI6" s="490"/>
      <c r="AJ6" s="490"/>
      <c r="AK6" s="490"/>
      <c r="AL6" s="490"/>
      <c r="AM6" s="490"/>
      <c r="AN6" s="490"/>
      <c r="AO6" s="490"/>
      <c r="AP6" s="490"/>
      <c r="AQ6" s="490"/>
      <c r="AR6" s="490"/>
      <c r="AS6" s="490"/>
      <c r="AT6" s="490"/>
      <c r="AU6" s="490"/>
      <c r="AV6" s="490"/>
      <c r="AW6" s="490"/>
      <c r="AX6" s="490"/>
      <c r="AY6" s="490"/>
      <c r="AZ6" s="490"/>
      <c r="BA6" s="490"/>
      <c r="BB6" s="490"/>
      <c r="BC6" s="490"/>
      <c r="BD6" s="490"/>
      <c r="BE6" s="490"/>
      <c r="BF6" s="490"/>
      <c r="BG6" s="490"/>
      <c r="BH6" s="490"/>
      <c r="BI6" s="490"/>
      <c r="BJ6" s="490"/>
      <c r="BK6" s="490"/>
      <c r="BL6" s="490"/>
      <c r="BM6" s="490"/>
      <c r="BN6" s="490"/>
      <c r="BO6" s="490"/>
      <c r="BP6" s="490"/>
      <c r="BQ6" s="490"/>
      <c r="BR6" s="490"/>
      <c r="BS6" s="490"/>
      <c r="BT6" s="490"/>
      <c r="BU6" s="490"/>
      <c r="BV6" s="490"/>
      <c r="BW6" s="490"/>
      <c r="BX6" s="490"/>
      <c r="BY6" s="490"/>
      <c r="BZ6" s="490"/>
      <c r="CA6" s="490"/>
      <c r="CB6" s="490"/>
      <c r="CC6" s="490"/>
      <c r="CD6" s="490"/>
      <c r="CE6" s="490"/>
      <c r="CF6" s="490"/>
      <c r="CG6" s="490"/>
      <c r="CH6" s="490"/>
      <c r="CI6" s="490"/>
      <c r="CJ6" s="490"/>
      <c r="CK6" s="490"/>
      <c r="CL6" s="490"/>
      <c r="CM6" s="490"/>
      <c r="CN6" s="490"/>
      <c r="CO6" s="490"/>
      <c r="CP6" s="490"/>
      <c r="CQ6" s="490"/>
      <c r="CR6" s="490"/>
      <c r="CS6" s="490"/>
      <c r="CT6" s="490"/>
      <c r="CU6" s="490"/>
      <c r="CV6" s="490"/>
      <c r="CW6" s="490"/>
      <c r="CX6" s="490"/>
      <c r="CY6" s="490"/>
      <c r="CZ6" s="490"/>
      <c r="DA6" s="490"/>
      <c r="DB6" s="490"/>
      <c r="DC6" s="490"/>
      <c r="DD6" s="490"/>
      <c r="DE6" s="490"/>
      <c r="DF6" s="490"/>
      <c r="DG6" s="490"/>
      <c r="DH6" s="490"/>
      <c r="DI6" s="490"/>
      <c r="DJ6" s="490"/>
      <c r="DK6" s="490"/>
      <c r="DL6" s="490"/>
      <c r="DM6" s="490"/>
      <c r="DN6" s="490"/>
      <c r="DO6" s="490"/>
      <c r="DP6" s="490"/>
      <c r="DQ6" s="490"/>
      <c r="DR6" s="490"/>
      <c r="DS6" s="490"/>
      <c r="DT6" s="490"/>
      <c r="DU6" s="490"/>
      <c r="DV6" s="490"/>
      <c r="DW6" s="490"/>
      <c r="DX6" s="490"/>
      <c r="DY6" s="490"/>
      <c r="DZ6" s="490"/>
      <c r="EA6" s="490"/>
      <c r="EB6" s="490"/>
      <c r="EC6" s="490"/>
      <c r="ED6" s="490"/>
      <c r="EE6" s="490"/>
      <c r="EF6" s="490"/>
      <c r="EG6" s="490"/>
      <c r="EH6" s="490"/>
      <c r="EI6" s="490"/>
      <c r="EJ6" s="490"/>
      <c r="EK6" s="490"/>
      <c r="EL6" s="490"/>
      <c r="EM6" s="490"/>
      <c r="EN6" s="490"/>
      <c r="EO6" s="490"/>
      <c r="EP6" s="490"/>
      <c r="EQ6" s="490"/>
      <c r="ER6" s="490"/>
      <c r="ES6" s="490"/>
      <c r="ET6" s="490"/>
      <c r="EU6" s="490"/>
      <c r="EV6" s="490"/>
      <c r="EW6" s="490"/>
      <c r="EX6" s="490"/>
      <c r="EY6" s="490"/>
      <c r="EZ6" s="490"/>
      <c r="FA6" s="490"/>
      <c r="FB6" s="490"/>
      <c r="FC6" s="490"/>
      <c r="FD6" s="490"/>
      <c r="FE6" s="490"/>
      <c r="FF6" s="490"/>
    </row>
    <row r="7" spans="1:162" s="491" customFormat="1" ht="12" customHeight="1">
      <c r="A7" s="492" t="s">
        <v>554</v>
      </c>
      <c r="B7" s="493" t="s">
        <v>555</v>
      </c>
      <c r="C7" s="556">
        <v>170</v>
      </c>
      <c r="D7" s="554">
        <v>122</v>
      </c>
      <c r="E7" s="554">
        <v>17</v>
      </c>
      <c r="F7" s="554">
        <v>48</v>
      </c>
      <c r="G7" s="554">
        <v>3</v>
      </c>
      <c r="H7" s="554">
        <v>122</v>
      </c>
      <c r="I7" s="554">
        <v>17</v>
      </c>
      <c r="J7" s="554">
        <v>48</v>
      </c>
      <c r="K7" s="554">
        <v>3</v>
      </c>
      <c r="L7" s="554">
        <v>0</v>
      </c>
      <c r="M7" s="554">
        <v>0</v>
      </c>
      <c r="N7" s="555"/>
    </row>
    <row r="8" spans="1:162" s="491" customFormat="1" ht="12" customHeight="1">
      <c r="A8" s="492" t="s">
        <v>556</v>
      </c>
      <c r="B8" s="493" t="s">
        <v>555</v>
      </c>
      <c r="C8" s="556">
        <v>137</v>
      </c>
      <c r="D8" s="265">
        <v>0</v>
      </c>
      <c r="E8" s="265">
        <v>0</v>
      </c>
      <c r="F8" s="554">
        <v>137</v>
      </c>
      <c r="G8" s="554">
        <v>10</v>
      </c>
      <c r="H8" s="554">
        <v>137</v>
      </c>
      <c r="I8" s="554">
        <v>10</v>
      </c>
      <c r="J8" s="265">
        <v>0</v>
      </c>
      <c r="K8" s="265">
        <v>0</v>
      </c>
      <c r="L8" s="265">
        <v>0</v>
      </c>
      <c r="M8" s="265">
        <v>0</v>
      </c>
      <c r="N8" s="555"/>
    </row>
    <row r="9" spans="1:162" s="491" customFormat="1" ht="12" customHeight="1">
      <c r="A9" s="495" t="s">
        <v>1387</v>
      </c>
      <c r="B9" s="487" t="s">
        <v>806</v>
      </c>
      <c r="C9" s="554">
        <v>87</v>
      </c>
      <c r="D9" s="554">
        <v>42</v>
      </c>
      <c r="E9" s="554">
        <v>22</v>
      </c>
      <c r="F9" s="554">
        <v>45</v>
      </c>
      <c r="G9" s="554">
        <v>18</v>
      </c>
      <c r="H9" s="554">
        <v>50</v>
      </c>
      <c r="I9" s="554">
        <v>26</v>
      </c>
      <c r="J9" s="554">
        <v>37</v>
      </c>
      <c r="K9" s="554">
        <v>14</v>
      </c>
      <c r="L9" s="554">
        <v>0</v>
      </c>
      <c r="M9" s="554">
        <v>0</v>
      </c>
      <c r="N9" s="555"/>
    </row>
    <row r="10" spans="1:162" s="491" customFormat="1" ht="12" customHeight="1">
      <c r="A10" s="492" t="s">
        <v>554</v>
      </c>
      <c r="B10" s="493" t="s">
        <v>555</v>
      </c>
      <c r="C10" s="556">
        <v>79</v>
      </c>
      <c r="D10" s="554">
        <v>42</v>
      </c>
      <c r="E10" s="554">
        <v>22</v>
      </c>
      <c r="F10" s="554">
        <v>37</v>
      </c>
      <c r="G10" s="554">
        <v>14</v>
      </c>
      <c r="H10" s="554">
        <v>42</v>
      </c>
      <c r="I10" s="554">
        <v>22</v>
      </c>
      <c r="J10" s="554">
        <v>37</v>
      </c>
      <c r="K10" s="554">
        <v>14</v>
      </c>
      <c r="L10" s="554">
        <v>0</v>
      </c>
      <c r="M10" s="554">
        <v>0</v>
      </c>
      <c r="N10" s="555"/>
    </row>
    <row r="11" spans="1:162" s="491" customFormat="1" ht="12" customHeight="1">
      <c r="A11" s="719" t="s">
        <v>556</v>
      </c>
      <c r="B11" s="493" t="s">
        <v>555</v>
      </c>
      <c r="C11" s="556">
        <v>8</v>
      </c>
      <c r="D11" s="265">
        <v>0</v>
      </c>
      <c r="E11" s="265">
        <v>0</v>
      </c>
      <c r="F11" s="554">
        <v>8</v>
      </c>
      <c r="G11" s="554">
        <v>4</v>
      </c>
      <c r="H11" s="554">
        <v>8</v>
      </c>
      <c r="I11" s="554">
        <v>4</v>
      </c>
      <c r="J11" s="265">
        <v>0</v>
      </c>
      <c r="K11" s="265">
        <v>0</v>
      </c>
      <c r="L11" s="265">
        <v>0</v>
      </c>
      <c r="M11" s="265">
        <v>0</v>
      </c>
      <c r="N11" s="555"/>
    </row>
    <row r="12" spans="1:162" s="491" customFormat="1" ht="12" customHeight="1">
      <c r="A12" s="376" t="s">
        <v>51</v>
      </c>
      <c r="B12" s="487" t="s">
        <v>806</v>
      </c>
      <c r="C12" s="554">
        <v>441</v>
      </c>
      <c r="D12" s="556">
        <v>162</v>
      </c>
      <c r="E12" s="556">
        <v>88</v>
      </c>
      <c r="F12" s="556">
        <v>279</v>
      </c>
      <c r="G12" s="556">
        <v>124</v>
      </c>
      <c r="H12" s="556">
        <v>275</v>
      </c>
      <c r="I12" s="556">
        <v>130</v>
      </c>
      <c r="J12" s="556">
        <v>147</v>
      </c>
      <c r="K12" s="556">
        <v>74</v>
      </c>
      <c r="L12" s="556">
        <v>19</v>
      </c>
      <c r="M12" s="556">
        <v>8</v>
      </c>
      <c r="N12" s="555"/>
    </row>
    <row r="13" spans="1:162" s="491" customFormat="1" ht="12" customHeight="1">
      <c r="A13" s="492" t="s">
        <v>554</v>
      </c>
      <c r="B13" s="493" t="s">
        <v>555</v>
      </c>
      <c r="C13" s="556">
        <v>253</v>
      </c>
      <c r="D13" s="554">
        <v>125</v>
      </c>
      <c r="E13" s="554">
        <v>62</v>
      </c>
      <c r="F13" s="554">
        <v>128</v>
      </c>
      <c r="G13" s="554">
        <v>60</v>
      </c>
      <c r="H13" s="554">
        <v>125</v>
      </c>
      <c r="I13" s="554">
        <v>62</v>
      </c>
      <c r="J13" s="554">
        <v>128</v>
      </c>
      <c r="K13" s="554">
        <v>60</v>
      </c>
      <c r="L13" s="554">
        <v>0</v>
      </c>
      <c r="M13" s="554">
        <v>0</v>
      </c>
      <c r="N13" s="555"/>
    </row>
    <row r="14" spans="1:162" s="491" customFormat="1" ht="12" customHeight="1">
      <c r="A14" s="492" t="s">
        <v>556</v>
      </c>
      <c r="B14" s="493" t="s">
        <v>555</v>
      </c>
      <c r="C14" s="556">
        <v>110</v>
      </c>
      <c r="D14" s="265">
        <v>0</v>
      </c>
      <c r="E14" s="265">
        <v>0</v>
      </c>
      <c r="F14" s="554">
        <v>110</v>
      </c>
      <c r="G14" s="554">
        <v>49</v>
      </c>
      <c r="H14" s="554">
        <v>110</v>
      </c>
      <c r="I14" s="554">
        <v>49</v>
      </c>
      <c r="J14" s="265">
        <v>0</v>
      </c>
      <c r="K14" s="265">
        <v>0</v>
      </c>
      <c r="L14" s="265">
        <v>0</v>
      </c>
      <c r="M14" s="265">
        <v>0</v>
      </c>
      <c r="N14" s="555"/>
    </row>
    <row r="15" spans="1:162" s="491" customFormat="1" ht="12" customHeight="1">
      <c r="A15" s="847" t="s">
        <v>1227</v>
      </c>
      <c r="B15" s="493" t="s">
        <v>561</v>
      </c>
      <c r="C15" s="556">
        <v>56</v>
      </c>
      <c r="D15" s="554">
        <v>37</v>
      </c>
      <c r="E15" s="554">
        <v>26</v>
      </c>
      <c r="F15" s="554">
        <v>19</v>
      </c>
      <c r="G15" s="554">
        <v>8</v>
      </c>
      <c r="H15" s="554">
        <v>18</v>
      </c>
      <c r="I15" s="554">
        <v>12</v>
      </c>
      <c r="J15" s="554">
        <v>19</v>
      </c>
      <c r="K15" s="554">
        <v>14</v>
      </c>
      <c r="L15" s="554">
        <v>19</v>
      </c>
      <c r="M15" s="554">
        <v>8</v>
      </c>
      <c r="N15" s="555"/>
    </row>
    <row r="16" spans="1:162" s="491" customFormat="1" ht="12" customHeight="1">
      <c r="A16" s="492" t="s">
        <v>795</v>
      </c>
      <c r="B16" s="493" t="s">
        <v>555</v>
      </c>
      <c r="C16" s="556">
        <v>22</v>
      </c>
      <c r="D16" s="265">
        <v>0</v>
      </c>
      <c r="E16" s="265">
        <v>0</v>
      </c>
      <c r="F16" s="554">
        <v>22</v>
      </c>
      <c r="G16" s="554">
        <v>7</v>
      </c>
      <c r="H16" s="554">
        <v>22</v>
      </c>
      <c r="I16" s="554">
        <v>7</v>
      </c>
      <c r="J16" s="265">
        <v>0</v>
      </c>
      <c r="K16" s="265">
        <v>0</v>
      </c>
      <c r="L16" s="265">
        <v>0</v>
      </c>
      <c r="M16" s="265">
        <v>0</v>
      </c>
      <c r="N16" s="555"/>
    </row>
    <row r="17" spans="1:14" s="491" customFormat="1" ht="12" customHeight="1">
      <c r="A17" s="488" t="s">
        <v>240</v>
      </c>
      <c r="B17" s="493"/>
      <c r="C17" s="554">
        <v>58</v>
      </c>
      <c r="D17" s="554">
        <v>40</v>
      </c>
      <c r="E17" s="554">
        <v>23</v>
      </c>
      <c r="F17" s="554">
        <v>18</v>
      </c>
      <c r="G17" s="554">
        <v>9</v>
      </c>
      <c r="H17" s="554">
        <v>52</v>
      </c>
      <c r="I17" s="554">
        <v>28</v>
      </c>
      <c r="J17" s="554">
        <v>6</v>
      </c>
      <c r="K17" s="554">
        <v>4</v>
      </c>
      <c r="L17" s="554">
        <v>0</v>
      </c>
      <c r="M17" s="554">
        <v>0</v>
      </c>
      <c r="N17" s="555"/>
    </row>
    <row r="18" spans="1:14" s="491" customFormat="1" ht="12" customHeight="1">
      <c r="A18" s="492" t="s">
        <v>554</v>
      </c>
      <c r="B18" s="493" t="s">
        <v>555</v>
      </c>
      <c r="C18" s="556">
        <v>46</v>
      </c>
      <c r="D18" s="554">
        <v>40</v>
      </c>
      <c r="E18" s="554">
        <v>23</v>
      </c>
      <c r="F18" s="554">
        <v>6</v>
      </c>
      <c r="G18" s="554">
        <v>4</v>
      </c>
      <c r="H18" s="554">
        <v>40</v>
      </c>
      <c r="I18" s="554">
        <v>23</v>
      </c>
      <c r="J18" s="554">
        <v>6</v>
      </c>
      <c r="K18" s="554">
        <v>4</v>
      </c>
      <c r="L18" s="554">
        <v>0</v>
      </c>
      <c r="M18" s="554">
        <v>0</v>
      </c>
      <c r="N18" s="555"/>
    </row>
    <row r="19" spans="1:14" s="491" customFormat="1" ht="12" customHeight="1">
      <c r="A19" s="492" t="s">
        <v>556</v>
      </c>
      <c r="B19" s="493" t="s">
        <v>555</v>
      </c>
      <c r="C19" s="556">
        <v>12</v>
      </c>
      <c r="D19" s="265">
        <v>0</v>
      </c>
      <c r="E19" s="265">
        <v>0</v>
      </c>
      <c r="F19" s="554">
        <v>12</v>
      </c>
      <c r="G19" s="554">
        <v>5</v>
      </c>
      <c r="H19" s="554">
        <v>12</v>
      </c>
      <c r="I19" s="554">
        <v>5</v>
      </c>
      <c r="J19" s="265">
        <v>0</v>
      </c>
      <c r="K19" s="265">
        <v>0</v>
      </c>
      <c r="L19" s="265">
        <v>0</v>
      </c>
      <c r="M19" s="265">
        <v>0</v>
      </c>
      <c r="N19" s="555"/>
    </row>
    <row r="20" spans="1:14" s="491" customFormat="1" ht="12" customHeight="1">
      <c r="A20" s="557" t="s">
        <v>239</v>
      </c>
      <c r="B20" s="487"/>
      <c r="C20" s="554">
        <v>236</v>
      </c>
      <c r="D20" s="554">
        <v>104</v>
      </c>
      <c r="E20" s="554">
        <v>84</v>
      </c>
      <c r="F20" s="554">
        <v>132</v>
      </c>
      <c r="G20" s="554">
        <v>90</v>
      </c>
      <c r="H20" s="554">
        <v>165</v>
      </c>
      <c r="I20" s="554">
        <v>122</v>
      </c>
      <c r="J20" s="554">
        <v>71</v>
      </c>
      <c r="K20" s="554">
        <v>52</v>
      </c>
      <c r="L20" s="554">
        <v>0</v>
      </c>
      <c r="M20" s="554">
        <v>0</v>
      </c>
      <c r="N20" s="555"/>
    </row>
    <row r="21" spans="1:14" s="491" customFormat="1" ht="12" customHeight="1">
      <c r="A21" s="497" t="s">
        <v>554</v>
      </c>
      <c r="B21" s="498" t="s">
        <v>555</v>
      </c>
      <c r="C21" s="556">
        <v>175</v>
      </c>
      <c r="D21" s="556">
        <v>104</v>
      </c>
      <c r="E21" s="556">
        <v>84</v>
      </c>
      <c r="F21" s="556">
        <v>71</v>
      </c>
      <c r="G21" s="556">
        <v>52</v>
      </c>
      <c r="H21" s="556">
        <v>104</v>
      </c>
      <c r="I21" s="556">
        <v>84</v>
      </c>
      <c r="J21" s="556">
        <v>71</v>
      </c>
      <c r="K21" s="556">
        <v>52</v>
      </c>
      <c r="L21" s="556">
        <v>0</v>
      </c>
      <c r="M21" s="556">
        <v>0</v>
      </c>
      <c r="N21" s="555"/>
    </row>
    <row r="22" spans="1:14" s="491" customFormat="1" ht="12" customHeight="1">
      <c r="A22" s="497" t="s">
        <v>556</v>
      </c>
      <c r="B22" s="498" t="s">
        <v>555</v>
      </c>
      <c r="C22" s="556">
        <v>6</v>
      </c>
      <c r="D22" s="987">
        <v>0</v>
      </c>
      <c r="E22" s="987">
        <v>0</v>
      </c>
      <c r="F22" s="556">
        <v>6</v>
      </c>
      <c r="G22" s="556">
        <v>5</v>
      </c>
      <c r="H22" s="556">
        <v>6</v>
      </c>
      <c r="I22" s="556">
        <v>5</v>
      </c>
      <c r="J22" s="987">
        <v>0</v>
      </c>
      <c r="K22" s="987">
        <v>0</v>
      </c>
      <c r="L22" s="987">
        <v>0</v>
      </c>
      <c r="M22" s="987">
        <v>0</v>
      </c>
      <c r="N22" s="555"/>
    </row>
    <row r="23" spans="1:14" s="491" customFormat="1" ht="12" customHeight="1">
      <c r="A23" s="497" t="s">
        <v>795</v>
      </c>
      <c r="B23" s="498" t="s">
        <v>555</v>
      </c>
      <c r="C23" s="556">
        <v>55</v>
      </c>
      <c r="D23" s="987">
        <v>0</v>
      </c>
      <c r="E23" s="987">
        <v>0</v>
      </c>
      <c r="F23" s="556">
        <v>55</v>
      </c>
      <c r="G23" s="556">
        <v>33</v>
      </c>
      <c r="H23" s="556">
        <v>55</v>
      </c>
      <c r="I23" s="556">
        <v>33</v>
      </c>
      <c r="J23" s="987">
        <v>0</v>
      </c>
      <c r="K23" s="987">
        <v>0</v>
      </c>
      <c r="L23" s="987">
        <v>0</v>
      </c>
      <c r="M23" s="987">
        <v>0</v>
      </c>
      <c r="N23" s="555"/>
    </row>
    <row r="24" spans="1:14" s="491" customFormat="1" ht="12" customHeight="1">
      <c r="A24" s="558" t="s">
        <v>562</v>
      </c>
      <c r="B24" s="487"/>
      <c r="C24" s="554">
        <v>151</v>
      </c>
      <c r="D24" s="554">
        <v>51</v>
      </c>
      <c r="E24" s="554">
        <v>38</v>
      </c>
      <c r="F24" s="554">
        <v>100</v>
      </c>
      <c r="G24" s="554">
        <v>68</v>
      </c>
      <c r="H24" s="554">
        <v>104</v>
      </c>
      <c r="I24" s="554">
        <v>70</v>
      </c>
      <c r="J24" s="554">
        <v>47</v>
      </c>
      <c r="K24" s="554">
        <v>36</v>
      </c>
      <c r="L24" s="554">
        <v>0</v>
      </c>
      <c r="M24" s="554">
        <v>0</v>
      </c>
      <c r="N24" s="555"/>
    </row>
    <row r="25" spans="1:14" s="491" customFormat="1" ht="12" customHeight="1">
      <c r="A25" s="500" t="s">
        <v>554</v>
      </c>
      <c r="B25" s="493" t="s">
        <v>555</v>
      </c>
      <c r="C25" s="556">
        <v>98</v>
      </c>
      <c r="D25" s="554">
        <v>51</v>
      </c>
      <c r="E25" s="554">
        <v>38</v>
      </c>
      <c r="F25" s="554">
        <v>47</v>
      </c>
      <c r="G25" s="554">
        <v>36</v>
      </c>
      <c r="H25" s="554">
        <v>51</v>
      </c>
      <c r="I25" s="554">
        <v>38</v>
      </c>
      <c r="J25" s="554">
        <v>47</v>
      </c>
      <c r="K25" s="554">
        <v>36</v>
      </c>
      <c r="L25" s="554">
        <v>0</v>
      </c>
      <c r="M25" s="554">
        <v>0</v>
      </c>
      <c r="N25" s="555"/>
    </row>
    <row r="26" spans="1:14" s="491" customFormat="1" ht="12" customHeight="1">
      <c r="A26" s="500" t="s">
        <v>556</v>
      </c>
      <c r="B26" s="493" t="s">
        <v>555</v>
      </c>
      <c r="C26" s="556">
        <v>5</v>
      </c>
      <c r="D26" s="265">
        <v>0</v>
      </c>
      <c r="E26" s="265">
        <v>0</v>
      </c>
      <c r="F26" s="554">
        <v>5</v>
      </c>
      <c r="G26" s="554">
        <v>5</v>
      </c>
      <c r="H26" s="554">
        <v>5</v>
      </c>
      <c r="I26" s="554">
        <v>5</v>
      </c>
      <c r="J26" s="265">
        <v>0</v>
      </c>
      <c r="K26" s="265">
        <v>0</v>
      </c>
      <c r="L26" s="265">
        <v>0</v>
      </c>
      <c r="M26" s="265">
        <v>0</v>
      </c>
      <c r="N26" s="555"/>
    </row>
    <row r="27" spans="1:14" s="491" customFormat="1" ht="12" customHeight="1">
      <c r="A27" s="500" t="s">
        <v>795</v>
      </c>
      <c r="B27" s="493" t="s">
        <v>555</v>
      </c>
      <c r="C27" s="556">
        <v>48</v>
      </c>
      <c r="D27" s="265">
        <v>0</v>
      </c>
      <c r="E27" s="265">
        <v>0</v>
      </c>
      <c r="F27" s="554">
        <v>48</v>
      </c>
      <c r="G27" s="554">
        <v>27</v>
      </c>
      <c r="H27" s="554">
        <v>48</v>
      </c>
      <c r="I27" s="554">
        <v>27</v>
      </c>
      <c r="J27" s="265">
        <v>0</v>
      </c>
      <c r="K27" s="265">
        <v>0</v>
      </c>
      <c r="L27" s="265">
        <v>0</v>
      </c>
      <c r="M27" s="265">
        <v>0</v>
      </c>
      <c r="N27" s="555"/>
    </row>
    <row r="28" spans="1:14" s="491" customFormat="1" ht="12" customHeight="1">
      <c r="A28" s="558" t="s">
        <v>1385</v>
      </c>
      <c r="B28" s="487"/>
      <c r="C28" s="554">
        <v>85</v>
      </c>
      <c r="D28" s="554">
        <v>53</v>
      </c>
      <c r="E28" s="554">
        <v>46</v>
      </c>
      <c r="F28" s="554">
        <v>32</v>
      </c>
      <c r="G28" s="554">
        <v>22</v>
      </c>
      <c r="H28" s="554">
        <v>61</v>
      </c>
      <c r="I28" s="554">
        <v>52</v>
      </c>
      <c r="J28" s="554">
        <v>24</v>
      </c>
      <c r="K28" s="554">
        <v>16</v>
      </c>
      <c r="L28" s="554">
        <v>0</v>
      </c>
      <c r="M28" s="554">
        <v>0</v>
      </c>
      <c r="N28" s="555"/>
    </row>
    <row r="29" spans="1:14" s="491" customFormat="1" ht="12" customHeight="1">
      <c r="A29" s="500" t="s">
        <v>554</v>
      </c>
      <c r="B29" s="493" t="s">
        <v>555</v>
      </c>
      <c r="C29" s="556">
        <v>77</v>
      </c>
      <c r="D29" s="554">
        <v>53</v>
      </c>
      <c r="E29" s="554">
        <v>46</v>
      </c>
      <c r="F29" s="554">
        <v>24</v>
      </c>
      <c r="G29" s="554">
        <v>16</v>
      </c>
      <c r="H29" s="554">
        <v>53</v>
      </c>
      <c r="I29" s="554">
        <v>46</v>
      </c>
      <c r="J29" s="554">
        <v>24</v>
      </c>
      <c r="K29" s="554">
        <v>16</v>
      </c>
      <c r="L29" s="554">
        <v>0</v>
      </c>
      <c r="M29" s="554">
        <v>0</v>
      </c>
      <c r="N29" s="555"/>
    </row>
    <row r="30" spans="1:14" s="491" customFormat="1" ht="12" customHeight="1">
      <c r="A30" s="500" t="s">
        <v>556</v>
      </c>
      <c r="B30" s="493" t="s">
        <v>555</v>
      </c>
      <c r="C30" s="556">
        <v>1</v>
      </c>
      <c r="D30" s="265">
        <v>0</v>
      </c>
      <c r="E30" s="265">
        <v>0</v>
      </c>
      <c r="F30" s="554">
        <v>1</v>
      </c>
      <c r="G30" s="554">
        <v>0</v>
      </c>
      <c r="H30" s="554">
        <v>1</v>
      </c>
      <c r="I30" s="554">
        <v>0</v>
      </c>
      <c r="J30" s="265">
        <v>0</v>
      </c>
      <c r="K30" s="265">
        <v>0</v>
      </c>
      <c r="L30" s="265">
        <v>0</v>
      </c>
      <c r="M30" s="265">
        <v>0</v>
      </c>
      <c r="N30" s="555"/>
    </row>
    <row r="31" spans="1:14" s="491" customFormat="1" ht="12" customHeight="1">
      <c r="A31" s="500" t="s">
        <v>795</v>
      </c>
      <c r="B31" s="493" t="s">
        <v>555</v>
      </c>
      <c r="C31" s="556">
        <v>7</v>
      </c>
      <c r="D31" s="265">
        <v>0</v>
      </c>
      <c r="E31" s="265">
        <v>0</v>
      </c>
      <c r="F31" s="554">
        <v>7</v>
      </c>
      <c r="G31" s="554">
        <v>6</v>
      </c>
      <c r="H31" s="554">
        <v>7</v>
      </c>
      <c r="I31" s="554">
        <v>6</v>
      </c>
      <c r="J31" s="265">
        <v>0</v>
      </c>
      <c r="K31" s="265">
        <v>0</v>
      </c>
      <c r="L31" s="265">
        <v>0</v>
      </c>
      <c r="M31" s="265">
        <v>0</v>
      </c>
      <c r="N31" s="555"/>
    </row>
    <row r="32" spans="1:14" s="491" customFormat="1" ht="12" customHeight="1">
      <c r="A32" s="557" t="s">
        <v>1388</v>
      </c>
      <c r="B32" s="487" t="s">
        <v>806</v>
      </c>
      <c r="C32" s="554">
        <v>22</v>
      </c>
      <c r="D32" s="554">
        <v>0</v>
      </c>
      <c r="E32" s="554">
        <v>0</v>
      </c>
      <c r="F32" s="554">
        <v>22</v>
      </c>
      <c r="G32" s="554">
        <v>11</v>
      </c>
      <c r="H32" s="554">
        <v>5</v>
      </c>
      <c r="I32" s="554">
        <v>0</v>
      </c>
      <c r="J32" s="554">
        <v>17</v>
      </c>
      <c r="K32" s="554">
        <v>11</v>
      </c>
      <c r="L32" s="554">
        <v>0</v>
      </c>
      <c r="M32" s="554">
        <v>0</v>
      </c>
      <c r="N32" s="555"/>
    </row>
    <row r="33" spans="1:14" s="491" customFormat="1" ht="12" customHeight="1">
      <c r="A33" s="492" t="s">
        <v>554</v>
      </c>
      <c r="B33" s="493" t="s">
        <v>555</v>
      </c>
      <c r="C33" s="556">
        <v>17</v>
      </c>
      <c r="D33" s="554">
        <v>0</v>
      </c>
      <c r="E33" s="554">
        <v>0</v>
      </c>
      <c r="F33" s="554">
        <v>17</v>
      </c>
      <c r="G33" s="554">
        <v>11</v>
      </c>
      <c r="H33" s="554">
        <v>0</v>
      </c>
      <c r="I33" s="554">
        <v>0</v>
      </c>
      <c r="J33" s="554">
        <v>17</v>
      </c>
      <c r="K33" s="554">
        <v>11</v>
      </c>
      <c r="L33" s="554">
        <v>0</v>
      </c>
      <c r="M33" s="554">
        <v>0</v>
      </c>
      <c r="N33" s="555"/>
    </row>
    <row r="34" spans="1:14" s="491" customFormat="1" ht="12" customHeight="1">
      <c r="A34" s="492" t="s">
        <v>556</v>
      </c>
      <c r="B34" s="493" t="s">
        <v>555</v>
      </c>
      <c r="C34" s="556">
        <v>5</v>
      </c>
      <c r="D34" s="265">
        <v>0</v>
      </c>
      <c r="E34" s="265">
        <v>0</v>
      </c>
      <c r="F34" s="554">
        <v>5</v>
      </c>
      <c r="G34" s="554">
        <v>0</v>
      </c>
      <c r="H34" s="554">
        <v>5</v>
      </c>
      <c r="I34" s="554">
        <v>0</v>
      </c>
      <c r="J34" s="265">
        <v>0</v>
      </c>
      <c r="K34" s="265">
        <v>0</v>
      </c>
      <c r="L34" s="265">
        <v>0</v>
      </c>
      <c r="M34" s="265">
        <v>0</v>
      </c>
      <c r="N34" s="555"/>
    </row>
    <row r="35" spans="1:14" s="491" customFormat="1" ht="12" customHeight="1">
      <c r="A35" s="503" t="s">
        <v>868</v>
      </c>
      <c r="B35" s="487"/>
      <c r="C35" s="494">
        <v>1151</v>
      </c>
      <c r="D35" s="489">
        <v>470</v>
      </c>
      <c r="E35" s="489">
        <v>234</v>
      </c>
      <c r="F35" s="489">
        <v>681</v>
      </c>
      <c r="G35" s="489">
        <v>265</v>
      </c>
      <c r="H35" s="489">
        <v>806</v>
      </c>
      <c r="I35" s="489">
        <v>333</v>
      </c>
      <c r="J35" s="489">
        <v>326</v>
      </c>
      <c r="K35" s="489">
        <v>158</v>
      </c>
      <c r="L35" s="489">
        <v>19</v>
      </c>
      <c r="M35" s="489">
        <v>8</v>
      </c>
    </row>
    <row r="36" spans="1:14" s="491" customFormat="1" ht="12" customHeight="1">
      <c r="A36" s="504" t="s">
        <v>976</v>
      </c>
      <c r="B36" s="487"/>
      <c r="C36" s="494">
        <v>1138</v>
      </c>
      <c r="D36" s="489">
        <v>470</v>
      </c>
      <c r="E36" s="489">
        <v>234</v>
      </c>
      <c r="F36" s="489">
        <v>668</v>
      </c>
      <c r="G36" s="489">
        <v>255</v>
      </c>
      <c r="H36" s="489">
        <v>793</v>
      </c>
      <c r="I36" s="489">
        <v>323</v>
      </c>
      <c r="J36" s="489">
        <v>326</v>
      </c>
      <c r="K36" s="489">
        <v>158</v>
      </c>
      <c r="L36" s="489">
        <v>19</v>
      </c>
      <c r="M36" s="489">
        <v>8</v>
      </c>
    </row>
    <row r="37" spans="1:14" s="491" customFormat="1" ht="12" customHeight="1">
      <c r="A37" s="505" t="s">
        <v>1394</v>
      </c>
      <c r="B37" s="487"/>
      <c r="C37" s="494">
        <v>13</v>
      </c>
      <c r="D37" s="489">
        <v>0</v>
      </c>
      <c r="E37" s="489">
        <v>0</v>
      </c>
      <c r="F37" s="489">
        <v>13</v>
      </c>
      <c r="G37" s="489">
        <v>10</v>
      </c>
      <c r="H37" s="489">
        <v>13</v>
      </c>
      <c r="I37" s="489">
        <v>10</v>
      </c>
      <c r="J37" s="489">
        <v>0</v>
      </c>
      <c r="K37" s="489">
        <v>0</v>
      </c>
      <c r="L37" s="489">
        <v>0</v>
      </c>
      <c r="M37" s="489">
        <v>0</v>
      </c>
    </row>
    <row r="38" spans="1:14" ht="12" customHeight="1">
      <c r="A38" s="1068" t="s">
        <v>1399</v>
      </c>
      <c r="B38" s="1068"/>
      <c r="C38" s="1068"/>
      <c r="D38" s="1068"/>
      <c r="E38" s="1068"/>
      <c r="F38" s="1068"/>
      <c r="G38" s="1068"/>
      <c r="H38" s="1068"/>
      <c r="I38" s="1068"/>
      <c r="J38" s="1068"/>
      <c r="K38" s="1068"/>
      <c r="L38" s="1068"/>
      <c r="M38" s="1068"/>
    </row>
    <row r="39" spans="1:14" ht="25.05" customHeight="1">
      <c r="A39" s="1522" t="s">
        <v>1448</v>
      </c>
      <c r="B39" s="1523"/>
      <c r="C39" s="1523"/>
      <c r="D39" s="1523"/>
      <c r="E39" s="1523"/>
      <c r="F39" s="1523"/>
      <c r="G39" s="1523"/>
      <c r="H39" s="1523"/>
      <c r="I39" s="1523"/>
      <c r="J39" s="1523"/>
      <c r="K39" s="1523"/>
      <c r="L39" s="1523"/>
      <c r="M39" s="1523"/>
    </row>
    <row r="40" spans="1:14" ht="10.199999999999999"/>
    <row r="41" spans="1:14" ht="10.199999999999999"/>
    <row r="95" ht="10.199999999999999"/>
  </sheetData>
  <mergeCells count="12">
    <mergeCell ref="L3:M3"/>
    <mergeCell ref="C5:M5"/>
    <mergeCell ref="A39:M39"/>
    <mergeCell ref="A1:M1"/>
    <mergeCell ref="A2:M2"/>
    <mergeCell ref="A3:A4"/>
    <mergeCell ref="B3:B4"/>
    <mergeCell ref="C3:C4"/>
    <mergeCell ref="D3:E3"/>
    <mergeCell ref="F3:G3"/>
    <mergeCell ref="H3:I3"/>
    <mergeCell ref="J3:K3"/>
  </mergeCells>
  <phoneticPr fontId="3" type="noConversion"/>
  <hyperlinks>
    <hyperlink ref="A1:M1" location="Inhaltsverzeichnis!E159" display="Inhaltsverzeichnis!E159"/>
  </hyperlinks>
  <pageMargins left="0.59055118110236227" right="0.59055118110236227" top="0.78740157480314965" bottom="0.59055118110236227" header="0.31496062992125984" footer="0.23622047244094491"/>
  <pageSetup paperSize="9" firstPageNumber="7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6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9" customHeight="1"/>
  <cols>
    <col min="1" max="1" width="17.77734375" style="507" customWidth="1"/>
    <col min="2" max="2" width="6.77734375" style="507" customWidth="1"/>
    <col min="3" max="3" width="4.5546875" style="507" customWidth="1"/>
    <col min="4" max="8" width="4.77734375" style="507" customWidth="1"/>
    <col min="9" max="15" width="4.5546875" style="507" customWidth="1"/>
    <col min="16" max="16" width="4.77734375" style="507" customWidth="1"/>
    <col min="17" max="19" width="11.44140625" style="507" customWidth="1"/>
    <col min="20" max="20" width="9.77734375" style="507" customWidth="1"/>
    <col min="21" max="240" width="11.44140625" style="507" customWidth="1"/>
    <col min="241" max="16384" width="11.5546875" style="507"/>
  </cols>
  <sheetData>
    <row r="1" spans="1:23" s="506" customFormat="1" ht="30" customHeight="1">
      <c r="A1" s="1092" t="s">
        <v>489</v>
      </c>
      <c r="B1" s="1286"/>
      <c r="C1" s="1286"/>
      <c r="D1" s="1286"/>
      <c r="E1" s="1286"/>
      <c r="F1" s="1286"/>
      <c r="G1" s="1286"/>
      <c r="H1" s="1286"/>
      <c r="I1" s="1286"/>
      <c r="J1" s="1286"/>
      <c r="K1" s="1286"/>
      <c r="L1" s="1286"/>
      <c r="M1" s="1286"/>
      <c r="N1" s="1286"/>
      <c r="O1" s="1286"/>
      <c r="P1" s="1286"/>
      <c r="Q1" s="339"/>
    </row>
    <row r="2" spans="1:23" ht="12" customHeight="1">
      <c r="A2" s="1470"/>
      <c r="B2" s="1470"/>
      <c r="C2" s="1470"/>
      <c r="D2" s="1470"/>
      <c r="E2" s="1470"/>
      <c r="F2" s="1470"/>
      <c r="G2" s="1470"/>
      <c r="H2" s="1470"/>
      <c r="I2" s="1470"/>
      <c r="J2" s="1470"/>
      <c r="K2" s="1470"/>
      <c r="L2" s="1470"/>
      <c r="M2" s="1470"/>
      <c r="N2" s="1470"/>
      <c r="O2" s="1470"/>
      <c r="P2" s="1470"/>
    </row>
    <row r="3" spans="1:23" s="509" customFormat="1" ht="12.6" customHeight="1">
      <c r="A3" s="1471" t="s">
        <v>697</v>
      </c>
      <c r="B3" s="1473" t="s">
        <v>1187</v>
      </c>
      <c r="C3" s="1475" t="s">
        <v>195</v>
      </c>
      <c r="D3" s="1476"/>
      <c r="E3" s="1476"/>
      <c r="F3" s="1476"/>
      <c r="G3" s="1476"/>
      <c r="H3" s="1476"/>
      <c r="I3" s="1476"/>
      <c r="J3" s="1476"/>
      <c r="K3" s="1476"/>
      <c r="L3" s="1476"/>
      <c r="M3" s="1476"/>
      <c r="N3" s="1476"/>
      <c r="O3" s="1476"/>
      <c r="P3" s="1476"/>
      <c r="Q3" s="508"/>
      <c r="R3" s="508"/>
      <c r="S3" s="508"/>
      <c r="T3" s="508"/>
      <c r="U3" s="508"/>
      <c r="V3" s="508"/>
      <c r="W3" s="508"/>
    </row>
    <row r="4" spans="1:23" ht="40.049999999999997" customHeight="1">
      <c r="A4" s="1472"/>
      <c r="B4" s="1474"/>
      <c r="C4" s="143" t="s">
        <v>1228</v>
      </c>
      <c r="D4" s="143">
        <v>20</v>
      </c>
      <c r="E4" s="143">
        <v>21</v>
      </c>
      <c r="F4" s="143">
        <v>22</v>
      </c>
      <c r="G4" s="143">
        <v>23</v>
      </c>
      <c r="H4" s="143">
        <v>24</v>
      </c>
      <c r="I4" s="143">
        <v>25</v>
      </c>
      <c r="J4" s="143">
        <v>26</v>
      </c>
      <c r="K4" s="143">
        <v>27</v>
      </c>
      <c r="L4" s="143">
        <v>28</v>
      </c>
      <c r="M4" s="143">
        <v>29</v>
      </c>
      <c r="N4" s="143">
        <v>30</v>
      </c>
      <c r="O4" s="143">
        <v>31</v>
      </c>
      <c r="P4" s="94" t="s">
        <v>1229</v>
      </c>
      <c r="Q4" s="510"/>
      <c r="R4" s="510"/>
      <c r="S4" s="510"/>
      <c r="T4" s="510"/>
      <c r="U4" s="510"/>
      <c r="V4" s="510"/>
      <c r="W4" s="510"/>
    </row>
    <row r="5" spans="1:23" s="509" customFormat="1" ht="12" customHeight="1">
      <c r="A5" s="1468"/>
      <c r="B5" s="1468"/>
      <c r="C5" s="1468"/>
      <c r="D5" s="1468"/>
      <c r="E5" s="1468"/>
      <c r="F5" s="1468"/>
      <c r="G5" s="1468"/>
      <c r="H5" s="1468"/>
      <c r="I5" s="1468"/>
      <c r="J5" s="1468"/>
      <c r="K5" s="1468"/>
      <c r="L5" s="1468"/>
      <c r="M5" s="1468"/>
      <c r="N5" s="1468"/>
      <c r="O5" s="1468"/>
      <c r="P5" s="1468"/>
      <c r="Q5" s="508"/>
      <c r="R5" s="508"/>
      <c r="S5" s="508"/>
      <c r="T5" s="508"/>
      <c r="U5" s="508"/>
      <c r="V5" s="508"/>
      <c r="W5" s="508"/>
    </row>
    <row r="6" spans="1:23" s="509" customFormat="1" ht="12" customHeight="1">
      <c r="A6" s="512"/>
      <c r="B6" s="1469" t="s">
        <v>1410</v>
      </c>
      <c r="C6" s="1469"/>
      <c r="D6" s="1469"/>
      <c r="E6" s="1469"/>
      <c r="F6" s="1469"/>
      <c r="G6" s="1469"/>
      <c r="H6" s="1469"/>
      <c r="I6" s="1469"/>
      <c r="J6" s="1469"/>
      <c r="K6" s="1469"/>
      <c r="L6" s="1469"/>
      <c r="M6" s="1469"/>
      <c r="N6" s="1469"/>
      <c r="O6" s="1469"/>
      <c r="P6" s="1469"/>
      <c r="Q6" s="508"/>
      <c r="R6" s="508"/>
      <c r="S6" s="508"/>
      <c r="T6" s="508"/>
      <c r="U6" s="508"/>
      <c r="V6" s="508"/>
      <c r="W6" s="508"/>
    </row>
    <row r="7" spans="1:23" s="516" customFormat="1" ht="12" customHeight="1">
      <c r="A7" s="849" t="s">
        <v>59</v>
      </c>
      <c r="B7" s="514">
        <v>690</v>
      </c>
      <c r="C7" s="515">
        <v>38</v>
      </c>
      <c r="D7" s="515">
        <v>73</v>
      </c>
      <c r="E7" s="515">
        <v>107</v>
      </c>
      <c r="F7" s="515">
        <v>95</v>
      </c>
      <c r="G7" s="515">
        <v>118</v>
      </c>
      <c r="H7" s="515">
        <v>83</v>
      </c>
      <c r="I7" s="515">
        <v>57</v>
      </c>
      <c r="J7" s="515">
        <v>59</v>
      </c>
      <c r="K7" s="515">
        <v>23</v>
      </c>
      <c r="L7" s="515">
        <v>15</v>
      </c>
      <c r="M7" s="515">
        <v>10</v>
      </c>
      <c r="N7" s="515">
        <v>1</v>
      </c>
      <c r="O7" s="515">
        <v>0</v>
      </c>
      <c r="P7" s="515">
        <v>11</v>
      </c>
    </row>
    <row r="8" spans="1:23" s="516" customFormat="1" ht="12" customHeight="1">
      <c r="A8" s="849" t="s">
        <v>60</v>
      </c>
      <c r="B8" s="514">
        <v>217</v>
      </c>
      <c r="C8" s="515">
        <v>16</v>
      </c>
      <c r="D8" s="515">
        <v>35</v>
      </c>
      <c r="E8" s="515">
        <v>35</v>
      </c>
      <c r="F8" s="515">
        <v>30</v>
      </c>
      <c r="G8" s="515">
        <v>32</v>
      </c>
      <c r="H8" s="515">
        <v>24</v>
      </c>
      <c r="I8" s="515">
        <v>15</v>
      </c>
      <c r="J8" s="515">
        <v>9</v>
      </c>
      <c r="K8" s="515">
        <v>7</v>
      </c>
      <c r="L8" s="515">
        <v>5</v>
      </c>
      <c r="M8" s="515">
        <v>2</v>
      </c>
      <c r="N8" s="515">
        <v>5</v>
      </c>
      <c r="O8" s="515">
        <v>0</v>
      </c>
      <c r="P8" s="515">
        <v>2</v>
      </c>
    </row>
    <row r="9" spans="1:23" s="516" customFormat="1" ht="12" customHeight="1">
      <c r="A9" s="513" t="s">
        <v>557</v>
      </c>
      <c r="B9" s="514">
        <v>56</v>
      </c>
      <c r="C9" s="515">
        <v>0</v>
      </c>
      <c r="D9" s="515">
        <v>4</v>
      </c>
      <c r="E9" s="515">
        <v>3</v>
      </c>
      <c r="F9" s="515">
        <v>4</v>
      </c>
      <c r="G9" s="515">
        <v>11</v>
      </c>
      <c r="H9" s="515">
        <v>5</v>
      </c>
      <c r="I9" s="515">
        <v>1</v>
      </c>
      <c r="J9" s="515">
        <v>9</v>
      </c>
      <c r="K9" s="515">
        <v>7</v>
      </c>
      <c r="L9" s="515">
        <v>3</v>
      </c>
      <c r="M9" s="515">
        <v>0</v>
      </c>
      <c r="N9" s="515">
        <v>0</v>
      </c>
      <c r="O9" s="515">
        <v>0</v>
      </c>
      <c r="P9" s="515">
        <v>9</v>
      </c>
    </row>
    <row r="10" spans="1:23" s="516" customFormat="1" ht="12" customHeight="1">
      <c r="A10" s="849" t="s">
        <v>1008</v>
      </c>
      <c r="B10" s="514">
        <v>48</v>
      </c>
      <c r="C10" s="515">
        <v>15</v>
      </c>
      <c r="D10" s="515">
        <v>5</v>
      </c>
      <c r="E10" s="515">
        <v>12</v>
      </c>
      <c r="F10" s="515">
        <v>8</v>
      </c>
      <c r="G10" s="515">
        <v>4</v>
      </c>
      <c r="H10" s="515">
        <v>2</v>
      </c>
      <c r="I10" s="515">
        <v>1</v>
      </c>
      <c r="J10" s="515">
        <v>1</v>
      </c>
      <c r="K10" s="515">
        <v>0</v>
      </c>
      <c r="L10" s="515">
        <v>0</v>
      </c>
      <c r="M10" s="515">
        <v>0</v>
      </c>
      <c r="N10" s="515">
        <v>0</v>
      </c>
      <c r="O10" s="515">
        <v>0</v>
      </c>
      <c r="P10" s="515">
        <v>0</v>
      </c>
    </row>
    <row r="11" spans="1:23" s="516" customFormat="1" ht="12" customHeight="1">
      <c r="A11" s="851" t="s">
        <v>349</v>
      </c>
      <c r="B11" s="514">
        <v>140</v>
      </c>
      <c r="C11" s="515">
        <v>17</v>
      </c>
      <c r="D11" s="515">
        <v>18</v>
      </c>
      <c r="E11" s="515">
        <v>14</v>
      </c>
      <c r="F11" s="515">
        <v>17</v>
      </c>
      <c r="G11" s="515">
        <v>24</v>
      </c>
      <c r="H11" s="515">
        <v>16</v>
      </c>
      <c r="I11" s="515">
        <v>20</v>
      </c>
      <c r="J11" s="515">
        <v>5</v>
      </c>
      <c r="K11" s="515">
        <v>7</v>
      </c>
      <c r="L11" s="515">
        <v>1</v>
      </c>
      <c r="M11" s="515">
        <v>1</v>
      </c>
      <c r="N11" s="515">
        <v>0</v>
      </c>
      <c r="O11" s="515">
        <v>0</v>
      </c>
      <c r="P11" s="515">
        <v>0</v>
      </c>
    </row>
    <row r="12" spans="1:23" s="516" customFormat="1" ht="12" customHeight="1">
      <c r="A12" s="481" t="s">
        <v>1392</v>
      </c>
      <c r="B12" s="514">
        <v>1151</v>
      </c>
      <c r="C12" s="515">
        <v>86</v>
      </c>
      <c r="D12" s="515">
        <v>135</v>
      </c>
      <c r="E12" s="515">
        <v>171</v>
      </c>
      <c r="F12" s="515">
        <v>154</v>
      </c>
      <c r="G12" s="515">
        <v>189</v>
      </c>
      <c r="H12" s="515">
        <v>130</v>
      </c>
      <c r="I12" s="515">
        <v>94</v>
      </c>
      <c r="J12" s="515">
        <v>83</v>
      </c>
      <c r="K12" s="515">
        <v>44</v>
      </c>
      <c r="L12" s="515">
        <v>24</v>
      </c>
      <c r="M12" s="515">
        <v>13</v>
      </c>
      <c r="N12" s="515">
        <v>6</v>
      </c>
      <c r="O12" s="515">
        <v>0</v>
      </c>
      <c r="P12" s="515">
        <v>22</v>
      </c>
    </row>
    <row r="13" spans="1:23" s="516" customFormat="1" ht="12" customHeight="1">
      <c r="A13" s="481" t="s">
        <v>1152</v>
      </c>
      <c r="B13" s="514">
        <v>1095</v>
      </c>
      <c r="C13" s="515">
        <v>86</v>
      </c>
      <c r="D13" s="515">
        <v>131</v>
      </c>
      <c r="E13" s="515">
        <v>168</v>
      </c>
      <c r="F13" s="515">
        <v>150</v>
      </c>
      <c r="G13" s="515">
        <v>178</v>
      </c>
      <c r="H13" s="515">
        <v>125</v>
      </c>
      <c r="I13" s="515">
        <v>93</v>
      </c>
      <c r="J13" s="515">
        <v>74</v>
      </c>
      <c r="K13" s="515">
        <v>37</v>
      </c>
      <c r="L13" s="515">
        <v>21</v>
      </c>
      <c r="M13" s="515">
        <v>13</v>
      </c>
      <c r="N13" s="515">
        <v>6</v>
      </c>
      <c r="O13" s="515">
        <v>0</v>
      </c>
      <c r="P13" s="515">
        <v>13</v>
      </c>
    </row>
    <row r="14" spans="1:23" s="516" customFormat="1" ht="12" customHeight="1">
      <c r="A14" s="481" t="s">
        <v>1153</v>
      </c>
      <c r="B14" s="514">
        <v>56</v>
      </c>
      <c r="C14" s="514">
        <v>0</v>
      </c>
      <c r="D14" s="514">
        <v>4</v>
      </c>
      <c r="E14" s="514">
        <v>3</v>
      </c>
      <c r="F14" s="514">
        <v>4</v>
      </c>
      <c r="G14" s="514">
        <v>11</v>
      </c>
      <c r="H14" s="514">
        <v>5</v>
      </c>
      <c r="I14" s="514">
        <v>1</v>
      </c>
      <c r="J14" s="514">
        <v>9</v>
      </c>
      <c r="K14" s="514">
        <v>7</v>
      </c>
      <c r="L14" s="514">
        <v>3</v>
      </c>
      <c r="M14" s="514">
        <v>0</v>
      </c>
      <c r="N14" s="514">
        <v>0</v>
      </c>
      <c r="O14" s="514">
        <v>0</v>
      </c>
      <c r="P14" s="514">
        <v>9</v>
      </c>
    </row>
    <row r="15" spans="1:23" s="516" customFormat="1" ht="12" customHeight="1">
      <c r="A15" s="481" t="s">
        <v>1154</v>
      </c>
      <c r="B15" s="514">
        <v>56</v>
      </c>
      <c r="C15" s="515">
        <v>0</v>
      </c>
      <c r="D15" s="515">
        <v>4</v>
      </c>
      <c r="E15" s="515">
        <v>3</v>
      </c>
      <c r="F15" s="515">
        <v>4</v>
      </c>
      <c r="G15" s="515">
        <v>11</v>
      </c>
      <c r="H15" s="515">
        <v>5</v>
      </c>
      <c r="I15" s="515">
        <v>1</v>
      </c>
      <c r="J15" s="515">
        <v>9</v>
      </c>
      <c r="K15" s="515">
        <v>7</v>
      </c>
      <c r="L15" s="515">
        <v>3</v>
      </c>
      <c r="M15" s="515">
        <v>0</v>
      </c>
      <c r="N15" s="515">
        <v>0</v>
      </c>
      <c r="O15" s="515">
        <v>0</v>
      </c>
      <c r="P15" s="515">
        <v>9</v>
      </c>
    </row>
    <row r="16" spans="1:23" s="516" customFormat="1" ht="12" customHeight="1">
      <c r="A16" s="481"/>
      <c r="B16" s="514"/>
      <c r="C16" s="515"/>
      <c r="D16" s="515"/>
      <c r="E16" s="515"/>
      <c r="F16" s="515"/>
      <c r="G16" s="515"/>
      <c r="H16" s="515"/>
      <c r="I16" s="515"/>
      <c r="J16" s="515"/>
      <c r="K16" s="515"/>
      <c r="L16" s="515"/>
      <c r="M16" s="515"/>
      <c r="N16" s="515"/>
      <c r="O16" s="515"/>
      <c r="P16" s="515"/>
    </row>
    <row r="17" spans="1:23" s="509" customFormat="1" ht="12" customHeight="1">
      <c r="A17" s="512"/>
      <c r="B17" s="1469" t="s">
        <v>201</v>
      </c>
      <c r="C17" s="1469"/>
      <c r="D17" s="1469"/>
      <c r="E17" s="1469"/>
      <c r="F17" s="1469"/>
      <c r="G17" s="1469"/>
      <c r="H17" s="1469"/>
      <c r="I17" s="1469"/>
      <c r="J17" s="1469"/>
      <c r="K17" s="1469"/>
      <c r="L17" s="1469"/>
      <c r="M17" s="1469"/>
      <c r="N17" s="1469"/>
      <c r="O17" s="1469"/>
      <c r="P17" s="1469"/>
      <c r="Q17" s="508"/>
      <c r="R17" s="508"/>
      <c r="S17" s="508"/>
      <c r="T17" s="508"/>
      <c r="U17" s="508"/>
      <c r="V17" s="508"/>
      <c r="W17" s="508"/>
    </row>
    <row r="18" spans="1:23" s="516" customFormat="1" ht="12" customHeight="1">
      <c r="A18" s="849" t="s">
        <v>59</v>
      </c>
      <c r="B18" s="517">
        <v>100</v>
      </c>
      <c r="C18" s="518">
        <v>5.5072463768115938</v>
      </c>
      <c r="D18" s="518">
        <v>10.579710144927535</v>
      </c>
      <c r="E18" s="518">
        <v>15.507246376811596</v>
      </c>
      <c r="F18" s="518">
        <v>13.768115942028986</v>
      </c>
      <c r="G18" s="518">
        <v>17.101449275362317</v>
      </c>
      <c r="H18" s="518">
        <v>12.028985507246377</v>
      </c>
      <c r="I18" s="518">
        <v>8.2608695652173907</v>
      </c>
      <c r="J18" s="518">
        <v>8.5507246376811583</v>
      </c>
      <c r="K18" s="518">
        <v>3.3333333333333335</v>
      </c>
      <c r="L18" s="518">
        <v>2.1739130434782608</v>
      </c>
      <c r="M18" s="518">
        <v>1.4492753623188406</v>
      </c>
      <c r="N18" s="518">
        <v>0.14492753623188406</v>
      </c>
      <c r="O18" s="518">
        <v>0</v>
      </c>
      <c r="P18" s="518">
        <v>1.5942028985507246</v>
      </c>
    </row>
    <row r="19" spans="1:23" s="516" customFormat="1" ht="12" customHeight="1">
      <c r="A19" s="849" t="s">
        <v>60</v>
      </c>
      <c r="B19" s="517">
        <v>100</v>
      </c>
      <c r="C19" s="518">
        <v>7.3732718894009217</v>
      </c>
      <c r="D19" s="518">
        <v>16.129032258064516</v>
      </c>
      <c r="E19" s="518">
        <v>16.129032258064516</v>
      </c>
      <c r="F19" s="518">
        <v>13.82488479262673</v>
      </c>
      <c r="G19" s="518">
        <v>14.746543778801843</v>
      </c>
      <c r="H19" s="518">
        <v>11.059907834101383</v>
      </c>
      <c r="I19" s="518">
        <v>6.9124423963133648</v>
      </c>
      <c r="J19" s="518">
        <v>4.1474654377880187</v>
      </c>
      <c r="K19" s="518">
        <v>3.225806451612903</v>
      </c>
      <c r="L19" s="518">
        <v>2.3041474654377883</v>
      </c>
      <c r="M19" s="518">
        <v>0.92165898617511521</v>
      </c>
      <c r="N19" s="518">
        <v>2.3041474654377883</v>
      </c>
      <c r="O19" s="518">
        <v>0</v>
      </c>
      <c r="P19" s="518">
        <v>0.92165898617511521</v>
      </c>
    </row>
    <row r="20" spans="1:23" s="516" customFormat="1" ht="12" customHeight="1">
      <c r="A20" s="513" t="s">
        <v>557</v>
      </c>
      <c r="B20" s="517">
        <v>100</v>
      </c>
      <c r="C20" s="518">
        <v>0</v>
      </c>
      <c r="D20" s="518">
        <v>7.1428571428571423</v>
      </c>
      <c r="E20" s="518">
        <v>5.3571428571428568</v>
      </c>
      <c r="F20" s="518">
        <v>7.1428571428571423</v>
      </c>
      <c r="G20" s="518">
        <v>19.642857142857142</v>
      </c>
      <c r="H20" s="518">
        <v>8.9285714285714288</v>
      </c>
      <c r="I20" s="518">
        <v>1.7857142857142856</v>
      </c>
      <c r="J20" s="518">
        <v>16.071428571428573</v>
      </c>
      <c r="K20" s="518">
        <v>12.5</v>
      </c>
      <c r="L20" s="518">
        <v>5.3571428571428568</v>
      </c>
      <c r="M20" s="518">
        <v>0</v>
      </c>
      <c r="N20" s="518">
        <v>0</v>
      </c>
      <c r="O20" s="518">
        <v>0</v>
      </c>
      <c r="P20" s="518">
        <v>16.071428571428573</v>
      </c>
    </row>
    <row r="21" spans="1:23" s="516" customFormat="1" ht="12" customHeight="1">
      <c r="A21" s="849" t="s">
        <v>1008</v>
      </c>
      <c r="B21" s="517">
        <v>100</v>
      </c>
      <c r="C21" s="518">
        <v>31.25</v>
      </c>
      <c r="D21" s="518">
        <v>10.416666666666668</v>
      </c>
      <c r="E21" s="518">
        <v>25</v>
      </c>
      <c r="F21" s="518">
        <v>16.666666666666664</v>
      </c>
      <c r="G21" s="518">
        <v>8.3333333333333321</v>
      </c>
      <c r="H21" s="518">
        <v>4.1666666666666661</v>
      </c>
      <c r="I21" s="518">
        <v>2.083333333333333</v>
      </c>
      <c r="J21" s="518">
        <v>2.083333333333333</v>
      </c>
      <c r="K21" s="518">
        <v>0</v>
      </c>
      <c r="L21" s="518">
        <v>0</v>
      </c>
      <c r="M21" s="518">
        <v>0</v>
      </c>
      <c r="N21" s="518">
        <v>0</v>
      </c>
      <c r="O21" s="518">
        <v>0</v>
      </c>
      <c r="P21" s="518">
        <v>0</v>
      </c>
    </row>
    <row r="22" spans="1:23" s="516" customFormat="1" ht="12" customHeight="1">
      <c r="A22" s="851" t="s">
        <v>349</v>
      </c>
      <c r="B22" s="517">
        <v>100</v>
      </c>
      <c r="C22" s="518">
        <v>12.142857142857142</v>
      </c>
      <c r="D22" s="518">
        <v>12.857142857142856</v>
      </c>
      <c r="E22" s="518">
        <v>10</v>
      </c>
      <c r="F22" s="518">
        <v>12.142857142857142</v>
      </c>
      <c r="G22" s="518">
        <v>17.142857142857142</v>
      </c>
      <c r="H22" s="518">
        <v>11.428571428571429</v>
      </c>
      <c r="I22" s="518">
        <v>14.285714285714285</v>
      </c>
      <c r="J22" s="518">
        <v>3.5714285714285712</v>
      </c>
      <c r="K22" s="518">
        <v>5</v>
      </c>
      <c r="L22" s="518">
        <v>0.7142857142857143</v>
      </c>
      <c r="M22" s="518">
        <v>0.7142857142857143</v>
      </c>
      <c r="N22" s="518">
        <v>0</v>
      </c>
      <c r="O22" s="518">
        <v>0</v>
      </c>
      <c r="P22" s="518">
        <v>0</v>
      </c>
    </row>
    <row r="23" spans="1:23" s="516" customFormat="1" ht="12" customHeight="1">
      <c r="A23" s="481" t="s">
        <v>1392</v>
      </c>
      <c r="B23" s="517">
        <v>100</v>
      </c>
      <c r="C23" s="518">
        <v>7.4717636837532577</v>
      </c>
      <c r="D23" s="518">
        <v>11.728931364031277</v>
      </c>
      <c r="E23" s="518">
        <v>14.856646394439618</v>
      </c>
      <c r="F23" s="518">
        <v>13.379669852302346</v>
      </c>
      <c r="G23" s="518">
        <v>16.420503909643788</v>
      </c>
      <c r="H23" s="518">
        <v>11.294526498696786</v>
      </c>
      <c r="I23" s="518">
        <v>8.1668114682884436</v>
      </c>
      <c r="J23" s="518">
        <v>7.2111207645525628</v>
      </c>
      <c r="K23" s="518">
        <v>3.8227628149435278</v>
      </c>
      <c r="L23" s="518">
        <v>2.0851433536055604</v>
      </c>
      <c r="M23" s="518">
        <v>1.1294526498696786</v>
      </c>
      <c r="N23" s="518">
        <v>0.52128583840139009</v>
      </c>
      <c r="O23" s="518">
        <v>0</v>
      </c>
      <c r="P23" s="518">
        <v>1.9113814074717639</v>
      </c>
    </row>
    <row r="24" spans="1:23" s="516" customFormat="1" ht="12" customHeight="1">
      <c r="A24" s="481" t="s">
        <v>1152</v>
      </c>
      <c r="B24" s="517">
        <v>100</v>
      </c>
      <c r="C24" s="518">
        <v>7.8538812785388128</v>
      </c>
      <c r="D24" s="518">
        <v>11.963470319634704</v>
      </c>
      <c r="E24" s="518">
        <v>15.342465753424658</v>
      </c>
      <c r="F24" s="518">
        <v>13.698630136986301</v>
      </c>
      <c r="G24" s="518">
        <v>16.25570776255708</v>
      </c>
      <c r="H24" s="518">
        <v>11.415525114155251</v>
      </c>
      <c r="I24" s="518">
        <v>8.493150684931507</v>
      </c>
      <c r="J24" s="518">
        <v>6.7579908675799087</v>
      </c>
      <c r="K24" s="518">
        <v>3.3789954337899544</v>
      </c>
      <c r="L24" s="518">
        <v>1.9178082191780823</v>
      </c>
      <c r="M24" s="518">
        <v>1.1872146118721461</v>
      </c>
      <c r="N24" s="518">
        <v>0.54794520547945202</v>
      </c>
      <c r="O24" s="518">
        <v>0</v>
      </c>
      <c r="P24" s="518">
        <v>1.1872146118721461</v>
      </c>
    </row>
    <row r="25" spans="1:23" s="516" customFormat="1" ht="12" customHeight="1">
      <c r="A25" s="481" t="s">
        <v>1153</v>
      </c>
      <c r="B25" s="517">
        <v>100</v>
      </c>
      <c r="C25" s="518">
        <v>0</v>
      </c>
      <c r="D25" s="518">
        <v>7.1428571428571423</v>
      </c>
      <c r="E25" s="518">
        <v>5.3571428571428568</v>
      </c>
      <c r="F25" s="518">
        <v>7.1428571428571423</v>
      </c>
      <c r="G25" s="518">
        <v>19.642857142857142</v>
      </c>
      <c r="H25" s="518">
        <v>8.9285714285714288</v>
      </c>
      <c r="I25" s="518">
        <v>1.7857142857142856</v>
      </c>
      <c r="J25" s="518">
        <v>16.071428571428573</v>
      </c>
      <c r="K25" s="518">
        <v>12.5</v>
      </c>
      <c r="L25" s="518">
        <v>5.3571428571428568</v>
      </c>
      <c r="M25" s="518">
        <v>0</v>
      </c>
      <c r="N25" s="518">
        <v>0</v>
      </c>
      <c r="O25" s="518">
        <v>0</v>
      </c>
      <c r="P25" s="518">
        <v>16.071428571428573</v>
      </c>
    </row>
    <row r="26" spans="1:23" s="516" customFormat="1" ht="12" customHeight="1">
      <c r="A26" s="481" t="s">
        <v>1154</v>
      </c>
      <c r="B26" s="517">
        <v>100</v>
      </c>
      <c r="C26" s="518">
        <v>0</v>
      </c>
      <c r="D26" s="518">
        <v>7.1428571428571423</v>
      </c>
      <c r="E26" s="518">
        <v>5.3571428571428568</v>
      </c>
      <c r="F26" s="518">
        <v>7.1428571428571423</v>
      </c>
      <c r="G26" s="518">
        <v>19.642857142857142</v>
      </c>
      <c r="H26" s="518">
        <v>8.9285714285714288</v>
      </c>
      <c r="I26" s="518">
        <v>1.7857142857142856</v>
      </c>
      <c r="J26" s="518">
        <v>16.071428571428573</v>
      </c>
      <c r="K26" s="518">
        <v>12.5</v>
      </c>
      <c r="L26" s="518">
        <v>5.3571428571428568</v>
      </c>
      <c r="M26" s="518">
        <v>0</v>
      </c>
      <c r="N26" s="518">
        <v>0</v>
      </c>
      <c r="O26" s="518">
        <v>0</v>
      </c>
      <c r="P26" s="518">
        <v>16.071428571428573</v>
      </c>
    </row>
    <row r="27" spans="1:23" ht="12" customHeight="1">
      <c r="A27" s="1456" t="s">
        <v>1399</v>
      </c>
      <c r="B27" s="1456"/>
      <c r="C27" s="1456"/>
      <c r="D27" s="1456"/>
      <c r="E27" s="1456"/>
      <c r="F27" s="1456"/>
      <c r="G27" s="1456"/>
      <c r="H27" s="1456"/>
      <c r="I27" s="1456"/>
      <c r="J27" s="1456"/>
      <c r="K27" s="1456"/>
      <c r="L27" s="1456"/>
      <c r="M27" s="1456"/>
      <c r="N27" s="1456"/>
      <c r="O27" s="1456"/>
      <c r="P27" s="1456"/>
    </row>
    <row r="28" spans="1:23" ht="12" customHeight="1">
      <c r="A28" s="1527" t="s">
        <v>1304</v>
      </c>
      <c r="B28" s="1528"/>
      <c r="C28" s="1528"/>
      <c r="D28" s="1528"/>
      <c r="E28" s="1528"/>
      <c r="F28" s="1528"/>
      <c r="G28" s="1528"/>
      <c r="H28" s="1528"/>
      <c r="I28" s="1528"/>
      <c r="J28" s="1528"/>
      <c r="K28" s="1528"/>
      <c r="L28" s="1528"/>
      <c r="M28" s="1528"/>
      <c r="N28" s="1528"/>
      <c r="O28" s="1528"/>
      <c r="P28" s="1528"/>
    </row>
    <row r="29" spans="1:23" ht="12" customHeight="1">
      <c r="A29" s="1527" t="s">
        <v>24</v>
      </c>
      <c r="B29" s="1528"/>
      <c r="C29" s="1528"/>
      <c r="D29" s="1528"/>
      <c r="E29" s="1528"/>
      <c r="F29" s="1528"/>
      <c r="G29" s="1528"/>
      <c r="H29" s="1528"/>
      <c r="I29" s="1528"/>
      <c r="J29" s="1528"/>
      <c r="K29" s="1528"/>
      <c r="L29" s="1528"/>
      <c r="M29" s="1528"/>
      <c r="N29" s="1528"/>
      <c r="O29" s="1528"/>
      <c r="P29" s="1528"/>
    </row>
    <row r="30" spans="1:23" ht="21" customHeight="1">
      <c r="A30" s="1529" t="s">
        <v>1325</v>
      </c>
      <c r="B30" s="1530"/>
      <c r="C30" s="1530"/>
      <c r="D30" s="1530"/>
      <c r="E30" s="1530"/>
      <c r="F30" s="1530"/>
      <c r="G30" s="1530"/>
      <c r="H30" s="1530"/>
      <c r="I30" s="1530"/>
      <c r="J30" s="1530"/>
      <c r="K30" s="1530"/>
      <c r="L30" s="1530"/>
      <c r="M30" s="1530"/>
      <c r="N30" s="1530"/>
      <c r="O30" s="1530"/>
      <c r="P30" s="1530"/>
    </row>
    <row r="36" ht="10.199999999999999"/>
  </sheetData>
  <mergeCells count="12">
    <mergeCell ref="A1:P1"/>
    <mergeCell ref="A2:P2"/>
    <mergeCell ref="A3:A4"/>
    <mergeCell ref="B3:B4"/>
    <mergeCell ref="C3:P3"/>
    <mergeCell ref="A28:P28"/>
    <mergeCell ref="A29:P29"/>
    <mergeCell ref="A30:P30"/>
    <mergeCell ref="A5:P5"/>
    <mergeCell ref="B6:P6"/>
    <mergeCell ref="B17:P17"/>
    <mergeCell ref="A27:P27"/>
  </mergeCells>
  <phoneticPr fontId="3" type="noConversion"/>
  <hyperlinks>
    <hyperlink ref="A1:P1" location="Inhaltsverzeichnis!E164" display="Inhaltsverzeichnis!E164"/>
  </hyperlinks>
  <pageMargins left="0.59055118110236227" right="0.59055118110236227" top="0.78740157480314965" bottom="0.59055118110236227" header="0.31496062992125984" footer="0.23622047244094491"/>
  <pageSetup paperSize="9" firstPageNumber="7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2"/>
  <sheetViews>
    <sheetView zoomScaleNormal="100" zoomScaleSheetLayoutView="100" workbookViewId="0">
      <selection sqref="A1:H1"/>
    </sheetView>
  </sheetViews>
  <sheetFormatPr baseColWidth="10" defaultColWidth="11.5546875" defaultRowHeight="9" customHeight="1"/>
  <cols>
    <col min="1" max="1" width="22.77734375" style="520" customWidth="1"/>
    <col min="2" max="2" width="9.77734375" style="520" customWidth="1"/>
    <col min="3" max="3" width="9.5546875" style="520" customWidth="1"/>
    <col min="4" max="5" width="9.44140625" style="520" customWidth="1"/>
    <col min="6" max="6" width="9.5546875" style="520" customWidth="1"/>
    <col min="7" max="8" width="9.44140625" style="520" customWidth="1"/>
    <col min="9" max="218" width="11.44140625" style="520" customWidth="1"/>
    <col min="219" max="16384" width="11.5546875" style="520"/>
  </cols>
  <sheetData>
    <row r="1" spans="1:9" s="519" customFormat="1" ht="39.75" customHeight="1">
      <c r="A1" s="1092" t="s">
        <v>490</v>
      </c>
      <c r="B1" s="1286"/>
      <c r="C1" s="1286"/>
      <c r="D1" s="1286"/>
      <c r="E1" s="1286"/>
      <c r="F1" s="1286"/>
      <c r="G1" s="1286"/>
      <c r="H1" s="1286"/>
      <c r="I1" s="339"/>
    </row>
    <row r="2" spans="1:9" ht="12" customHeight="1">
      <c r="A2" s="1480"/>
      <c r="B2" s="1480"/>
      <c r="C2" s="1480"/>
      <c r="D2" s="1480"/>
      <c r="E2" s="1480"/>
      <c r="F2" s="1480"/>
      <c r="G2" s="1480"/>
      <c r="H2" s="1480"/>
    </row>
    <row r="3" spans="1:9" s="521" customFormat="1" ht="14.1" customHeight="1">
      <c r="A3" s="1481" t="s">
        <v>697</v>
      </c>
      <c r="B3" s="1532" t="s">
        <v>868</v>
      </c>
      <c r="C3" s="1486" t="s">
        <v>1188</v>
      </c>
      <c r="D3" s="1487"/>
      <c r="E3" s="1487"/>
      <c r="F3" s="1487"/>
      <c r="G3" s="1487"/>
      <c r="H3" s="1487"/>
    </row>
    <row r="4" spans="1:9" s="521" customFormat="1" ht="24" customHeight="1">
      <c r="A4" s="1482"/>
      <c r="B4" s="1484"/>
      <c r="C4" s="1491" t="s">
        <v>1038</v>
      </c>
      <c r="D4" s="1492"/>
      <c r="E4" s="1492"/>
      <c r="F4" s="1533" t="s">
        <v>1048</v>
      </c>
      <c r="G4" s="1534"/>
      <c r="H4" s="1534"/>
    </row>
    <row r="5" spans="1:9" s="521" customFormat="1" ht="28.05" customHeight="1">
      <c r="A5" s="1482"/>
      <c r="B5" s="1485"/>
      <c r="C5" s="522" t="s">
        <v>866</v>
      </c>
      <c r="D5" s="522" t="s">
        <v>87</v>
      </c>
      <c r="E5" s="522" t="s">
        <v>25</v>
      </c>
      <c r="F5" s="522" t="s">
        <v>866</v>
      </c>
      <c r="G5" s="522" t="s">
        <v>87</v>
      </c>
      <c r="H5" s="523" t="s">
        <v>25</v>
      </c>
    </row>
    <row r="6" spans="1:9" s="509" customFormat="1" ht="12" customHeight="1">
      <c r="A6" s="511"/>
      <c r="B6" s="1477"/>
      <c r="C6" s="1477"/>
      <c r="D6" s="1477"/>
      <c r="E6" s="1477"/>
      <c r="F6" s="1477"/>
      <c r="G6" s="1477"/>
      <c r="H6" s="1477"/>
    </row>
    <row r="7" spans="1:9" s="516" customFormat="1" ht="12" customHeight="1">
      <c r="A7" s="849" t="s">
        <v>59</v>
      </c>
      <c r="B7" s="524">
        <v>690</v>
      </c>
      <c r="C7" s="524">
        <v>521</v>
      </c>
      <c r="D7" s="524">
        <v>248</v>
      </c>
      <c r="E7" s="524">
        <v>29</v>
      </c>
      <c r="F7" s="524">
        <v>169</v>
      </c>
      <c r="G7" s="524">
        <v>80</v>
      </c>
      <c r="H7" s="524">
        <v>6</v>
      </c>
    </row>
    <row r="8" spans="1:9" s="516" customFormat="1" ht="12" customHeight="1">
      <c r="A8" s="849" t="s">
        <v>60</v>
      </c>
      <c r="B8" s="524">
        <v>217</v>
      </c>
      <c r="C8" s="524">
        <v>5</v>
      </c>
      <c r="D8" s="524">
        <v>0</v>
      </c>
      <c r="E8" s="524">
        <v>0</v>
      </c>
      <c r="F8" s="524">
        <v>212</v>
      </c>
      <c r="G8" s="524">
        <v>55</v>
      </c>
      <c r="H8" s="524">
        <v>22</v>
      </c>
    </row>
    <row r="9" spans="1:9" s="516" customFormat="1" ht="12" customHeight="1">
      <c r="A9" s="513" t="s">
        <v>557</v>
      </c>
      <c r="B9" s="524">
        <v>56</v>
      </c>
      <c r="C9" s="524">
        <v>56</v>
      </c>
      <c r="D9" s="524">
        <v>34</v>
      </c>
      <c r="E9" s="524">
        <v>2</v>
      </c>
      <c r="F9" s="524">
        <v>0</v>
      </c>
      <c r="G9" s="524">
        <v>0</v>
      </c>
      <c r="H9" s="524">
        <v>0</v>
      </c>
    </row>
    <row r="10" spans="1:9" s="516" customFormat="1" ht="12" customHeight="1">
      <c r="A10" s="849" t="s">
        <v>1008</v>
      </c>
      <c r="B10" s="524">
        <v>48</v>
      </c>
      <c r="C10" s="524">
        <v>0</v>
      </c>
      <c r="D10" s="524">
        <v>0</v>
      </c>
      <c r="E10" s="524">
        <v>0</v>
      </c>
      <c r="F10" s="524">
        <v>48</v>
      </c>
      <c r="G10" s="524">
        <v>27</v>
      </c>
      <c r="H10" s="524">
        <v>6</v>
      </c>
    </row>
    <row r="11" spans="1:9" s="516" customFormat="1" ht="12" customHeight="1">
      <c r="A11" s="851" t="s">
        <v>349</v>
      </c>
      <c r="B11" s="524">
        <v>140</v>
      </c>
      <c r="C11" s="524">
        <v>31</v>
      </c>
      <c r="D11" s="524">
        <v>14</v>
      </c>
      <c r="E11" s="524">
        <v>4</v>
      </c>
      <c r="F11" s="524">
        <v>109</v>
      </c>
      <c r="G11" s="524">
        <v>41</v>
      </c>
      <c r="H11" s="524">
        <v>5</v>
      </c>
    </row>
    <row r="12" spans="1:9" s="516" customFormat="1" ht="12" customHeight="1">
      <c r="A12" s="481" t="s">
        <v>1392</v>
      </c>
      <c r="B12" s="524">
        <v>1151</v>
      </c>
      <c r="C12" s="524">
        <v>613</v>
      </c>
      <c r="D12" s="524">
        <v>296</v>
      </c>
      <c r="E12" s="524">
        <v>35</v>
      </c>
      <c r="F12" s="524">
        <v>538</v>
      </c>
      <c r="G12" s="524">
        <v>203</v>
      </c>
      <c r="H12" s="524">
        <v>39</v>
      </c>
    </row>
    <row r="13" spans="1:9" s="516" customFormat="1" ht="12" customHeight="1">
      <c r="A13" s="481" t="s">
        <v>1152</v>
      </c>
      <c r="B13" s="524">
        <v>1095</v>
      </c>
      <c r="C13" s="524">
        <v>557</v>
      </c>
      <c r="D13" s="524">
        <v>262</v>
      </c>
      <c r="E13" s="524">
        <v>33</v>
      </c>
      <c r="F13" s="524">
        <v>538</v>
      </c>
      <c r="G13" s="524">
        <v>203</v>
      </c>
      <c r="H13" s="524">
        <v>39</v>
      </c>
    </row>
    <row r="14" spans="1:9" s="516" customFormat="1" ht="12" customHeight="1">
      <c r="A14" s="481" t="s">
        <v>1153</v>
      </c>
      <c r="B14" s="524">
        <v>56</v>
      </c>
      <c r="C14" s="524">
        <v>56</v>
      </c>
      <c r="D14" s="524">
        <v>34</v>
      </c>
      <c r="E14" s="524">
        <v>2</v>
      </c>
      <c r="F14" s="524">
        <v>0</v>
      </c>
      <c r="G14" s="524">
        <v>0</v>
      </c>
      <c r="H14" s="524">
        <v>0</v>
      </c>
    </row>
    <row r="15" spans="1:9" s="516" customFormat="1" ht="12" customHeight="1">
      <c r="A15" s="481" t="s">
        <v>1154</v>
      </c>
      <c r="B15" s="524">
        <v>56</v>
      </c>
      <c r="C15" s="524">
        <v>56</v>
      </c>
      <c r="D15" s="524">
        <v>34</v>
      </c>
      <c r="E15" s="524">
        <v>2</v>
      </c>
      <c r="F15" s="524">
        <v>0</v>
      </c>
      <c r="G15" s="524">
        <v>0</v>
      </c>
      <c r="H15" s="524">
        <v>0</v>
      </c>
    </row>
    <row r="16" spans="1:9" s="507" customFormat="1" ht="12" customHeight="1">
      <c r="A16" s="1456" t="s">
        <v>1399</v>
      </c>
      <c r="B16" s="1478"/>
      <c r="C16" s="1478"/>
      <c r="D16" s="1478"/>
      <c r="E16" s="1478"/>
      <c r="F16" s="1478"/>
      <c r="G16" s="1478"/>
      <c r="H16" s="1478"/>
    </row>
    <row r="17" spans="1:16" ht="12" customHeight="1">
      <c r="A17" s="1479" t="s">
        <v>895</v>
      </c>
      <c r="B17" s="1531"/>
      <c r="C17" s="1531"/>
      <c r="D17" s="1531"/>
      <c r="E17" s="1531"/>
      <c r="F17" s="1531"/>
      <c r="G17" s="1531"/>
      <c r="H17" s="1531"/>
    </row>
    <row r="18" spans="1:16" ht="12" customHeight="1">
      <c r="A18" s="1449" t="s">
        <v>24</v>
      </c>
      <c r="B18" s="1448"/>
      <c r="C18" s="1448"/>
      <c r="D18" s="1448"/>
      <c r="E18" s="1448"/>
      <c r="F18" s="1448"/>
      <c r="G18" s="1448"/>
      <c r="H18" s="1448"/>
      <c r="I18" s="559"/>
      <c r="J18" s="507"/>
      <c r="K18" s="507"/>
      <c r="L18" s="507"/>
      <c r="M18" s="507"/>
      <c r="N18" s="507"/>
      <c r="O18" s="507"/>
      <c r="P18" s="507"/>
    </row>
    <row r="19" spans="1:16" ht="21" customHeight="1">
      <c r="A19" s="1382" t="s">
        <v>1326</v>
      </c>
      <c r="B19" s="1383"/>
      <c r="C19" s="1383"/>
      <c r="D19" s="1383"/>
      <c r="E19" s="1383"/>
      <c r="F19" s="1383"/>
      <c r="G19" s="1383"/>
      <c r="H19" s="1383"/>
      <c r="I19" s="350"/>
      <c r="J19" s="350"/>
      <c r="K19" s="350"/>
      <c r="L19" s="350"/>
      <c r="M19" s="350"/>
      <c r="N19" s="350"/>
      <c r="O19" s="350"/>
      <c r="P19" s="350"/>
    </row>
    <row r="20" spans="1:16" ht="9" customHeight="1">
      <c r="A20" s="521"/>
      <c r="B20" s="521"/>
      <c r="C20" s="521"/>
      <c r="D20" s="521"/>
      <c r="E20" s="521"/>
      <c r="F20" s="521"/>
      <c r="G20" s="521"/>
      <c r="H20" s="521"/>
    </row>
    <row r="21" spans="1:16" ht="9" customHeight="1">
      <c r="A21" s="521"/>
      <c r="B21" s="521"/>
      <c r="C21" s="521"/>
      <c r="D21" s="521"/>
      <c r="E21" s="521"/>
      <c r="F21" s="521"/>
      <c r="G21" s="521"/>
      <c r="H21" s="521"/>
    </row>
    <row r="22" spans="1:16" ht="9" customHeight="1">
      <c r="A22" s="521"/>
      <c r="B22" s="521"/>
      <c r="C22" s="521"/>
      <c r="D22" s="521"/>
      <c r="E22" s="521"/>
      <c r="F22" s="521"/>
      <c r="G22" s="521"/>
      <c r="H22" s="521"/>
    </row>
    <row r="23" spans="1:16" ht="9" customHeight="1">
      <c r="A23" s="521"/>
      <c r="B23" s="521"/>
      <c r="C23" s="521"/>
      <c r="D23" s="521"/>
      <c r="E23" s="521"/>
      <c r="F23" s="521"/>
      <c r="G23" s="521"/>
      <c r="H23" s="521"/>
    </row>
    <row r="24" spans="1:16" ht="9" customHeight="1">
      <c r="A24" s="521"/>
      <c r="B24" s="521"/>
      <c r="C24" s="521"/>
      <c r="D24" s="521"/>
      <c r="E24" s="521"/>
      <c r="F24" s="521"/>
      <c r="G24" s="521"/>
      <c r="H24" s="521"/>
    </row>
    <row r="25" spans="1:16" ht="9" customHeight="1">
      <c r="A25" s="521"/>
      <c r="B25" s="521"/>
      <c r="C25" s="521"/>
      <c r="D25" s="521"/>
      <c r="E25" s="521"/>
      <c r="F25" s="521"/>
      <c r="G25" s="521"/>
      <c r="H25" s="521"/>
    </row>
    <row r="26" spans="1:16" ht="9" customHeight="1">
      <c r="A26" s="521"/>
      <c r="B26" s="521"/>
      <c r="C26" s="521"/>
      <c r="D26" s="521"/>
      <c r="E26" s="521"/>
      <c r="F26" s="521"/>
      <c r="G26" s="521"/>
      <c r="H26" s="521"/>
    </row>
    <row r="27" spans="1:16" ht="9" customHeight="1">
      <c r="A27" s="521"/>
      <c r="B27" s="521"/>
      <c r="C27" s="521"/>
      <c r="D27" s="521"/>
      <c r="E27" s="521"/>
      <c r="F27" s="521"/>
      <c r="G27" s="521"/>
      <c r="H27" s="521"/>
    </row>
    <row r="28" spans="1:16" ht="9" customHeight="1">
      <c r="A28" s="521"/>
      <c r="B28" s="521"/>
      <c r="C28" s="521"/>
      <c r="D28" s="521"/>
      <c r="E28" s="521"/>
      <c r="F28" s="521"/>
      <c r="G28" s="521"/>
      <c r="H28" s="521"/>
    </row>
    <row r="29" spans="1:16" ht="9" customHeight="1">
      <c r="A29" s="521"/>
      <c r="B29" s="521"/>
      <c r="C29" s="521"/>
      <c r="D29" s="521"/>
      <c r="E29" s="521"/>
      <c r="F29" s="521"/>
      <c r="G29" s="521"/>
      <c r="H29" s="521"/>
    </row>
    <row r="30" spans="1:16" ht="9" customHeight="1">
      <c r="A30" s="521"/>
      <c r="B30" s="521"/>
      <c r="C30" s="521"/>
      <c r="D30" s="521"/>
      <c r="E30" s="521"/>
      <c r="F30" s="521"/>
      <c r="G30" s="521"/>
      <c r="H30" s="521"/>
    </row>
    <row r="31" spans="1:16" ht="9" customHeight="1">
      <c r="A31" s="521"/>
      <c r="B31" s="521"/>
      <c r="C31" s="521"/>
      <c r="D31" s="521"/>
      <c r="E31" s="521"/>
      <c r="F31" s="521"/>
      <c r="G31" s="521"/>
      <c r="H31" s="521"/>
    </row>
    <row r="62" ht="10.199999999999999"/>
    <row r="63" ht="10.199999999999999"/>
    <row r="64" ht="10.199999999999999"/>
    <row r="65" ht="10.199999999999999"/>
    <row r="66" ht="10.199999999999999"/>
    <row r="67" ht="10.199999999999999"/>
    <row r="68" ht="10.199999999999999"/>
    <row r="69" ht="10.199999999999999"/>
    <row r="70" ht="10.199999999999999"/>
    <row r="71" ht="10.199999999999999"/>
    <row r="72" ht="10.199999999999999"/>
    <row r="73" ht="10.199999999999999"/>
    <row r="74" ht="10.199999999999999"/>
    <row r="75" ht="10.199999999999999"/>
    <row r="76" ht="10.199999999999999"/>
    <row r="77" ht="10.199999999999999"/>
    <row r="78" ht="10.199999999999999"/>
    <row r="79" ht="10.199999999999999"/>
    <row r="80" ht="10.199999999999999"/>
    <row r="81" ht="10.199999999999999"/>
    <row r="82" ht="10.199999999999999"/>
    <row r="83" ht="10.199999999999999"/>
    <row r="84" ht="10.199999999999999"/>
    <row r="85" ht="10.199999999999999"/>
    <row r="86" ht="10.199999999999999"/>
    <row r="87" ht="10.199999999999999"/>
    <row r="88" ht="10.199999999999999"/>
    <row r="89" ht="10.199999999999999"/>
    <row r="90" ht="10.199999999999999"/>
    <row r="91" ht="10.199999999999999"/>
    <row r="92" ht="10.199999999999999"/>
    <row r="93" ht="10.199999999999999"/>
    <row r="94" ht="10.199999999999999"/>
    <row r="95" ht="10.199999999999999"/>
    <row r="96" ht="10.199999999999999"/>
    <row r="97" ht="10.199999999999999"/>
    <row r="98" ht="10.199999999999999"/>
    <row r="99" ht="10.199999999999999"/>
    <row r="100" ht="10.199999999999999"/>
    <row r="101" ht="10.199999999999999"/>
    <row r="102" ht="10.199999999999999"/>
    <row r="103" ht="10.199999999999999"/>
    <row r="104" ht="10.199999999999999"/>
    <row r="105" ht="10.199999999999999"/>
    <row r="106" ht="10.199999999999999"/>
    <row r="107" ht="10.199999999999999"/>
    <row r="108" ht="10.199999999999999"/>
    <row r="109" ht="10.199999999999999"/>
    <row r="110" ht="10.199999999999999"/>
    <row r="111" ht="10.199999999999999"/>
    <row r="112" ht="10.199999999999999"/>
    <row r="113" ht="10.199999999999999"/>
    <row r="114" ht="10.199999999999999"/>
    <row r="115" ht="10.199999999999999"/>
    <row r="116" ht="10.199999999999999"/>
    <row r="117" ht="10.199999999999999"/>
    <row r="118" ht="10.199999999999999"/>
    <row r="119" ht="10.199999999999999"/>
    <row r="120" ht="10.199999999999999"/>
    <row r="121" ht="10.199999999999999"/>
    <row r="122" ht="10.199999999999999"/>
    <row r="123" ht="10.199999999999999"/>
    <row r="124" ht="10.199999999999999"/>
    <row r="125" ht="10.199999999999999"/>
    <row r="126" ht="10.199999999999999"/>
    <row r="127" ht="10.199999999999999"/>
    <row r="128" ht="10.199999999999999"/>
    <row r="129" ht="10.199999999999999"/>
    <row r="130" ht="10.199999999999999"/>
    <row r="131" ht="10.199999999999999"/>
    <row r="132" ht="10.199999999999999"/>
    <row r="133" ht="10.199999999999999"/>
    <row r="134" ht="10.199999999999999"/>
    <row r="135" ht="10.199999999999999"/>
    <row r="136" ht="10.199999999999999"/>
    <row r="137" ht="10.199999999999999"/>
    <row r="138" ht="10.199999999999999"/>
    <row r="139" ht="10.199999999999999"/>
    <row r="140" ht="10.199999999999999"/>
    <row r="141" ht="10.199999999999999"/>
    <row r="142" ht="10.199999999999999"/>
  </sheetData>
  <mergeCells count="12">
    <mergeCell ref="A1:H1"/>
    <mergeCell ref="A2:H2"/>
    <mergeCell ref="A3:A5"/>
    <mergeCell ref="B3:B5"/>
    <mergeCell ref="C3:H3"/>
    <mergeCell ref="C4:E4"/>
    <mergeCell ref="F4:H4"/>
    <mergeCell ref="A19:H19"/>
    <mergeCell ref="B6:H6"/>
    <mergeCell ref="A16:H16"/>
    <mergeCell ref="A17:H17"/>
    <mergeCell ref="A18:H18"/>
  </mergeCells>
  <phoneticPr fontId="3" type="noConversion"/>
  <hyperlinks>
    <hyperlink ref="A1:H1" location="Inhaltsverzeichnis!E167" display="Inhaltsverzeichnis!E167"/>
  </hyperlinks>
  <pageMargins left="0.59055118110236227" right="0.59055118110236227" top="0.78740157480314965" bottom="0.59055118110236227" header="0.31496062992125984" footer="0.23622047244094491"/>
  <pageSetup paperSize="9" firstPageNumber="8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5"/>
  <sheetViews>
    <sheetView zoomScaleNormal="100" zoomScaleSheetLayoutView="100" workbookViewId="0">
      <selection sqref="A1:K1"/>
    </sheetView>
  </sheetViews>
  <sheetFormatPr baseColWidth="10" defaultColWidth="11.5546875" defaultRowHeight="9" customHeight="1"/>
  <cols>
    <col min="1" max="1" width="27" style="543" customWidth="1"/>
    <col min="2" max="2" width="6.44140625" style="543" customWidth="1"/>
    <col min="3" max="13" width="5.21875" style="543" customWidth="1"/>
    <col min="14" max="223" width="11.44140625" style="543" customWidth="1"/>
    <col min="224" max="16384" width="11.5546875" style="543"/>
  </cols>
  <sheetData>
    <row r="1" spans="1:14" s="351" customFormat="1" ht="40.049999999999997" customHeight="1">
      <c r="A1" s="1092" t="s">
        <v>1302</v>
      </c>
      <c r="B1" s="1535"/>
      <c r="C1" s="1535"/>
      <c r="D1" s="1535"/>
      <c r="E1" s="1535"/>
      <c r="F1" s="1535"/>
      <c r="G1" s="1535"/>
      <c r="H1" s="1535"/>
      <c r="I1" s="1535"/>
      <c r="J1" s="1535"/>
      <c r="K1" s="1535"/>
      <c r="N1" s="339"/>
    </row>
    <row r="2" spans="1:14" s="525" customFormat="1" ht="12" customHeight="1">
      <c r="A2" s="1502"/>
      <c r="B2" s="1502"/>
      <c r="C2" s="1502"/>
      <c r="D2" s="1502"/>
      <c r="E2" s="1502"/>
      <c r="F2" s="1502"/>
      <c r="G2" s="1502"/>
      <c r="H2" s="1502"/>
      <c r="I2" s="1502"/>
      <c r="J2" s="1502"/>
      <c r="K2" s="1502"/>
    </row>
    <row r="3" spans="1:14" ht="15" customHeight="1">
      <c r="A3" s="1536" t="s">
        <v>93</v>
      </c>
      <c r="B3" s="1139" t="s">
        <v>61</v>
      </c>
      <c r="C3" s="1151" t="s">
        <v>307</v>
      </c>
      <c r="D3" s="1143" t="s">
        <v>404</v>
      </c>
      <c r="E3" s="1143"/>
      <c r="F3" s="1143"/>
      <c r="G3" s="1143"/>
      <c r="H3" s="1143"/>
      <c r="I3" s="1143"/>
      <c r="J3" s="1143"/>
      <c r="K3" s="1147"/>
    </row>
    <row r="4" spans="1:14" ht="15" customHeight="1">
      <c r="A4" s="1508"/>
      <c r="B4" s="1140"/>
      <c r="C4" s="1262"/>
      <c r="D4" s="1143" t="s">
        <v>335</v>
      </c>
      <c r="E4" s="1143"/>
      <c r="F4" s="1143"/>
      <c r="G4" s="1143"/>
      <c r="H4" s="1143"/>
      <c r="I4" s="1143"/>
      <c r="J4" s="1493" t="s">
        <v>88</v>
      </c>
      <c r="K4" s="1494"/>
    </row>
    <row r="5" spans="1:14" ht="15" customHeight="1">
      <c r="A5" s="1508"/>
      <c r="B5" s="1140"/>
      <c r="C5" s="1262"/>
      <c r="D5" s="1143" t="s">
        <v>221</v>
      </c>
      <c r="E5" s="1493" t="s">
        <v>222</v>
      </c>
      <c r="F5" s="1143" t="s">
        <v>519</v>
      </c>
      <c r="G5" s="1143"/>
      <c r="H5" s="1143"/>
      <c r="I5" s="1143"/>
      <c r="J5" s="1493"/>
      <c r="K5" s="1494"/>
    </row>
    <row r="6" spans="1:14" ht="15" customHeight="1">
      <c r="A6" s="1508"/>
      <c r="B6" s="1140"/>
      <c r="C6" s="1262"/>
      <c r="D6" s="1143"/>
      <c r="E6" s="1493"/>
      <c r="F6" s="1143" t="s">
        <v>89</v>
      </c>
      <c r="G6" s="1143"/>
      <c r="H6" s="1143" t="s">
        <v>90</v>
      </c>
      <c r="I6" s="1143"/>
      <c r="J6" s="1493"/>
      <c r="K6" s="1494"/>
    </row>
    <row r="7" spans="1:14" ht="50.1" customHeight="1">
      <c r="A7" s="1508"/>
      <c r="B7" s="1141"/>
      <c r="C7" s="1263"/>
      <c r="D7" s="1143"/>
      <c r="E7" s="1493"/>
      <c r="F7" s="79" t="s">
        <v>223</v>
      </c>
      <c r="G7" s="527" t="s">
        <v>1309</v>
      </c>
      <c r="H7" s="79" t="s">
        <v>223</v>
      </c>
      <c r="I7" s="527" t="s">
        <v>1309</v>
      </c>
      <c r="J7" s="79" t="s">
        <v>223</v>
      </c>
      <c r="K7" s="528" t="s">
        <v>1309</v>
      </c>
    </row>
    <row r="8" spans="1:14" s="525" customFormat="1" ht="12" customHeight="1">
      <c r="A8" s="529"/>
      <c r="B8" s="529"/>
      <c r="C8" s="1542"/>
      <c r="D8" s="1542"/>
      <c r="E8" s="1542"/>
      <c r="F8" s="1542"/>
      <c r="G8" s="1542"/>
      <c r="H8" s="1542"/>
      <c r="I8" s="1542"/>
      <c r="J8" s="1542"/>
      <c r="K8" s="1542"/>
    </row>
    <row r="9" spans="1:14" s="525" customFormat="1" ht="12" customHeight="1">
      <c r="A9" s="530"/>
      <c r="B9" s="1505" t="s">
        <v>1410</v>
      </c>
      <c r="C9" s="1505"/>
      <c r="D9" s="1505"/>
      <c r="E9" s="1505"/>
      <c r="F9" s="1505"/>
      <c r="G9" s="1505"/>
      <c r="H9" s="1505"/>
      <c r="I9" s="1505"/>
      <c r="J9" s="1505"/>
      <c r="K9" s="1505"/>
    </row>
    <row r="10" spans="1:14" s="535" customFormat="1" ht="12" customHeight="1">
      <c r="A10" s="531" t="s">
        <v>272</v>
      </c>
      <c r="B10" s="532">
        <v>207</v>
      </c>
      <c r="C10" s="533">
        <v>234</v>
      </c>
      <c r="D10" s="533">
        <v>153</v>
      </c>
      <c r="E10" s="533">
        <v>16</v>
      </c>
      <c r="F10" s="533">
        <v>139</v>
      </c>
      <c r="G10" s="534">
        <v>14</v>
      </c>
      <c r="H10" s="533">
        <v>14</v>
      </c>
      <c r="I10" s="534">
        <v>2</v>
      </c>
      <c r="J10" s="533">
        <v>81</v>
      </c>
      <c r="K10" s="534">
        <v>7</v>
      </c>
    </row>
    <row r="11" spans="1:14" s="535" customFormat="1" ht="12" customHeight="1">
      <c r="A11" s="531" t="s">
        <v>1387</v>
      </c>
      <c r="B11" s="532">
        <v>80</v>
      </c>
      <c r="C11" s="533">
        <v>77</v>
      </c>
      <c r="D11" s="533">
        <v>51</v>
      </c>
      <c r="E11" s="533">
        <v>26</v>
      </c>
      <c r="F11" s="533">
        <v>50</v>
      </c>
      <c r="G11" s="534">
        <v>26</v>
      </c>
      <c r="H11" s="533">
        <v>1</v>
      </c>
      <c r="I11" s="534">
        <v>0</v>
      </c>
      <c r="J11" s="533">
        <v>26</v>
      </c>
      <c r="K11" s="534">
        <v>6</v>
      </c>
    </row>
    <row r="12" spans="1:14" s="535" customFormat="1" ht="12" customHeight="1">
      <c r="A12" s="376" t="s">
        <v>51</v>
      </c>
      <c r="B12" s="532">
        <v>326</v>
      </c>
      <c r="C12" s="533">
        <v>355</v>
      </c>
      <c r="D12" s="533">
        <v>233</v>
      </c>
      <c r="E12" s="533">
        <v>113</v>
      </c>
      <c r="F12" s="533">
        <v>227</v>
      </c>
      <c r="G12" s="534">
        <v>111</v>
      </c>
      <c r="H12" s="533">
        <v>6</v>
      </c>
      <c r="I12" s="534">
        <v>2</v>
      </c>
      <c r="J12" s="533">
        <v>122</v>
      </c>
      <c r="K12" s="534">
        <v>57</v>
      </c>
    </row>
    <row r="13" spans="1:14" s="535" customFormat="1" ht="12" customHeight="1">
      <c r="A13" s="376" t="s">
        <v>240</v>
      </c>
      <c r="B13" s="542">
        <v>65</v>
      </c>
      <c r="C13" s="534">
        <v>49</v>
      </c>
      <c r="D13" s="534">
        <v>47</v>
      </c>
      <c r="E13" s="534">
        <v>26</v>
      </c>
      <c r="F13" s="534">
        <v>46</v>
      </c>
      <c r="G13" s="534">
        <v>25</v>
      </c>
      <c r="H13" s="534">
        <v>1</v>
      </c>
      <c r="I13" s="534">
        <v>1</v>
      </c>
      <c r="J13" s="534">
        <v>2</v>
      </c>
      <c r="K13" s="534">
        <v>2</v>
      </c>
    </row>
    <row r="14" spans="1:14" s="535" customFormat="1" ht="12" customHeight="1">
      <c r="A14" s="557" t="s">
        <v>239</v>
      </c>
      <c r="B14" s="532">
        <v>106</v>
      </c>
      <c r="C14" s="533">
        <v>118</v>
      </c>
      <c r="D14" s="533">
        <v>94</v>
      </c>
      <c r="E14" s="533">
        <v>77</v>
      </c>
      <c r="F14" s="533">
        <v>94</v>
      </c>
      <c r="G14" s="534">
        <v>77</v>
      </c>
      <c r="H14" s="533">
        <v>0</v>
      </c>
      <c r="I14" s="534">
        <v>0</v>
      </c>
      <c r="J14" s="533">
        <v>24</v>
      </c>
      <c r="K14" s="534">
        <v>17</v>
      </c>
    </row>
    <row r="15" spans="1:14" s="535" customFormat="1" ht="12" customHeight="1">
      <c r="A15" s="536" t="s">
        <v>1388</v>
      </c>
      <c r="B15" s="532">
        <v>25</v>
      </c>
      <c r="C15" s="533">
        <v>9</v>
      </c>
      <c r="D15" s="533">
        <v>7</v>
      </c>
      <c r="E15" s="533">
        <v>4</v>
      </c>
      <c r="F15" s="533">
        <v>6</v>
      </c>
      <c r="G15" s="534">
        <v>4</v>
      </c>
      <c r="H15" s="533">
        <v>1</v>
      </c>
      <c r="I15" s="534">
        <v>0</v>
      </c>
      <c r="J15" s="533">
        <v>2</v>
      </c>
      <c r="K15" s="534">
        <v>0</v>
      </c>
    </row>
    <row r="16" spans="1:14" s="535" customFormat="1" ht="12" customHeight="1">
      <c r="A16" s="560" t="s">
        <v>1322</v>
      </c>
      <c r="B16" s="538">
        <v>809</v>
      </c>
      <c r="C16" s="538">
        <v>842</v>
      </c>
      <c r="D16" s="538">
        <v>585</v>
      </c>
      <c r="E16" s="538">
        <v>262</v>
      </c>
      <c r="F16" s="538">
        <v>562</v>
      </c>
      <c r="G16" s="538">
        <v>257</v>
      </c>
      <c r="H16" s="538">
        <v>23</v>
      </c>
      <c r="I16" s="538">
        <v>5</v>
      </c>
      <c r="J16" s="538">
        <v>257</v>
      </c>
      <c r="K16" s="538">
        <v>89</v>
      </c>
    </row>
    <row r="17" spans="1:13" s="535" customFormat="1" ht="12" customHeight="1">
      <c r="A17" s="481" t="s">
        <v>1154</v>
      </c>
      <c r="B17" s="538">
        <v>18</v>
      </c>
      <c r="C17" s="538">
        <v>28</v>
      </c>
      <c r="D17" s="538">
        <v>14</v>
      </c>
      <c r="E17" s="538">
        <v>9</v>
      </c>
      <c r="F17" s="540">
        <v>14</v>
      </c>
      <c r="G17" s="540">
        <v>9</v>
      </c>
      <c r="H17" s="540">
        <v>0</v>
      </c>
      <c r="I17" s="540">
        <v>0</v>
      </c>
      <c r="J17" s="540">
        <v>14</v>
      </c>
      <c r="K17" s="540">
        <v>9</v>
      </c>
    </row>
    <row r="18" spans="1:13" s="535" customFormat="1" ht="12" customHeight="1">
      <c r="A18" s="481"/>
      <c r="B18" s="538"/>
      <c r="C18" s="538"/>
      <c r="D18" s="538"/>
      <c r="E18" s="538"/>
      <c r="F18" s="540"/>
      <c r="G18" s="540"/>
      <c r="H18" s="540"/>
      <c r="I18" s="540"/>
      <c r="J18" s="540"/>
      <c r="K18" s="540"/>
    </row>
    <row r="19" spans="1:13" s="525" customFormat="1" ht="12" customHeight="1">
      <c r="A19" s="530"/>
      <c r="B19" s="1505" t="s">
        <v>696</v>
      </c>
      <c r="C19" s="1505"/>
      <c r="D19" s="1505"/>
      <c r="E19" s="1505"/>
      <c r="F19" s="1505"/>
      <c r="G19" s="1505"/>
      <c r="H19" s="1505"/>
      <c r="I19" s="1505"/>
      <c r="J19" s="1505"/>
      <c r="K19" s="1505"/>
    </row>
    <row r="20" spans="1:13" s="535" customFormat="1" ht="12" customHeight="1">
      <c r="A20" s="531" t="s">
        <v>272</v>
      </c>
      <c r="B20" s="542">
        <v>13</v>
      </c>
      <c r="C20" s="533">
        <v>13</v>
      </c>
      <c r="D20" s="533">
        <v>10</v>
      </c>
      <c r="E20" s="533">
        <v>2</v>
      </c>
      <c r="F20" s="533">
        <v>6</v>
      </c>
      <c r="G20" s="534">
        <v>0</v>
      </c>
      <c r="H20" s="533">
        <v>4</v>
      </c>
      <c r="I20" s="534">
        <v>2</v>
      </c>
      <c r="J20" s="533">
        <v>3</v>
      </c>
      <c r="K20" s="534">
        <v>0</v>
      </c>
    </row>
    <row r="21" spans="1:13" s="535" customFormat="1" ht="12" customHeight="1">
      <c r="A21" s="531" t="s">
        <v>1387</v>
      </c>
      <c r="B21" s="542">
        <v>0</v>
      </c>
      <c r="C21" s="533">
        <v>7</v>
      </c>
      <c r="D21" s="533">
        <v>6</v>
      </c>
      <c r="E21" s="533">
        <v>1</v>
      </c>
      <c r="F21" s="533">
        <v>5</v>
      </c>
      <c r="G21" s="534">
        <v>1</v>
      </c>
      <c r="H21" s="533">
        <v>1</v>
      </c>
      <c r="I21" s="534">
        <v>0</v>
      </c>
      <c r="J21" s="533">
        <v>1</v>
      </c>
      <c r="K21" s="534">
        <v>0</v>
      </c>
    </row>
    <row r="22" spans="1:13" s="535" customFormat="1" ht="12" customHeight="1">
      <c r="A22" s="376" t="s">
        <v>51</v>
      </c>
      <c r="B22" s="542">
        <v>26</v>
      </c>
      <c r="C22" s="533">
        <v>23</v>
      </c>
      <c r="D22" s="533">
        <v>9</v>
      </c>
      <c r="E22" s="533">
        <v>6</v>
      </c>
      <c r="F22" s="533">
        <v>9</v>
      </c>
      <c r="G22" s="534">
        <v>6</v>
      </c>
      <c r="H22" s="533">
        <v>0</v>
      </c>
      <c r="I22" s="534">
        <v>0</v>
      </c>
      <c r="J22" s="533">
        <v>14</v>
      </c>
      <c r="K22" s="534">
        <v>7</v>
      </c>
    </row>
    <row r="23" spans="1:13" s="535" customFormat="1" ht="12" customHeight="1">
      <c r="A23" s="376" t="s">
        <v>240</v>
      </c>
      <c r="B23" s="542">
        <v>0</v>
      </c>
      <c r="C23" s="533">
        <v>0</v>
      </c>
      <c r="D23" s="533">
        <v>0</v>
      </c>
      <c r="E23" s="533">
        <v>0</v>
      </c>
      <c r="F23" s="533">
        <v>0</v>
      </c>
      <c r="G23" s="534">
        <v>0</v>
      </c>
      <c r="H23" s="533">
        <v>0</v>
      </c>
      <c r="I23" s="534">
        <v>0</v>
      </c>
      <c r="J23" s="533">
        <v>0</v>
      </c>
      <c r="K23" s="534">
        <v>0</v>
      </c>
    </row>
    <row r="24" spans="1:13" s="535" customFormat="1" ht="12" customHeight="1">
      <c r="A24" s="557" t="s">
        <v>239</v>
      </c>
      <c r="B24" s="532">
        <v>3</v>
      </c>
      <c r="C24" s="533">
        <v>3</v>
      </c>
      <c r="D24" s="533">
        <v>2</v>
      </c>
      <c r="E24" s="533">
        <v>2</v>
      </c>
      <c r="F24" s="533">
        <v>2</v>
      </c>
      <c r="G24" s="534">
        <v>2</v>
      </c>
      <c r="H24" s="533">
        <v>0</v>
      </c>
      <c r="I24" s="534">
        <v>0</v>
      </c>
      <c r="J24" s="533">
        <v>1</v>
      </c>
      <c r="K24" s="534">
        <v>0</v>
      </c>
    </row>
    <row r="25" spans="1:13" s="535" customFormat="1" ht="12" customHeight="1">
      <c r="A25" s="536" t="s">
        <v>1388</v>
      </c>
      <c r="B25" s="532">
        <v>0</v>
      </c>
      <c r="C25" s="533">
        <v>0</v>
      </c>
      <c r="D25" s="533">
        <v>0</v>
      </c>
      <c r="E25" s="533">
        <v>0</v>
      </c>
      <c r="F25" s="533">
        <v>0</v>
      </c>
      <c r="G25" s="534">
        <v>0</v>
      </c>
      <c r="H25" s="533">
        <v>0</v>
      </c>
      <c r="I25" s="534">
        <v>0</v>
      </c>
      <c r="J25" s="533">
        <v>0</v>
      </c>
      <c r="K25" s="534">
        <v>0</v>
      </c>
    </row>
    <row r="26" spans="1:13" s="535" customFormat="1" ht="12" customHeight="1">
      <c r="A26" s="560" t="s">
        <v>1322</v>
      </c>
      <c r="B26" s="538">
        <v>42</v>
      </c>
      <c r="C26" s="538">
        <v>46</v>
      </c>
      <c r="D26" s="538">
        <v>27</v>
      </c>
      <c r="E26" s="538">
        <v>11</v>
      </c>
      <c r="F26" s="538">
        <v>22</v>
      </c>
      <c r="G26" s="538">
        <v>9</v>
      </c>
      <c r="H26" s="538">
        <v>5</v>
      </c>
      <c r="I26" s="538">
        <v>2</v>
      </c>
      <c r="J26" s="538">
        <v>19</v>
      </c>
      <c r="K26" s="538">
        <v>7</v>
      </c>
    </row>
    <row r="27" spans="1:13" s="535" customFormat="1" ht="12" customHeight="1">
      <c r="A27" s="481" t="s">
        <v>1154</v>
      </c>
      <c r="B27" s="540">
        <v>3</v>
      </c>
      <c r="C27" s="538">
        <v>0</v>
      </c>
      <c r="D27" s="538">
        <v>0</v>
      </c>
      <c r="E27" s="538">
        <v>0</v>
      </c>
      <c r="F27" s="540">
        <v>0</v>
      </c>
      <c r="G27" s="540">
        <v>0</v>
      </c>
      <c r="H27" s="540">
        <v>0</v>
      </c>
      <c r="I27" s="540">
        <v>0</v>
      </c>
      <c r="J27" s="540">
        <v>0</v>
      </c>
      <c r="K27" s="540">
        <v>0</v>
      </c>
    </row>
    <row r="28" spans="1:13" s="535" customFormat="1" ht="12" customHeight="1">
      <c r="A28" s="1541" t="s">
        <v>1399</v>
      </c>
      <c r="B28" s="1541"/>
      <c r="C28" s="1541"/>
      <c r="D28" s="1541"/>
      <c r="E28" s="1541"/>
      <c r="F28" s="1541"/>
      <c r="G28" s="1541"/>
      <c r="H28" s="1541"/>
      <c r="I28" s="1541"/>
      <c r="J28" s="1541"/>
      <c r="K28" s="1541"/>
    </row>
    <row r="29" spans="1:13" s="525" customFormat="1" ht="15" customHeight="1">
      <c r="A29" s="1503" t="s">
        <v>690</v>
      </c>
      <c r="B29" s="1504"/>
      <c r="C29" s="1504"/>
      <c r="D29" s="1504"/>
      <c r="E29" s="1504"/>
      <c r="F29" s="1504"/>
      <c r="G29" s="1504"/>
      <c r="H29" s="1504"/>
      <c r="I29" s="1504"/>
      <c r="J29" s="1504"/>
      <c r="K29" s="1504"/>
    </row>
    <row r="30" spans="1:13" s="525" customFormat="1" ht="30" customHeight="1">
      <c r="A30" s="807"/>
      <c r="B30" s="808"/>
      <c r="C30" s="808"/>
      <c r="D30" s="808"/>
      <c r="E30" s="808"/>
      <c r="F30" s="808"/>
      <c r="G30" s="808"/>
      <c r="H30" s="808"/>
      <c r="I30" s="808"/>
      <c r="J30" s="808"/>
      <c r="K30" s="808"/>
    </row>
    <row r="31" spans="1:13" s="506" customFormat="1" ht="27" customHeight="1">
      <c r="A31" s="1537" t="s">
        <v>1303</v>
      </c>
      <c r="B31" s="1538"/>
      <c r="C31" s="1538"/>
      <c r="D31" s="1538"/>
      <c r="E31" s="1538"/>
      <c r="F31" s="1538"/>
      <c r="G31" s="1538"/>
      <c r="H31" s="1538"/>
      <c r="I31" s="1538"/>
      <c r="J31" s="1538"/>
      <c r="K31" s="1538"/>
      <c r="L31" s="1538"/>
      <c r="M31" s="1538"/>
    </row>
    <row r="32" spans="1:13" ht="12" customHeight="1">
      <c r="A32" s="1511"/>
      <c r="B32" s="1511"/>
      <c r="C32" s="1511"/>
      <c r="D32" s="1511"/>
      <c r="E32" s="1511"/>
      <c r="F32" s="1511"/>
      <c r="G32" s="1511"/>
      <c r="H32" s="1511"/>
      <c r="I32" s="1511"/>
      <c r="J32" s="1511"/>
      <c r="K32" s="1511"/>
      <c r="L32" s="1511"/>
      <c r="M32" s="1511"/>
    </row>
    <row r="33" spans="1:13" s="544" customFormat="1" ht="12" customHeight="1">
      <c r="A33" s="1539" t="s">
        <v>93</v>
      </c>
      <c r="B33" s="1512" t="s">
        <v>1187</v>
      </c>
      <c r="C33" s="1540" t="s">
        <v>195</v>
      </c>
      <c r="D33" s="1515"/>
      <c r="E33" s="1515"/>
      <c r="F33" s="1515"/>
      <c r="G33" s="1515"/>
      <c r="H33" s="1515"/>
      <c r="I33" s="1515"/>
      <c r="J33" s="1515"/>
      <c r="K33" s="1515"/>
      <c r="L33" s="1515"/>
      <c r="M33" s="1515"/>
    </row>
    <row r="34" spans="1:13" ht="39.75" customHeight="1">
      <c r="A34" s="1482"/>
      <c r="B34" s="1513"/>
      <c r="C34" s="143" t="s">
        <v>193</v>
      </c>
      <c r="D34" s="143">
        <v>21</v>
      </c>
      <c r="E34" s="143">
        <v>22</v>
      </c>
      <c r="F34" s="143">
        <v>23</v>
      </c>
      <c r="G34" s="143">
        <v>24</v>
      </c>
      <c r="H34" s="143">
        <v>25</v>
      </c>
      <c r="I34" s="143">
        <v>26</v>
      </c>
      <c r="J34" s="143">
        <v>27</v>
      </c>
      <c r="K34" s="143">
        <v>28</v>
      </c>
      <c r="L34" s="143">
        <v>29</v>
      </c>
      <c r="M34" s="432" t="s">
        <v>85</v>
      </c>
    </row>
    <row r="35" spans="1:13" s="544" customFormat="1" ht="12" customHeight="1">
      <c r="A35" s="545"/>
      <c r="B35" s="1509"/>
      <c r="C35" s="1509"/>
      <c r="D35" s="1509"/>
      <c r="E35" s="1509"/>
      <c r="F35" s="1509"/>
      <c r="G35" s="1509"/>
      <c r="H35" s="1509"/>
      <c r="I35" s="1509"/>
      <c r="J35" s="1509"/>
      <c r="K35" s="1509"/>
      <c r="L35" s="1509"/>
      <c r="M35" s="1509"/>
    </row>
    <row r="36" spans="1:13" s="546" customFormat="1" ht="12" customHeight="1">
      <c r="A36" s="531" t="s">
        <v>272</v>
      </c>
      <c r="B36" s="514">
        <v>139</v>
      </c>
      <c r="C36" s="514">
        <v>12</v>
      </c>
      <c r="D36" s="514">
        <v>21</v>
      </c>
      <c r="E36" s="514">
        <v>21</v>
      </c>
      <c r="F36" s="514">
        <v>22</v>
      </c>
      <c r="G36" s="514">
        <v>20</v>
      </c>
      <c r="H36" s="514">
        <v>18</v>
      </c>
      <c r="I36" s="514">
        <v>11</v>
      </c>
      <c r="J36" s="514">
        <v>3</v>
      </c>
      <c r="K36" s="514">
        <v>6</v>
      </c>
      <c r="L36" s="514">
        <v>2</v>
      </c>
      <c r="M36" s="514">
        <v>3</v>
      </c>
    </row>
    <row r="37" spans="1:13" s="546" customFormat="1" ht="12" customHeight="1">
      <c r="A37" s="531" t="s">
        <v>1387</v>
      </c>
      <c r="B37" s="514">
        <v>50</v>
      </c>
      <c r="C37" s="514">
        <v>0</v>
      </c>
      <c r="D37" s="514">
        <v>1</v>
      </c>
      <c r="E37" s="514">
        <v>5</v>
      </c>
      <c r="F37" s="514">
        <v>5</v>
      </c>
      <c r="G37" s="514">
        <v>13</v>
      </c>
      <c r="H37" s="514">
        <v>13</v>
      </c>
      <c r="I37" s="514">
        <v>10</v>
      </c>
      <c r="J37" s="514">
        <v>1</v>
      </c>
      <c r="K37" s="514">
        <v>0</v>
      </c>
      <c r="L37" s="514">
        <v>0</v>
      </c>
      <c r="M37" s="514">
        <v>2</v>
      </c>
    </row>
    <row r="38" spans="1:13" s="546" customFormat="1" ht="12" customHeight="1">
      <c r="A38" s="376" t="s">
        <v>51</v>
      </c>
      <c r="B38" s="514">
        <v>227</v>
      </c>
      <c r="C38" s="514">
        <v>12</v>
      </c>
      <c r="D38" s="514">
        <v>19</v>
      </c>
      <c r="E38" s="514">
        <v>37</v>
      </c>
      <c r="F38" s="514">
        <v>44</v>
      </c>
      <c r="G38" s="514">
        <v>30</v>
      </c>
      <c r="H38" s="514">
        <v>31</v>
      </c>
      <c r="I38" s="514">
        <v>16</v>
      </c>
      <c r="J38" s="514">
        <v>15</v>
      </c>
      <c r="K38" s="514">
        <v>8</v>
      </c>
      <c r="L38" s="514">
        <v>8</v>
      </c>
      <c r="M38" s="514">
        <v>7</v>
      </c>
    </row>
    <row r="39" spans="1:13" s="546" customFormat="1" ht="12" customHeight="1">
      <c r="A39" s="376" t="s">
        <v>240</v>
      </c>
      <c r="B39" s="514">
        <v>46</v>
      </c>
      <c r="C39" s="514">
        <v>1</v>
      </c>
      <c r="D39" s="514">
        <v>7</v>
      </c>
      <c r="E39" s="514">
        <v>6</v>
      </c>
      <c r="F39" s="514">
        <v>7</v>
      </c>
      <c r="G39" s="514">
        <v>10</v>
      </c>
      <c r="H39" s="514">
        <v>4</v>
      </c>
      <c r="I39" s="514">
        <v>4</v>
      </c>
      <c r="J39" s="514">
        <v>1</v>
      </c>
      <c r="K39" s="514">
        <v>5</v>
      </c>
      <c r="L39" s="514">
        <v>0</v>
      </c>
      <c r="M39" s="514">
        <v>1</v>
      </c>
    </row>
    <row r="40" spans="1:13" s="546" customFormat="1" ht="12" customHeight="1">
      <c r="A40" s="557" t="s">
        <v>239</v>
      </c>
      <c r="B40" s="514">
        <v>94</v>
      </c>
      <c r="C40" s="514">
        <v>17</v>
      </c>
      <c r="D40" s="514">
        <v>11</v>
      </c>
      <c r="E40" s="514">
        <v>12</v>
      </c>
      <c r="F40" s="514">
        <v>16</v>
      </c>
      <c r="G40" s="514">
        <v>16</v>
      </c>
      <c r="H40" s="514">
        <v>10</v>
      </c>
      <c r="I40" s="514">
        <v>4</v>
      </c>
      <c r="J40" s="514">
        <v>4</v>
      </c>
      <c r="K40" s="514">
        <v>2</v>
      </c>
      <c r="L40" s="514">
        <v>1</v>
      </c>
      <c r="M40" s="514">
        <v>1</v>
      </c>
    </row>
    <row r="41" spans="1:13" s="546" customFormat="1" ht="12" customHeight="1">
      <c r="A41" s="536" t="s">
        <v>1388</v>
      </c>
      <c r="B41" s="514">
        <v>6</v>
      </c>
      <c r="C41" s="514">
        <v>0</v>
      </c>
      <c r="D41" s="514">
        <v>0</v>
      </c>
      <c r="E41" s="514">
        <v>0</v>
      </c>
      <c r="F41" s="514">
        <v>2</v>
      </c>
      <c r="G41" s="514">
        <v>2</v>
      </c>
      <c r="H41" s="514">
        <v>1</v>
      </c>
      <c r="I41" s="514">
        <v>0</v>
      </c>
      <c r="J41" s="514">
        <v>0</v>
      </c>
      <c r="K41" s="514">
        <v>1</v>
      </c>
      <c r="L41" s="514">
        <v>0</v>
      </c>
      <c r="M41" s="514">
        <v>0</v>
      </c>
    </row>
    <row r="42" spans="1:13" s="546" customFormat="1" ht="12" customHeight="1">
      <c r="A42" s="560" t="s">
        <v>1322</v>
      </c>
      <c r="B42" s="514">
        <v>562</v>
      </c>
      <c r="C42" s="514">
        <v>42</v>
      </c>
      <c r="D42" s="514">
        <v>59</v>
      </c>
      <c r="E42" s="514">
        <v>81</v>
      </c>
      <c r="F42" s="514">
        <v>96</v>
      </c>
      <c r="G42" s="514">
        <v>91</v>
      </c>
      <c r="H42" s="514">
        <v>77</v>
      </c>
      <c r="I42" s="514">
        <v>45</v>
      </c>
      <c r="J42" s="514">
        <v>24</v>
      </c>
      <c r="K42" s="514">
        <v>22</v>
      </c>
      <c r="L42" s="514">
        <v>11</v>
      </c>
      <c r="M42" s="514">
        <v>14</v>
      </c>
    </row>
    <row r="43" spans="1:13" s="546" customFormat="1" ht="12" customHeight="1">
      <c r="A43" s="481" t="s">
        <v>1154</v>
      </c>
      <c r="B43" s="514">
        <v>14</v>
      </c>
      <c r="C43" s="514">
        <v>0</v>
      </c>
      <c r="D43" s="514">
        <v>0</v>
      </c>
      <c r="E43" s="514">
        <v>1</v>
      </c>
      <c r="F43" s="514">
        <v>1</v>
      </c>
      <c r="G43" s="514">
        <v>1</v>
      </c>
      <c r="H43" s="514">
        <v>1</v>
      </c>
      <c r="I43" s="514">
        <v>4</v>
      </c>
      <c r="J43" s="514">
        <v>1</v>
      </c>
      <c r="K43" s="514">
        <v>1</v>
      </c>
      <c r="L43" s="514">
        <v>1</v>
      </c>
      <c r="M43" s="514">
        <v>3</v>
      </c>
    </row>
    <row r="44" spans="1:13" ht="12" customHeight="1">
      <c r="A44" s="1456" t="s">
        <v>1399</v>
      </c>
      <c r="B44" s="1456"/>
      <c r="C44" s="1456"/>
      <c r="D44" s="1456"/>
      <c r="E44" s="1456"/>
      <c r="F44" s="1456"/>
      <c r="G44" s="1456"/>
      <c r="H44" s="1456"/>
      <c r="I44" s="1456"/>
      <c r="J44" s="1456"/>
      <c r="K44" s="1456"/>
      <c r="L44" s="1456"/>
      <c r="M44" s="1456"/>
    </row>
    <row r="45" spans="1:13" ht="15" customHeight="1">
      <c r="A45" s="1451" t="s">
        <v>1304</v>
      </c>
      <c r="B45" s="1510"/>
      <c r="C45" s="1510"/>
      <c r="D45" s="1510"/>
      <c r="E45" s="1510"/>
      <c r="F45" s="1510"/>
      <c r="G45" s="1510"/>
      <c r="H45" s="1510"/>
      <c r="I45" s="1510"/>
      <c r="J45" s="1510"/>
      <c r="K45" s="1510"/>
      <c r="L45" s="1510"/>
      <c r="M45" s="1510"/>
    </row>
  </sheetData>
  <mergeCells count="26">
    <mergeCell ref="A28:K28"/>
    <mergeCell ref="A29:K29"/>
    <mergeCell ref="C8:K8"/>
    <mergeCell ref="H6:I6"/>
    <mergeCell ref="B9:K9"/>
    <mergeCell ref="B19:K19"/>
    <mergeCell ref="B35:M35"/>
    <mergeCell ref="A44:M44"/>
    <mergeCell ref="A45:M45"/>
    <mergeCell ref="A31:M31"/>
    <mergeCell ref="A32:M32"/>
    <mergeCell ref="A33:A34"/>
    <mergeCell ref="B33:B34"/>
    <mergeCell ref="C33:M33"/>
    <mergeCell ref="A1:K1"/>
    <mergeCell ref="A2:K2"/>
    <mergeCell ref="A3:A7"/>
    <mergeCell ref="B3:B7"/>
    <mergeCell ref="C3:C7"/>
    <mergeCell ref="D3:K3"/>
    <mergeCell ref="D5:D7"/>
    <mergeCell ref="E5:E7"/>
    <mergeCell ref="F5:I5"/>
    <mergeCell ref="F6:G6"/>
    <mergeCell ref="D4:I4"/>
    <mergeCell ref="J4:K6"/>
  </mergeCells>
  <phoneticPr fontId="3" type="noConversion"/>
  <hyperlinks>
    <hyperlink ref="A31:M31" location="Inhaltsverzeichnis!E178" display="Inhaltsverzeichnis!E178"/>
    <hyperlink ref="A1:K1" location="Inhaltsverzeichnis!E172" display="Inhaltsverzeichnis!E172"/>
  </hyperlinks>
  <pageMargins left="0.59055118110236227" right="0.59055118110236227" top="0.78740157480314965" bottom="0.59055118110236227" header="0.31496062992125984" footer="0.23622047244094491"/>
  <pageSetup paperSize="9" firstPageNumber="8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7"/>
  <sheetViews>
    <sheetView zoomScaleNormal="100" zoomScaleSheetLayoutView="100" workbookViewId="0">
      <selection sqref="A1:I1"/>
    </sheetView>
  </sheetViews>
  <sheetFormatPr baseColWidth="10" defaultColWidth="11.44140625" defaultRowHeight="9" customHeight="1"/>
  <cols>
    <col min="1" max="1" width="24.77734375" style="562" customWidth="1"/>
    <col min="2" max="9" width="8.21875" style="562" customWidth="1"/>
    <col min="10" max="16384" width="11.44140625" style="562"/>
  </cols>
  <sheetData>
    <row r="1" spans="1:10" s="561" customFormat="1" ht="39" customHeight="1">
      <c r="A1" s="1092" t="s">
        <v>491</v>
      </c>
      <c r="B1" s="1093"/>
      <c r="C1" s="1093"/>
      <c r="D1" s="1093"/>
      <c r="E1" s="1093"/>
      <c r="F1" s="1093"/>
      <c r="G1" s="1093"/>
      <c r="H1" s="1093"/>
      <c r="I1" s="1093"/>
      <c r="J1" s="339"/>
    </row>
    <row r="2" spans="1:10" ht="10.050000000000001" customHeight="1">
      <c r="A2" s="1562"/>
      <c r="B2" s="1562"/>
      <c r="C2" s="1562"/>
      <c r="D2" s="1562"/>
      <c r="E2" s="1562"/>
      <c r="F2" s="1562"/>
      <c r="G2" s="1562"/>
      <c r="H2" s="1562"/>
      <c r="I2" s="1562"/>
    </row>
    <row r="3" spans="1:10" s="563" customFormat="1" ht="12" customHeight="1">
      <c r="A3" s="1563" t="s">
        <v>1323</v>
      </c>
      <c r="B3" s="1561" t="s">
        <v>1324</v>
      </c>
      <c r="C3" s="1168" t="s">
        <v>304</v>
      </c>
      <c r="D3" s="1168"/>
      <c r="E3" s="1168"/>
      <c r="F3" s="1168"/>
      <c r="G3" s="1168"/>
      <c r="H3" s="1168"/>
      <c r="I3" s="1169"/>
    </row>
    <row r="4" spans="1:10" ht="12" customHeight="1">
      <c r="A4" s="1563"/>
      <c r="B4" s="1561"/>
      <c r="C4" s="1559" t="s">
        <v>1409</v>
      </c>
      <c r="D4" s="1559" t="s">
        <v>907</v>
      </c>
      <c r="E4" s="1559"/>
      <c r="F4" s="1168" t="s">
        <v>305</v>
      </c>
      <c r="G4" s="1168"/>
      <c r="H4" s="1168"/>
      <c r="I4" s="1169"/>
    </row>
    <row r="5" spans="1:10" ht="12" customHeight="1">
      <c r="A5" s="1563"/>
      <c r="B5" s="1561"/>
      <c r="C5" s="1559"/>
      <c r="D5" s="1559"/>
      <c r="E5" s="1559"/>
      <c r="F5" s="1559" t="s">
        <v>866</v>
      </c>
      <c r="G5" s="1559"/>
      <c r="H5" s="1163" t="s">
        <v>907</v>
      </c>
      <c r="I5" s="1164"/>
    </row>
    <row r="6" spans="1:10" ht="22.05" customHeight="1">
      <c r="A6" s="1563"/>
      <c r="B6" s="1560" t="s">
        <v>1410</v>
      </c>
      <c r="C6" s="1560"/>
      <c r="D6" s="1560"/>
      <c r="E6" s="1053" t="s">
        <v>824</v>
      </c>
      <c r="F6" s="1052" t="s">
        <v>1410</v>
      </c>
      <c r="G6" s="1053" t="s">
        <v>824</v>
      </c>
      <c r="H6" s="1052" t="s">
        <v>1410</v>
      </c>
      <c r="I6" s="564" t="s">
        <v>1113</v>
      </c>
    </row>
    <row r="7" spans="1:10" s="563" customFormat="1" ht="8.5500000000000007" customHeight="1">
      <c r="A7" s="1563"/>
      <c r="B7" s="566">
        <v>1</v>
      </c>
      <c r="C7" s="566">
        <v>2</v>
      </c>
      <c r="D7" s="566">
        <v>3</v>
      </c>
      <c r="E7" s="566">
        <v>4</v>
      </c>
      <c r="F7" s="566">
        <v>5</v>
      </c>
      <c r="G7" s="566">
        <v>6</v>
      </c>
      <c r="H7" s="566">
        <v>7</v>
      </c>
      <c r="I7" s="565">
        <v>8</v>
      </c>
    </row>
    <row r="8" spans="1:10" s="563" customFormat="1" ht="10.050000000000001" customHeight="1">
      <c r="A8" s="567"/>
      <c r="B8" s="1558"/>
      <c r="C8" s="1558"/>
      <c r="D8" s="1558"/>
      <c r="E8" s="1558"/>
      <c r="F8" s="1558"/>
      <c r="G8" s="1558"/>
      <c r="H8" s="1558"/>
      <c r="I8" s="1558"/>
    </row>
    <row r="9" spans="1:10" ht="12" customHeight="1">
      <c r="A9" s="568" t="s">
        <v>234</v>
      </c>
      <c r="B9" s="569">
        <v>7</v>
      </c>
      <c r="C9" s="569">
        <v>1307</v>
      </c>
      <c r="D9" s="569">
        <v>567</v>
      </c>
      <c r="E9" s="696">
        <v>43.381790359602142</v>
      </c>
      <c r="F9" s="569">
        <v>180</v>
      </c>
      <c r="G9" s="696">
        <v>13.771996939556235</v>
      </c>
      <c r="H9" s="569">
        <v>78</v>
      </c>
      <c r="I9" s="696">
        <v>43.333333333333336</v>
      </c>
    </row>
    <row r="10" spans="1:10" ht="12" customHeight="1">
      <c r="A10" s="568" t="s">
        <v>235</v>
      </c>
      <c r="B10" s="569">
        <v>1</v>
      </c>
      <c r="C10" s="569">
        <v>93</v>
      </c>
      <c r="D10" s="569">
        <v>18</v>
      </c>
      <c r="E10" s="696">
        <v>19.35483870967742</v>
      </c>
      <c r="F10" s="569">
        <v>2</v>
      </c>
      <c r="G10" s="696">
        <v>2.1505376344086025</v>
      </c>
      <c r="H10" s="569">
        <v>1</v>
      </c>
      <c r="I10" s="696">
        <v>50</v>
      </c>
    </row>
    <row r="11" spans="1:10" ht="12" customHeight="1">
      <c r="A11" s="568" t="s">
        <v>236</v>
      </c>
      <c r="B11" s="569">
        <v>3</v>
      </c>
      <c r="C11" s="569">
        <v>565</v>
      </c>
      <c r="D11" s="569">
        <v>88</v>
      </c>
      <c r="E11" s="696">
        <v>15.575221238938052</v>
      </c>
      <c r="F11" s="569">
        <v>49</v>
      </c>
      <c r="G11" s="696">
        <v>8.6725663716814161</v>
      </c>
      <c r="H11" s="569">
        <v>4</v>
      </c>
      <c r="I11" s="696">
        <v>8.1632653061224492</v>
      </c>
    </row>
    <row r="12" spans="1:10" ht="12" customHeight="1">
      <c r="A12" s="568" t="s">
        <v>238</v>
      </c>
      <c r="B12" s="569">
        <v>1</v>
      </c>
      <c r="C12" s="569">
        <v>190</v>
      </c>
      <c r="D12" s="569">
        <v>90</v>
      </c>
      <c r="E12" s="696">
        <v>47.368421052631575</v>
      </c>
      <c r="F12" s="569">
        <v>6</v>
      </c>
      <c r="G12" s="696">
        <v>3.1578947368421053</v>
      </c>
      <c r="H12" s="569">
        <v>2</v>
      </c>
      <c r="I12" s="696">
        <v>33.333333333333329</v>
      </c>
    </row>
    <row r="13" spans="1:10" ht="12" customHeight="1">
      <c r="A13" s="568" t="s">
        <v>1382</v>
      </c>
      <c r="B13" s="569">
        <v>1</v>
      </c>
      <c r="C13" s="569">
        <v>307</v>
      </c>
      <c r="D13" s="569">
        <v>117</v>
      </c>
      <c r="E13" s="696">
        <v>38.11074918566775</v>
      </c>
      <c r="F13" s="569">
        <v>11</v>
      </c>
      <c r="G13" s="696">
        <v>3.5830618892508146</v>
      </c>
      <c r="H13" s="569">
        <v>4</v>
      </c>
      <c r="I13" s="696">
        <v>36.363636363636367</v>
      </c>
    </row>
    <row r="14" spans="1:10" ht="12" customHeight="1">
      <c r="A14" s="568" t="s">
        <v>1385</v>
      </c>
      <c r="B14" s="569">
        <v>1</v>
      </c>
      <c r="C14" s="569">
        <v>192</v>
      </c>
      <c r="D14" s="569">
        <v>139</v>
      </c>
      <c r="E14" s="696">
        <v>72.395833333333343</v>
      </c>
      <c r="F14" s="569">
        <v>17</v>
      </c>
      <c r="G14" s="696">
        <v>8.8541666666666679</v>
      </c>
      <c r="H14" s="569">
        <v>10</v>
      </c>
      <c r="I14" s="696">
        <v>58.82352941176471</v>
      </c>
    </row>
    <row r="15" spans="1:10" ht="12" customHeight="1">
      <c r="A15" s="568" t="s">
        <v>1387</v>
      </c>
      <c r="B15" s="569">
        <v>2</v>
      </c>
      <c r="C15" s="569">
        <v>219</v>
      </c>
      <c r="D15" s="569">
        <v>119</v>
      </c>
      <c r="E15" s="696">
        <v>54.337899543378995</v>
      </c>
      <c r="F15" s="569">
        <v>17</v>
      </c>
      <c r="G15" s="696">
        <v>7.7625570776255701</v>
      </c>
      <c r="H15" s="569">
        <v>9</v>
      </c>
      <c r="I15" s="696">
        <v>52.941176470588239</v>
      </c>
    </row>
    <row r="16" spans="1:10" ht="12" customHeight="1">
      <c r="A16" s="568" t="s">
        <v>239</v>
      </c>
      <c r="B16" s="569">
        <v>2</v>
      </c>
      <c r="C16" s="569">
        <v>812</v>
      </c>
      <c r="D16" s="569">
        <v>629</v>
      </c>
      <c r="E16" s="696">
        <v>77.463054187192114</v>
      </c>
      <c r="F16" s="569">
        <v>42</v>
      </c>
      <c r="G16" s="696">
        <v>5.1724137931034484</v>
      </c>
      <c r="H16" s="569">
        <v>36</v>
      </c>
      <c r="I16" s="696">
        <v>85.714285714285708</v>
      </c>
    </row>
    <row r="17" spans="1:10" ht="12" customHeight="1">
      <c r="A17" s="568" t="s">
        <v>1037</v>
      </c>
      <c r="B17" s="569">
        <v>1</v>
      </c>
      <c r="C17" s="569">
        <v>44</v>
      </c>
      <c r="D17" s="569">
        <v>32</v>
      </c>
      <c r="E17" s="696">
        <v>72.727272727272734</v>
      </c>
      <c r="F17" s="569">
        <v>3</v>
      </c>
      <c r="G17" s="696">
        <v>6.8181818181818175</v>
      </c>
      <c r="H17" s="569">
        <v>2</v>
      </c>
      <c r="I17" s="696">
        <v>66.666666666666657</v>
      </c>
    </row>
    <row r="18" spans="1:10" ht="12" customHeight="1">
      <c r="A18" s="852" t="s">
        <v>868</v>
      </c>
      <c r="B18" s="569">
        <v>19</v>
      </c>
      <c r="C18" s="569">
        <v>3729</v>
      </c>
      <c r="D18" s="569">
        <v>1799</v>
      </c>
      <c r="E18" s="696">
        <v>48.243496916063286</v>
      </c>
      <c r="F18" s="569">
        <v>327</v>
      </c>
      <c r="G18" s="696">
        <v>8.7691069991954951</v>
      </c>
      <c r="H18" s="569">
        <v>146</v>
      </c>
      <c r="I18" s="696">
        <v>44.648318042813457</v>
      </c>
    </row>
    <row r="19" spans="1:10" ht="12" customHeight="1">
      <c r="A19" s="853" t="s">
        <v>976</v>
      </c>
      <c r="B19" s="569">
        <v>18</v>
      </c>
      <c r="C19" s="569">
        <v>3679</v>
      </c>
      <c r="D19" s="569">
        <v>1777</v>
      </c>
      <c r="E19" s="696">
        <v>48.301168795868442</v>
      </c>
      <c r="F19" s="569">
        <v>323</v>
      </c>
      <c r="G19" s="696">
        <v>8.7795596629518879</v>
      </c>
      <c r="H19" s="569">
        <v>144</v>
      </c>
      <c r="I19" s="696">
        <v>44.582043343653247</v>
      </c>
    </row>
    <row r="20" spans="1:10" ht="12" customHeight="1">
      <c r="A20" s="854" t="s">
        <v>1394</v>
      </c>
      <c r="B20" s="569">
        <v>1</v>
      </c>
      <c r="C20" s="569">
        <v>50</v>
      </c>
      <c r="D20" s="569">
        <v>22</v>
      </c>
      <c r="E20" s="696">
        <v>44</v>
      </c>
      <c r="F20" s="569">
        <v>4</v>
      </c>
      <c r="G20" s="696">
        <v>8</v>
      </c>
      <c r="H20" s="569">
        <v>2</v>
      </c>
      <c r="I20" s="696">
        <v>50</v>
      </c>
    </row>
    <row r="21" spans="1:10" ht="15" customHeight="1">
      <c r="A21" s="1546"/>
      <c r="B21" s="1546"/>
      <c r="C21" s="1546"/>
      <c r="D21" s="1546"/>
      <c r="E21" s="1546"/>
      <c r="F21" s="1546"/>
      <c r="G21" s="1546"/>
      <c r="H21" s="1546"/>
      <c r="I21" s="1546"/>
    </row>
    <row r="22" spans="1:10" s="571" customFormat="1" ht="24" customHeight="1">
      <c r="A22" s="1092" t="s">
        <v>956</v>
      </c>
      <c r="B22" s="1286"/>
      <c r="C22" s="1286"/>
      <c r="D22" s="1286"/>
      <c r="E22" s="1286"/>
      <c r="F22" s="1286"/>
      <c r="G22" s="1286"/>
      <c r="H22" s="1286"/>
      <c r="I22" s="1286"/>
    </row>
    <row r="23" spans="1:10" s="572" customFormat="1" ht="10.050000000000001" customHeight="1">
      <c r="A23" s="1547"/>
      <c r="B23" s="1547"/>
      <c r="C23" s="1547"/>
      <c r="D23" s="1547"/>
      <c r="E23" s="1547"/>
      <c r="F23" s="1547"/>
      <c r="G23" s="1547"/>
      <c r="H23" s="1547"/>
      <c r="I23" s="1547"/>
    </row>
    <row r="24" spans="1:10" s="573" customFormat="1" ht="12" customHeight="1">
      <c r="A24" s="1548" t="s">
        <v>1323</v>
      </c>
      <c r="B24" s="1551" t="s">
        <v>1187</v>
      </c>
      <c r="C24" s="1554" t="s">
        <v>1370</v>
      </c>
      <c r="D24" s="1556"/>
      <c r="E24" s="1555"/>
      <c r="F24" s="1554" t="s">
        <v>1371</v>
      </c>
      <c r="G24" s="1556"/>
      <c r="H24" s="1556"/>
      <c r="I24" s="1556"/>
    </row>
    <row r="25" spans="1:10" s="572" customFormat="1" ht="12" customHeight="1">
      <c r="A25" s="1549"/>
      <c r="B25" s="1552"/>
      <c r="C25" s="1554" t="s">
        <v>1372</v>
      </c>
      <c r="D25" s="1556"/>
      <c r="E25" s="1555"/>
      <c r="F25" s="1554" t="s">
        <v>1373</v>
      </c>
      <c r="G25" s="1555"/>
      <c r="H25" s="1554" t="s">
        <v>1374</v>
      </c>
      <c r="I25" s="1556"/>
    </row>
    <row r="26" spans="1:10" s="572" customFormat="1" ht="12" customHeight="1">
      <c r="A26" s="1549"/>
      <c r="B26" s="1552"/>
      <c r="C26" s="1551" t="s">
        <v>1408</v>
      </c>
      <c r="D26" s="1554" t="s">
        <v>304</v>
      </c>
      <c r="E26" s="1555"/>
      <c r="F26" s="1554" t="s">
        <v>304</v>
      </c>
      <c r="G26" s="1555"/>
      <c r="H26" s="1554" t="s">
        <v>304</v>
      </c>
      <c r="I26" s="1556"/>
    </row>
    <row r="27" spans="1:10" s="572" customFormat="1" ht="24" customHeight="1">
      <c r="A27" s="1550"/>
      <c r="B27" s="1553"/>
      <c r="C27" s="1553"/>
      <c r="D27" s="574" t="s">
        <v>1409</v>
      </c>
      <c r="E27" s="574" t="s">
        <v>87</v>
      </c>
      <c r="F27" s="574" t="s">
        <v>1409</v>
      </c>
      <c r="G27" s="574" t="s">
        <v>87</v>
      </c>
      <c r="H27" s="574" t="s">
        <v>1409</v>
      </c>
      <c r="I27" s="575" t="s">
        <v>87</v>
      </c>
    </row>
    <row r="28" spans="1:10" s="577" customFormat="1" ht="10.050000000000001" customHeight="1">
      <c r="A28" s="576"/>
      <c r="B28" s="1544"/>
      <c r="C28" s="1544"/>
      <c r="D28" s="1544"/>
      <c r="E28" s="1544"/>
      <c r="F28" s="1544"/>
    </row>
    <row r="29" spans="1:10" s="572" customFormat="1" ht="12" customHeight="1">
      <c r="A29" s="578"/>
      <c r="B29" s="1545" t="s">
        <v>1410</v>
      </c>
      <c r="C29" s="1545"/>
      <c r="D29" s="1545"/>
      <c r="E29" s="1545"/>
      <c r="F29" s="1545"/>
      <c r="G29" s="1545"/>
      <c r="H29" s="1545"/>
      <c r="I29" s="1545"/>
    </row>
    <row r="30" spans="1:10" s="580" customFormat="1" ht="12" customHeight="1">
      <c r="A30" s="568" t="s">
        <v>234</v>
      </c>
      <c r="B30" s="697">
        <v>1307</v>
      </c>
      <c r="C30" s="579">
        <v>20</v>
      </c>
      <c r="D30" s="579">
        <v>493</v>
      </c>
      <c r="E30" s="579">
        <v>216</v>
      </c>
      <c r="F30" s="579">
        <v>465</v>
      </c>
      <c r="G30" s="579">
        <v>195</v>
      </c>
      <c r="H30" s="579">
        <v>349</v>
      </c>
      <c r="I30" s="579">
        <v>156</v>
      </c>
    </row>
    <row r="31" spans="1:10" s="580" customFormat="1" ht="12" customHeight="1">
      <c r="A31" s="568" t="s">
        <v>235</v>
      </c>
      <c r="B31" s="697">
        <v>93</v>
      </c>
      <c r="C31" s="579">
        <v>2</v>
      </c>
      <c r="D31" s="579">
        <v>57</v>
      </c>
      <c r="E31" s="579">
        <v>11</v>
      </c>
      <c r="F31" s="579">
        <v>36</v>
      </c>
      <c r="G31" s="579">
        <v>7</v>
      </c>
      <c r="H31" s="579">
        <v>0</v>
      </c>
      <c r="I31" s="579">
        <v>0</v>
      </c>
      <c r="J31" s="581"/>
    </row>
    <row r="32" spans="1:10" s="580" customFormat="1" ht="12" customHeight="1">
      <c r="A32" s="568" t="s">
        <v>236</v>
      </c>
      <c r="B32" s="697">
        <v>565</v>
      </c>
      <c r="C32" s="579">
        <v>9</v>
      </c>
      <c r="D32" s="579">
        <v>199</v>
      </c>
      <c r="E32" s="579">
        <v>33</v>
      </c>
      <c r="F32" s="579">
        <v>224</v>
      </c>
      <c r="G32" s="579">
        <v>38</v>
      </c>
      <c r="H32" s="579">
        <v>142</v>
      </c>
      <c r="I32" s="579">
        <v>17</v>
      </c>
    </row>
    <row r="33" spans="1:9" s="580" customFormat="1" ht="12" customHeight="1">
      <c r="A33" s="568" t="s">
        <v>238</v>
      </c>
      <c r="B33" s="697">
        <v>190</v>
      </c>
      <c r="C33" s="579">
        <v>4</v>
      </c>
      <c r="D33" s="579">
        <v>95</v>
      </c>
      <c r="E33" s="579">
        <v>46</v>
      </c>
      <c r="F33" s="579">
        <v>55</v>
      </c>
      <c r="G33" s="579">
        <v>29</v>
      </c>
      <c r="H33" s="579">
        <v>40</v>
      </c>
      <c r="I33" s="579">
        <v>15</v>
      </c>
    </row>
    <row r="34" spans="1:9" s="580" customFormat="1" ht="12" customHeight="1">
      <c r="A34" s="568" t="s">
        <v>1382</v>
      </c>
      <c r="B34" s="697">
        <v>307</v>
      </c>
      <c r="C34" s="579">
        <v>5</v>
      </c>
      <c r="D34" s="579">
        <v>130</v>
      </c>
      <c r="E34" s="579">
        <v>45</v>
      </c>
      <c r="F34" s="579">
        <v>87</v>
      </c>
      <c r="G34" s="579">
        <v>35</v>
      </c>
      <c r="H34" s="579">
        <v>90</v>
      </c>
      <c r="I34" s="579">
        <v>37</v>
      </c>
    </row>
    <row r="35" spans="1:9" s="580" customFormat="1" ht="12" customHeight="1">
      <c r="A35" s="568" t="s">
        <v>1385</v>
      </c>
      <c r="B35" s="697">
        <v>192</v>
      </c>
      <c r="C35" s="579">
        <v>3</v>
      </c>
      <c r="D35" s="579">
        <v>65</v>
      </c>
      <c r="E35" s="579">
        <v>51</v>
      </c>
      <c r="F35" s="579">
        <v>71</v>
      </c>
      <c r="G35" s="579">
        <v>52</v>
      </c>
      <c r="H35" s="579">
        <v>56</v>
      </c>
      <c r="I35" s="579">
        <v>36</v>
      </c>
    </row>
    <row r="36" spans="1:9" s="580" customFormat="1" ht="12" customHeight="1">
      <c r="A36" s="568" t="s">
        <v>1387</v>
      </c>
      <c r="B36" s="697">
        <v>219</v>
      </c>
      <c r="C36" s="579">
        <v>4</v>
      </c>
      <c r="D36" s="579">
        <v>88</v>
      </c>
      <c r="E36" s="579">
        <v>53</v>
      </c>
      <c r="F36" s="579">
        <v>67</v>
      </c>
      <c r="G36" s="579">
        <v>32</v>
      </c>
      <c r="H36" s="579">
        <v>64</v>
      </c>
      <c r="I36" s="579">
        <v>34</v>
      </c>
    </row>
    <row r="37" spans="1:9" s="580" customFormat="1" ht="12" customHeight="1">
      <c r="A37" s="568" t="s">
        <v>239</v>
      </c>
      <c r="B37" s="697">
        <v>812</v>
      </c>
      <c r="C37" s="579">
        <v>11</v>
      </c>
      <c r="D37" s="579">
        <v>297</v>
      </c>
      <c r="E37" s="579">
        <v>227</v>
      </c>
      <c r="F37" s="579">
        <v>304</v>
      </c>
      <c r="G37" s="579">
        <v>244</v>
      </c>
      <c r="H37" s="579">
        <v>211</v>
      </c>
      <c r="I37" s="579">
        <v>158</v>
      </c>
    </row>
    <row r="38" spans="1:9" s="580" customFormat="1" ht="12" customHeight="1">
      <c r="A38" s="568" t="s">
        <v>1037</v>
      </c>
      <c r="B38" s="697">
        <v>44</v>
      </c>
      <c r="C38" s="579">
        <v>1</v>
      </c>
      <c r="D38" s="579">
        <v>16</v>
      </c>
      <c r="E38" s="579">
        <v>12</v>
      </c>
      <c r="F38" s="579">
        <v>18</v>
      </c>
      <c r="G38" s="579">
        <v>12</v>
      </c>
      <c r="H38" s="579">
        <v>10</v>
      </c>
      <c r="I38" s="579">
        <v>8</v>
      </c>
    </row>
    <row r="39" spans="1:9" s="580" customFormat="1" ht="12" customHeight="1">
      <c r="A39" s="852" t="s">
        <v>868</v>
      </c>
      <c r="B39" s="698">
        <v>3729</v>
      </c>
      <c r="C39" s="699">
        <v>59</v>
      </c>
      <c r="D39" s="699">
        <v>1440</v>
      </c>
      <c r="E39" s="699">
        <v>694</v>
      </c>
      <c r="F39" s="699">
        <v>1327</v>
      </c>
      <c r="G39" s="699">
        <v>644</v>
      </c>
      <c r="H39" s="699">
        <v>962</v>
      </c>
      <c r="I39" s="699">
        <v>461</v>
      </c>
    </row>
    <row r="40" spans="1:9" s="580" customFormat="1" ht="12" customHeight="1">
      <c r="A40" s="853" t="s">
        <v>976</v>
      </c>
      <c r="B40" s="698">
        <v>3679</v>
      </c>
      <c r="C40" s="699">
        <v>58</v>
      </c>
      <c r="D40" s="699">
        <v>1418</v>
      </c>
      <c r="E40" s="699">
        <v>684</v>
      </c>
      <c r="F40" s="699">
        <v>1307</v>
      </c>
      <c r="G40" s="699">
        <v>637</v>
      </c>
      <c r="H40" s="699">
        <v>954</v>
      </c>
      <c r="I40" s="699">
        <v>456</v>
      </c>
    </row>
    <row r="41" spans="1:9" s="580" customFormat="1" ht="12" customHeight="1">
      <c r="A41" s="854" t="s">
        <v>1394</v>
      </c>
      <c r="B41" s="698">
        <v>50</v>
      </c>
      <c r="C41" s="699">
        <v>1</v>
      </c>
      <c r="D41" s="699">
        <v>22</v>
      </c>
      <c r="E41" s="699">
        <v>10</v>
      </c>
      <c r="F41" s="699">
        <v>20</v>
      </c>
      <c r="G41" s="699">
        <v>7</v>
      </c>
      <c r="H41" s="699">
        <v>8</v>
      </c>
      <c r="I41" s="699">
        <v>5</v>
      </c>
    </row>
    <row r="42" spans="1:9" s="580" customFormat="1" ht="10.050000000000001" customHeight="1">
      <c r="A42" s="570"/>
      <c r="B42" s="698"/>
      <c r="C42" s="699"/>
      <c r="D42" s="699"/>
      <c r="E42" s="699"/>
      <c r="F42" s="699"/>
      <c r="G42" s="699"/>
      <c r="H42" s="699"/>
      <c r="I42" s="699"/>
    </row>
    <row r="43" spans="1:9" s="572" customFormat="1" ht="12" customHeight="1">
      <c r="A43" s="578"/>
      <c r="B43" s="1545" t="s">
        <v>696</v>
      </c>
      <c r="C43" s="1545"/>
      <c r="D43" s="1545"/>
      <c r="E43" s="1545"/>
      <c r="F43" s="1545"/>
      <c r="G43" s="1545"/>
      <c r="H43" s="1545"/>
      <c r="I43" s="1545"/>
    </row>
    <row r="44" spans="1:9" s="580" customFormat="1" ht="12" customHeight="1">
      <c r="A44" s="568" t="s">
        <v>234</v>
      </c>
      <c r="B44" s="697">
        <v>180</v>
      </c>
      <c r="C44" s="582">
        <v>0</v>
      </c>
      <c r="D44" s="579">
        <v>73</v>
      </c>
      <c r="E44" s="579">
        <v>33</v>
      </c>
      <c r="F44" s="579">
        <v>55</v>
      </c>
      <c r="G44" s="579">
        <v>24</v>
      </c>
      <c r="H44" s="579">
        <v>52</v>
      </c>
      <c r="I44" s="579">
        <v>21</v>
      </c>
    </row>
    <row r="45" spans="1:9" s="580" customFormat="1" ht="12" customHeight="1">
      <c r="A45" s="568" t="s">
        <v>235</v>
      </c>
      <c r="B45" s="697">
        <v>2</v>
      </c>
      <c r="C45" s="582">
        <v>0</v>
      </c>
      <c r="D45" s="579">
        <v>2</v>
      </c>
      <c r="E45" s="579">
        <v>1</v>
      </c>
      <c r="F45" s="579">
        <v>0</v>
      </c>
      <c r="G45" s="579">
        <v>0</v>
      </c>
      <c r="H45" s="579">
        <v>0</v>
      </c>
      <c r="I45" s="579">
        <v>0</v>
      </c>
    </row>
    <row r="46" spans="1:9" s="580" customFormat="1" ht="12" customHeight="1">
      <c r="A46" s="568" t="s">
        <v>236</v>
      </c>
      <c r="B46" s="697">
        <v>49</v>
      </c>
      <c r="C46" s="582">
        <v>0</v>
      </c>
      <c r="D46" s="579">
        <v>18</v>
      </c>
      <c r="E46" s="579">
        <v>1</v>
      </c>
      <c r="F46" s="579">
        <v>22</v>
      </c>
      <c r="G46" s="579">
        <v>2</v>
      </c>
      <c r="H46" s="579">
        <v>9</v>
      </c>
      <c r="I46" s="579">
        <v>1</v>
      </c>
    </row>
    <row r="47" spans="1:9" s="580" customFormat="1" ht="12" customHeight="1">
      <c r="A47" s="568" t="s">
        <v>238</v>
      </c>
      <c r="B47" s="697">
        <v>6</v>
      </c>
      <c r="C47" s="582">
        <v>0</v>
      </c>
      <c r="D47" s="579">
        <v>6</v>
      </c>
      <c r="E47" s="579">
        <v>2</v>
      </c>
      <c r="F47" s="579">
        <v>0</v>
      </c>
      <c r="G47" s="579">
        <v>0</v>
      </c>
      <c r="H47" s="579">
        <v>0</v>
      </c>
      <c r="I47" s="579">
        <v>0</v>
      </c>
    </row>
    <row r="48" spans="1:9" s="580" customFormat="1" ht="12" customHeight="1">
      <c r="A48" s="568" t="s">
        <v>1382</v>
      </c>
      <c r="B48" s="697">
        <v>11</v>
      </c>
      <c r="C48" s="582">
        <v>0</v>
      </c>
      <c r="D48" s="579">
        <v>3</v>
      </c>
      <c r="E48" s="579">
        <v>1</v>
      </c>
      <c r="F48" s="579">
        <v>2</v>
      </c>
      <c r="G48" s="579">
        <v>1</v>
      </c>
      <c r="H48" s="579">
        <v>6</v>
      </c>
      <c r="I48" s="579">
        <v>2</v>
      </c>
    </row>
    <row r="49" spans="1:9" s="580" customFormat="1" ht="12" customHeight="1">
      <c r="A49" s="568" t="s">
        <v>1385</v>
      </c>
      <c r="B49" s="697">
        <v>17</v>
      </c>
      <c r="C49" s="582">
        <v>0</v>
      </c>
      <c r="D49" s="579">
        <v>3</v>
      </c>
      <c r="E49" s="579">
        <v>1</v>
      </c>
      <c r="F49" s="579">
        <v>7</v>
      </c>
      <c r="G49" s="579">
        <v>4</v>
      </c>
      <c r="H49" s="579">
        <v>7</v>
      </c>
      <c r="I49" s="579">
        <v>5</v>
      </c>
    </row>
    <row r="50" spans="1:9" s="580" customFormat="1" ht="12" customHeight="1">
      <c r="A50" s="568" t="s">
        <v>1387</v>
      </c>
      <c r="B50" s="697">
        <v>17</v>
      </c>
      <c r="C50" s="582">
        <v>0</v>
      </c>
      <c r="D50" s="579">
        <v>8</v>
      </c>
      <c r="E50" s="579">
        <v>4</v>
      </c>
      <c r="F50" s="579">
        <v>2</v>
      </c>
      <c r="G50" s="579">
        <v>1</v>
      </c>
      <c r="H50" s="579">
        <v>7</v>
      </c>
      <c r="I50" s="579">
        <v>4</v>
      </c>
    </row>
    <row r="51" spans="1:9" s="580" customFormat="1" ht="12" customHeight="1">
      <c r="A51" s="568" t="s">
        <v>239</v>
      </c>
      <c r="B51" s="697">
        <v>42</v>
      </c>
      <c r="C51" s="582">
        <v>0</v>
      </c>
      <c r="D51" s="579">
        <v>20</v>
      </c>
      <c r="E51" s="579">
        <v>17</v>
      </c>
      <c r="F51" s="579">
        <v>16</v>
      </c>
      <c r="G51" s="579">
        <v>14</v>
      </c>
      <c r="H51" s="579">
        <v>6</v>
      </c>
      <c r="I51" s="579">
        <v>5</v>
      </c>
    </row>
    <row r="52" spans="1:9" s="580" customFormat="1" ht="12" customHeight="1">
      <c r="A52" s="568" t="s">
        <v>1037</v>
      </c>
      <c r="B52" s="697">
        <v>3</v>
      </c>
      <c r="C52" s="582">
        <v>0</v>
      </c>
      <c r="D52" s="579">
        <v>2</v>
      </c>
      <c r="E52" s="579">
        <v>1</v>
      </c>
      <c r="F52" s="579">
        <v>1</v>
      </c>
      <c r="G52" s="579">
        <v>1</v>
      </c>
      <c r="H52" s="579">
        <v>0</v>
      </c>
      <c r="I52" s="579">
        <v>0</v>
      </c>
    </row>
    <row r="53" spans="1:9" s="580" customFormat="1" ht="12" customHeight="1">
      <c r="A53" s="852" t="s">
        <v>868</v>
      </c>
      <c r="B53" s="698">
        <v>327</v>
      </c>
      <c r="C53" s="583">
        <v>0</v>
      </c>
      <c r="D53" s="699">
        <v>135</v>
      </c>
      <c r="E53" s="699">
        <v>61</v>
      </c>
      <c r="F53" s="699">
        <v>105</v>
      </c>
      <c r="G53" s="699">
        <v>47</v>
      </c>
      <c r="H53" s="699">
        <v>87</v>
      </c>
      <c r="I53" s="699">
        <v>38</v>
      </c>
    </row>
    <row r="54" spans="1:9" s="580" customFormat="1" ht="12" customHeight="1">
      <c r="A54" s="853" t="s">
        <v>976</v>
      </c>
      <c r="B54" s="698">
        <v>323</v>
      </c>
      <c r="C54" s="583">
        <v>0</v>
      </c>
      <c r="D54" s="699">
        <v>131</v>
      </c>
      <c r="E54" s="699">
        <v>59</v>
      </c>
      <c r="F54" s="699">
        <v>105</v>
      </c>
      <c r="G54" s="699">
        <v>47</v>
      </c>
      <c r="H54" s="699">
        <v>87</v>
      </c>
      <c r="I54" s="699">
        <v>38</v>
      </c>
    </row>
    <row r="55" spans="1:9" s="580" customFormat="1" ht="12" customHeight="1">
      <c r="A55" s="854" t="s">
        <v>1394</v>
      </c>
      <c r="B55" s="698">
        <v>4</v>
      </c>
      <c r="C55" s="583">
        <v>0</v>
      </c>
      <c r="D55" s="699">
        <v>4</v>
      </c>
      <c r="E55" s="699">
        <v>2</v>
      </c>
      <c r="F55" s="699">
        <v>0</v>
      </c>
      <c r="G55" s="699">
        <v>0</v>
      </c>
      <c r="H55" s="699">
        <v>0</v>
      </c>
      <c r="I55" s="699">
        <v>0</v>
      </c>
    </row>
    <row r="56" spans="1:9" ht="11.1" customHeight="1">
      <c r="A56" s="1557"/>
      <c r="B56" s="1557"/>
      <c r="C56" s="1557"/>
      <c r="D56" s="1557"/>
      <c r="E56" s="1557"/>
      <c r="F56" s="1557"/>
      <c r="G56" s="1557"/>
      <c r="H56" s="1557"/>
      <c r="I56" s="1557"/>
    </row>
    <row r="57" spans="1:9" ht="15" customHeight="1">
      <c r="A57" s="1543"/>
      <c r="B57" s="1543"/>
      <c r="C57" s="1543"/>
      <c r="D57" s="1543"/>
      <c r="E57" s="1543"/>
      <c r="F57" s="1543"/>
      <c r="G57" s="1543"/>
      <c r="H57" s="1543"/>
      <c r="I57" s="1543"/>
    </row>
  </sheetData>
  <mergeCells count="31">
    <mergeCell ref="A1:I1"/>
    <mergeCell ref="A2:I2"/>
    <mergeCell ref="A3:A7"/>
    <mergeCell ref="C3:I3"/>
    <mergeCell ref="F4:I4"/>
    <mergeCell ref="H5:I5"/>
    <mergeCell ref="C25:E25"/>
    <mergeCell ref="F25:G25"/>
    <mergeCell ref="H25:I25"/>
    <mergeCell ref="B8:I8"/>
    <mergeCell ref="F5:G5"/>
    <mergeCell ref="B6:D6"/>
    <mergeCell ref="B3:B5"/>
    <mergeCell ref="C4:C5"/>
    <mergeCell ref="D4:E5"/>
    <mergeCell ref="A57:I57"/>
    <mergeCell ref="B28:F28"/>
    <mergeCell ref="B29:I29"/>
    <mergeCell ref="B43:I43"/>
    <mergeCell ref="A21:I21"/>
    <mergeCell ref="A22:I22"/>
    <mergeCell ref="A23:I23"/>
    <mergeCell ref="A24:A27"/>
    <mergeCell ref="B24:B27"/>
    <mergeCell ref="C26:C27"/>
    <mergeCell ref="D26:E26"/>
    <mergeCell ref="F26:G26"/>
    <mergeCell ref="H26:I26"/>
    <mergeCell ref="A56:I56"/>
    <mergeCell ref="C24:E24"/>
    <mergeCell ref="F24:I24"/>
  </mergeCells>
  <phoneticPr fontId="3" type="noConversion"/>
  <hyperlinks>
    <hyperlink ref="A1:I1" location="Inhaltsverzeichnis!A193" display="Inhaltsverzeichnis!A193"/>
    <hyperlink ref="A22:I22" location="Inhaltsverzeichnis!A197" display="Inhaltsverzeichnis!A197"/>
  </hyperlinks>
  <pageMargins left="0.59055118110236227" right="0.59055118110236227" top="0.78740157480314965" bottom="0.59055118110236227" header="0.31496062992125984" footer="0.23622047244094491"/>
  <pageSetup paperSize="9" firstPageNumber="8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7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8.1" customHeight="1"/>
  <cols>
    <col min="1" max="1" width="24.77734375" style="584" customWidth="1"/>
    <col min="2" max="2" width="8.21875" style="584" customWidth="1"/>
    <col min="3" max="10" width="7.21875" style="584" customWidth="1"/>
    <col min="11" max="16384" width="11.5546875" style="584"/>
  </cols>
  <sheetData>
    <row r="1" spans="1:11" s="519" customFormat="1" ht="30" customHeight="1">
      <c r="A1" s="1092" t="s">
        <v>492</v>
      </c>
      <c r="B1" s="1286"/>
      <c r="C1" s="1286"/>
      <c r="D1" s="1286"/>
      <c r="E1" s="1286"/>
      <c r="F1" s="1286"/>
      <c r="G1" s="1286"/>
      <c r="H1" s="1286"/>
      <c r="I1" s="1286"/>
      <c r="J1" s="1286"/>
      <c r="K1" s="339"/>
    </row>
    <row r="2" spans="1:11" ht="12" customHeight="1">
      <c r="A2" s="1566"/>
      <c r="B2" s="1566"/>
      <c r="C2" s="1566"/>
      <c r="D2" s="1566"/>
      <c r="E2" s="1566"/>
      <c r="F2" s="1566"/>
      <c r="G2" s="1566"/>
      <c r="H2" s="1566"/>
      <c r="I2" s="1566"/>
      <c r="J2" s="1566"/>
    </row>
    <row r="3" spans="1:11" s="585" customFormat="1" ht="14.1" customHeight="1">
      <c r="A3" s="1567" t="s">
        <v>1323</v>
      </c>
      <c r="B3" s="1569" t="s">
        <v>1187</v>
      </c>
      <c r="C3" s="1571" t="s">
        <v>195</v>
      </c>
      <c r="D3" s="1572"/>
      <c r="E3" s="1572"/>
      <c r="F3" s="1572"/>
      <c r="G3" s="1572"/>
      <c r="H3" s="1572"/>
      <c r="I3" s="1572"/>
      <c r="J3" s="1572"/>
    </row>
    <row r="4" spans="1:11" ht="40.049999999999997" customHeight="1">
      <c r="A4" s="1568"/>
      <c r="B4" s="1570"/>
      <c r="C4" s="143" t="s">
        <v>1375</v>
      </c>
      <c r="D4" s="143">
        <v>17</v>
      </c>
      <c r="E4" s="143">
        <v>18</v>
      </c>
      <c r="F4" s="143">
        <v>19</v>
      </c>
      <c r="G4" s="143">
        <v>20</v>
      </c>
      <c r="H4" s="143">
        <v>21</v>
      </c>
      <c r="I4" s="143">
        <v>22</v>
      </c>
      <c r="J4" s="730" t="s">
        <v>482</v>
      </c>
    </row>
    <row r="5" spans="1:11" s="588" customFormat="1" ht="12" customHeight="1">
      <c r="A5" s="587"/>
      <c r="B5" s="1564"/>
      <c r="C5" s="1564"/>
      <c r="D5" s="1564"/>
      <c r="E5" s="1564"/>
      <c r="F5" s="1564"/>
      <c r="G5" s="1564"/>
      <c r="H5" s="1564"/>
      <c r="I5" s="1564"/>
    </row>
    <row r="6" spans="1:11" s="590" customFormat="1" ht="12" customHeight="1">
      <c r="A6" s="589"/>
      <c r="B6" s="1565" t="s">
        <v>1410</v>
      </c>
      <c r="C6" s="1565"/>
      <c r="D6" s="1565"/>
      <c r="E6" s="1565"/>
      <c r="F6" s="1565"/>
      <c r="G6" s="1565"/>
      <c r="H6" s="1565"/>
      <c r="I6" s="1565"/>
      <c r="J6" s="1565"/>
    </row>
    <row r="7" spans="1:11" s="581" customFormat="1" ht="12" customHeight="1">
      <c r="A7" s="591" t="s">
        <v>234</v>
      </c>
      <c r="B7" s="592">
        <v>1307</v>
      </c>
      <c r="C7" s="593">
        <v>122</v>
      </c>
      <c r="D7" s="593">
        <v>333</v>
      </c>
      <c r="E7" s="593">
        <v>352</v>
      </c>
      <c r="F7" s="593">
        <v>277</v>
      </c>
      <c r="G7" s="593">
        <v>134</v>
      </c>
      <c r="H7" s="593">
        <v>57</v>
      </c>
      <c r="I7" s="593">
        <v>23</v>
      </c>
      <c r="J7" s="593">
        <v>9</v>
      </c>
    </row>
    <row r="8" spans="1:11" s="581" customFormat="1" ht="12" customHeight="1">
      <c r="A8" s="591" t="s">
        <v>235</v>
      </c>
      <c r="B8" s="592">
        <v>93</v>
      </c>
      <c r="C8" s="593">
        <v>21</v>
      </c>
      <c r="D8" s="593">
        <v>34</v>
      </c>
      <c r="E8" s="593">
        <v>29</v>
      </c>
      <c r="F8" s="593">
        <v>6</v>
      </c>
      <c r="G8" s="593">
        <v>3</v>
      </c>
      <c r="H8" s="593">
        <v>0</v>
      </c>
      <c r="I8" s="593">
        <v>0</v>
      </c>
      <c r="J8" s="593">
        <v>0</v>
      </c>
    </row>
    <row r="9" spans="1:11" s="581" customFormat="1" ht="12" customHeight="1">
      <c r="A9" s="591" t="s">
        <v>236</v>
      </c>
      <c r="B9" s="592">
        <v>565</v>
      </c>
      <c r="C9" s="593">
        <v>60</v>
      </c>
      <c r="D9" s="593">
        <v>164</v>
      </c>
      <c r="E9" s="593">
        <v>147</v>
      </c>
      <c r="F9" s="593">
        <v>113</v>
      </c>
      <c r="G9" s="593">
        <v>58</v>
      </c>
      <c r="H9" s="593">
        <v>12</v>
      </c>
      <c r="I9" s="593">
        <v>8</v>
      </c>
      <c r="J9" s="593">
        <v>3</v>
      </c>
    </row>
    <row r="10" spans="1:11" s="581" customFormat="1" ht="12" customHeight="1">
      <c r="A10" s="591" t="s">
        <v>238</v>
      </c>
      <c r="B10" s="592">
        <v>190</v>
      </c>
      <c r="C10" s="593">
        <v>23</v>
      </c>
      <c r="D10" s="593">
        <v>55</v>
      </c>
      <c r="E10" s="593">
        <v>53</v>
      </c>
      <c r="F10" s="593">
        <v>29</v>
      </c>
      <c r="G10" s="593">
        <v>14</v>
      </c>
      <c r="H10" s="593">
        <v>11</v>
      </c>
      <c r="I10" s="593">
        <v>2</v>
      </c>
      <c r="J10" s="593">
        <v>3</v>
      </c>
    </row>
    <row r="11" spans="1:11" s="581" customFormat="1" ht="12" customHeight="1">
      <c r="A11" s="591" t="s">
        <v>1382</v>
      </c>
      <c r="B11" s="592">
        <v>307</v>
      </c>
      <c r="C11" s="593">
        <v>58</v>
      </c>
      <c r="D11" s="593">
        <v>81</v>
      </c>
      <c r="E11" s="593">
        <v>81</v>
      </c>
      <c r="F11" s="593">
        <v>50</v>
      </c>
      <c r="G11" s="593">
        <v>20</v>
      </c>
      <c r="H11" s="593">
        <v>12</v>
      </c>
      <c r="I11" s="593">
        <v>5</v>
      </c>
      <c r="J11" s="593">
        <v>0</v>
      </c>
    </row>
    <row r="12" spans="1:11" s="581" customFormat="1" ht="12" customHeight="1">
      <c r="A12" s="591" t="s">
        <v>1385</v>
      </c>
      <c r="B12" s="592">
        <v>192</v>
      </c>
      <c r="C12" s="593">
        <v>31</v>
      </c>
      <c r="D12" s="593">
        <v>43</v>
      </c>
      <c r="E12" s="593">
        <v>63</v>
      </c>
      <c r="F12" s="593">
        <v>33</v>
      </c>
      <c r="G12" s="593">
        <v>14</v>
      </c>
      <c r="H12" s="593">
        <v>3</v>
      </c>
      <c r="I12" s="593">
        <v>3</v>
      </c>
      <c r="J12" s="593">
        <v>2</v>
      </c>
    </row>
    <row r="13" spans="1:11" s="581" customFormat="1" ht="12" customHeight="1">
      <c r="A13" s="591" t="s">
        <v>1387</v>
      </c>
      <c r="B13" s="592">
        <v>219</v>
      </c>
      <c r="C13" s="593">
        <v>44</v>
      </c>
      <c r="D13" s="593">
        <v>51</v>
      </c>
      <c r="E13" s="593">
        <v>51</v>
      </c>
      <c r="F13" s="593">
        <v>49</v>
      </c>
      <c r="G13" s="593">
        <v>11</v>
      </c>
      <c r="H13" s="593">
        <v>11</v>
      </c>
      <c r="I13" s="593">
        <v>2</v>
      </c>
      <c r="J13" s="593">
        <v>0</v>
      </c>
    </row>
    <row r="14" spans="1:11" s="581" customFormat="1" ht="12" customHeight="1">
      <c r="A14" s="591" t="s">
        <v>239</v>
      </c>
      <c r="B14" s="592">
        <v>812</v>
      </c>
      <c r="C14" s="593">
        <v>102</v>
      </c>
      <c r="D14" s="593">
        <v>209</v>
      </c>
      <c r="E14" s="593">
        <v>238</v>
      </c>
      <c r="F14" s="593">
        <v>172</v>
      </c>
      <c r="G14" s="593">
        <v>59</v>
      </c>
      <c r="H14" s="593">
        <v>24</v>
      </c>
      <c r="I14" s="593">
        <v>7</v>
      </c>
      <c r="J14" s="593">
        <v>1</v>
      </c>
    </row>
    <row r="15" spans="1:11" s="581" customFormat="1" ht="12" customHeight="1">
      <c r="A15" s="591" t="s">
        <v>1037</v>
      </c>
      <c r="B15" s="592">
        <v>44</v>
      </c>
      <c r="C15" s="593">
        <v>10</v>
      </c>
      <c r="D15" s="593">
        <v>15</v>
      </c>
      <c r="E15" s="593">
        <v>11</v>
      </c>
      <c r="F15" s="593">
        <v>4</v>
      </c>
      <c r="G15" s="593">
        <v>4</v>
      </c>
      <c r="H15" s="593">
        <v>0</v>
      </c>
      <c r="I15" s="593">
        <v>0</v>
      </c>
      <c r="J15" s="593">
        <v>0</v>
      </c>
    </row>
    <row r="16" spans="1:11" s="581" customFormat="1" ht="12" customHeight="1">
      <c r="A16" s="852" t="s">
        <v>868</v>
      </c>
      <c r="B16" s="595">
        <v>3729</v>
      </c>
      <c r="C16" s="596">
        <v>471</v>
      </c>
      <c r="D16" s="596">
        <v>985</v>
      </c>
      <c r="E16" s="596">
        <v>1025</v>
      </c>
      <c r="F16" s="596">
        <v>733</v>
      </c>
      <c r="G16" s="596">
        <v>317</v>
      </c>
      <c r="H16" s="596">
        <v>130</v>
      </c>
      <c r="I16" s="596">
        <v>50</v>
      </c>
      <c r="J16" s="596">
        <v>18</v>
      </c>
    </row>
    <row r="17" spans="1:10" s="581" customFormat="1" ht="12" customHeight="1">
      <c r="A17" s="853" t="s">
        <v>976</v>
      </c>
      <c r="B17" s="595">
        <v>3679</v>
      </c>
      <c r="C17" s="596">
        <v>468</v>
      </c>
      <c r="D17" s="596">
        <v>976</v>
      </c>
      <c r="E17" s="596">
        <v>1016</v>
      </c>
      <c r="F17" s="596">
        <v>725</v>
      </c>
      <c r="G17" s="596">
        <v>305</v>
      </c>
      <c r="H17" s="596">
        <v>126</v>
      </c>
      <c r="I17" s="596">
        <v>45</v>
      </c>
      <c r="J17" s="596">
        <v>18</v>
      </c>
    </row>
    <row r="18" spans="1:10" s="581" customFormat="1" ht="12" customHeight="1">
      <c r="A18" s="854" t="s">
        <v>1394</v>
      </c>
      <c r="B18" s="595">
        <v>50</v>
      </c>
      <c r="C18" s="596">
        <v>3</v>
      </c>
      <c r="D18" s="596">
        <v>9</v>
      </c>
      <c r="E18" s="596">
        <v>9</v>
      </c>
      <c r="F18" s="596">
        <v>8</v>
      </c>
      <c r="G18" s="596">
        <v>12</v>
      </c>
      <c r="H18" s="596">
        <v>4</v>
      </c>
      <c r="I18" s="596">
        <v>5</v>
      </c>
      <c r="J18" s="596">
        <v>0</v>
      </c>
    </row>
    <row r="19" spans="1:10" s="581" customFormat="1" ht="12" customHeight="1">
      <c r="A19" s="594"/>
      <c r="B19" s="595"/>
      <c r="C19" s="596"/>
      <c r="D19" s="596"/>
      <c r="E19" s="596"/>
      <c r="F19" s="596"/>
      <c r="G19" s="596"/>
      <c r="H19" s="596"/>
      <c r="I19" s="596"/>
      <c r="J19" s="596"/>
    </row>
    <row r="20" spans="1:10" s="590" customFormat="1" ht="12" customHeight="1">
      <c r="A20" s="589"/>
      <c r="B20" s="1565" t="s">
        <v>201</v>
      </c>
      <c r="C20" s="1565"/>
      <c r="D20" s="1565"/>
      <c r="E20" s="1565"/>
      <c r="F20" s="1565"/>
      <c r="G20" s="1565"/>
      <c r="H20" s="1565"/>
      <c r="I20" s="1565"/>
      <c r="J20" s="1565"/>
    </row>
    <row r="21" spans="1:10" s="581" customFormat="1" ht="12" customHeight="1">
      <c r="A21" s="591" t="s">
        <v>234</v>
      </c>
      <c r="B21" s="597">
        <v>100</v>
      </c>
      <c r="C21" s="598">
        <v>9.3343534812547819</v>
      </c>
      <c r="D21" s="598">
        <v>25.478194338179033</v>
      </c>
      <c r="E21" s="598">
        <v>26.931905126243304</v>
      </c>
      <c r="F21" s="598">
        <v>21.193573068094874</v>
      </c>
      <c r="G21" s="598">
        <v>10.252486610558531</v>
      </c>
      <c r="H21" s="598">
        <v>4.3611323641928079</v>
      </c>
      <c r="I21" s="598">
        <v>1.7597551644988525</v>
      </c>
      <c r="J21" s="598">
        <v>0.68859984697781174</v>
      </c>
    </row>
    <row r="22" spans="1:10" s="581" customFormat="1" ht="12" customHeight="1">
      <c r="A22" s="591" t="s">
        <v>235</v>
      </c>
      <c r="B22" s="597">
        <v>100</v>
      </c>
      <c r="C22" s="598">
        <v>22.58064516129032</v>
      </c>
      <c r="D22" s="598">
        <v>36.55913978494624</v>
      </c>
      <c r="E22" s="598">
        <v>31.182795698924732</v>
      </c>
      <c r="F22" s="598">
        <v>6.4516129032258061</v>
      </c>
      <c r="G22" s="598">
        <v>3.225806451612903</v>
      </c>
      <c r="H22" s="598">
        <v>0</v>
      </c>
      <c r="I22" s="598">
        <v>0</v>
      </c>
      <c r="J22" s="598">
        <v>0</v>
      </c>
    </row>
    <row r="23" spans="1:10" s="581" customFormat="1" ht="12" customHeight="1">
      <c r="A23" s="591" t="s">
        <v>236</v>
      </c>
      <c r="B23" s="597">
        <v>100</v>
      </c>
      <c r="C23" s="598">
        <v>10.619469026548673</v>
      </c>
      <c r="D23" s="598">
        <v>29.026548672566371</v>
      </c>
      <c r="E23" s="598">
        <v>26.017699115044245</v>
      </c>
      <c r="F23" s="598">
        <v>20</v>
      </c>
      <c r="G23" s="598">
        <v>10.265486725663717</v>
      </c>
      <c r="H23" s="598">
        <v>2.1238938053097343</v>
      </c>
      <c r="I23" s="598">
        <v>1.415929203539823</v>
      </c>
      <c r="J23" s="598">
        <v>0.53097345132743357</v>
      </c>
    </row>
    <row r="24" spans="1:10" s="581" customFormat="1" ht="12" customHeight="1">
      <c r="A24" s="591" t="s">
        <v>238</v>
      </c>
      <c r="B24" s="597">
        <v>100</v>
      </c>
      <c r="C24" s="598">
        <v>12.105263157894736</v>
      </c>
      <c r="D24" s="598">
        <v>28.947368421052634</v>
      </c>
      <c r="E24" s="598">
        <v>27.89473684210526</v>
      </c>
      <c r="F24" s="598">
        <v>15.263157894736842</v>
      </c>
      <c r="G24" s="598">
        <v>7.3684210526315779</v>
      </c>
      <c r="H24" s="598">
        <v>5.7894736842105265</v>
      </c>
      <c r="I24" s="598">
        <v>1.0526315789473684</v>
      </c>
      <c r="J24" s="598">
        <v>1.5789473684210527</v>
      </c>
    </row>
    <row r="25" spans="1:10" s="581" customFormat="1" ht="12" customHeight="1">
      <c r="A25" s="591" t="s">
        <v>1382</v>
      </c>
      <c r="B25" s="597">
        <v>100</v>
      </c>
      <c r="C25" s="598">
        <v>18.892508143322477</v>
      </c>
      <c r="D25" s="598">
        <v>26.384364820846905</v>
      </c>
      <c r="E25" s="598">
        <v>26.384364820846905</v>
      </c>
      <c r="F25" s="598">
        <v>16.286644951140065</v>
      </c>
      <c r="G25" s="598">
        <v>6.5146579804560263</v>
      </c>
      <c r="H25" s="598">
        <v>3.9087947882736152</v>
      </c>
      <c r="I25" s="598">
        <v>1.6286644951140066</v>
      </c>
      <c r="J25" s="598">
        <v>0</v>
      </c>
    </row>
    <row r="26" spans="1:10" s="581" customFormat="1" ht="12" customHeight="1">
      <c r="A26" s="591" t="s">
        <v>1385</v>
      </c>
      <c r="B26" s="597">
        <v>100</v>
      </c>
      <c r="C26" s="598">
        <v>16.145833333333336</v>
      </c>
      <c r="D26" s="598">
        <v>22.395833333333336</v>
      </c>
      <c r="E26" s="598">
        <v>32.8125</v>
      </c>
      <c r="F26" s="598">
        <v>17.1875</v>
      </c>
      <c r="G26" s="598">
        <v>7.291666666666667</v>
      </c>
      <c r="H26" s="598">
        <v>1.5625</v>
      </c>
      <c r="I26" s="598">
        <v>1.5625</v>
      </c>
      <c r="J26" s="598">
        <v>1.0416666666666665</v>
      </c>
    </row>
    <row r="27" spans="1:10" s="581" customFormat="1" ht="12" customHeight="1">
      <c r="A27" s="591" t="s">
        <v>1387</v>
      </c>
      <c r="B27" s="597">
        <v>100</v>
      </c>
      <c r="C27" s="598">
        <v>20.091324200913242</v>
      </c>
      <c r="D27" s="598">
        <v>23.287671232876711</v>
      </c>
      <c r="E27" s="598">
        <v>23.287671232876711</v>
      </c>
      <c r="F27" s="598">
        <v>22.37442922374429</v>
      </c>
      <c r="G27" s="598">
        <v>5.0228310502283104</v>
      </c>
      <c r="H27" s="598">
        <v>5.0228310502283104</v>
      </c>
      <c r="I27" s="598">
        <v>0.91324200913242004</v>
      </c>
      <c r="J27" s="598">
        <v>0</v>
      </c>
    </row>
    <row r="28" spans="1:10" s="581" customFormat="1" ht="12" customHeight="1">
      <c r="A28" s="591" t="s">
        <v>239</v>
      </c>
      <c r="B28" s="597">
        <v>100</v>
      </c>
      <c r="C28" s="598">
        <v>12.561576354679804</v>
      </c>
      <c r="D28" s="598">
        <v>25.738916256157633</v>
      </c>
      <c r="E28" s="598">
        <v>29.310344827586203</v>
      </c>
      <c r="F28" s="598">
        <v>21.182266009852217</v>
      </c>
      <c r="G28" s="598">
        <v>7.2660098522167482</v>
      </c>
      <c r="H28" s="598">
        <v>2.9556650246305418</v>
      </c>
      <c r="I28" s="598">
        <v>0.86206896551724133</v>
      </c>
      <c r="J28" s="598">
        <v>0.12315270935960591</v>
      </c>
    </row>
    <row r="29" spans="1:10" s="581" customFormat="1" ht="12" customHeight="1">
      <c r="A29" s="591" t="s">
        <v>1037</v>
      </c>
      <c r="B29" s="597">
        <v>100</v>
      </c>
      <c r="C29" s="598">
        <v>22.727272727272727</v>
      </c>
      <c r="D29" s="598">
        <v>34.090909090909086</v>
      </c>
      <c r="E29" s="598">
        <v>25</v>
      </c>
      <c r="F29" s="598">
        <v>9.0909090909090917</v>
      </c>
      <c r="G29" s="598">
        <v>9.0909090909090917</v>
      </c>
      <c r="H29" s="598">
        <v>0</v>
      </c>
      <c r="I29" s="598">
        <v>0</v>
      </c>
      <c r="J29" s="598">
        <v>0</v>
      </c>
    </row>
    <row r="30" spans="1:10" s="581" customFormat="1" ht="12" customHeight="1">
      <c r="A30" s="852" t="s">
        <v>868</v>
      </c>
      <c r="B30" s="599">
        <v>100</v>
      </c>
      <c r="C30" s="600">
        <v>12.630732099758649</v>
      </c>
      <c r="D30" s="600">
        <v>26.414588361491013</v>
      </c>
      <c r="E30" s="600">
        <v>27.48726200053634</v>
      </c>
      <c r="F30" s="600">
        <v>19.656744435505498</v>
      </c>
      <c r="G30" s="600">
        <v>8.5009385894341651</v>
      </c>
      <c r="H30" s="600">
        <v>3.4861893268972919</v>
      </c>
      <c r="I30" s="600">
        <v>1.3408420488066506</v>
      </c>
      <c r="J30" s="600">
        <v>0.48270313757039418</v>
      </c>
    </row>
    <row r="31" spans="1:10" s="581" customFormat="1" ht="12" customHeight="1">
      <c r="A31" s="853" t="s">
        <v>976</v>
      </c>
      <c r="B31" s="599">
        <v>100</v>
      </c>
      <c r="C31" s="600">
        <v>12.7208480565371</v>
      </c>
      <c r="D31" s="600">
        <v>26.528948083718401</v>
      </c>
      <c r="E31" s="600">
        <v>27.616200054362601</v>
      </c>
      <c r="F31" s="600">
        <v>19.706441967926068</v>
      </c>
      <c r="G31" s="600">
        <v>8.2902962761619996</v>
      </c>
      <c r="H31" s="600">
        <v>3.4248437075292197</v>
      </c>
      <c r="I31" s="600">
        <v>1.2231584669747215</v>
      </c>
      <c r="J31" s="600">
        <v>0.48926338678988862</v>
      </c>
    </row>
    <row r="32" spans="1:10" s="581" customFormat="1" ht="12" customHeight="1">
      <c r="A32" s="854" t="s">
        <v>1394</v>
      </c>
      <c r="B32" s="599">
        <v>100</v>
      </c>
      <c r="C32" s="600">
        <v>6</v>
      </c>
      <c r="D32" s="600">
        <v>18</v>
      </c>
      <c r="E32" s="600">
        <v>18</v>
      </c>
      <c r="F32" s="600">
        <v>16</v>
      </c>
      <c r="G32" s="600">
        <v>24</v>
      </c>
      <c r="H32" s="600">
        <v>8</v>
      </c>
      <c r="I32" s="600">
        <v>10</v>
      </c>
      <c r="J32" s="598">
        <v>0</v>
      </c>
    </row>
    <row r="33" spans="1:10" s="95" customFormat="1" ht="12" customHeight="1">
      <c r="A33" s="1097" t="s">
        <v>1399</v>
      </c>
      <c r="B33" s="1097"/>
      <c r="C33" s="1097"/>
      <c r="D33" s="1097"/>
      <c r="E33" s="1097"/>
      <c r="F33" s="1097"/>
      <c r="G33" s="1097"/>
      <c r="H33" s="1097"/>
      <c r="I33" s="1097"/>
      <c r="J33" s="1097"/>
    </row>
    <row r="34" spans="1:10" s="53" customFormat="1" ht="19.95" customHeight="1">
      <c r="A34" s="1088" t="s">
        <v>1304</v>
      </c>
      <c r="B34" s="1089"/>
      <c r="C34" s="1089"/>
      <c r="D34" s="1089"/>
      <c r="E34" s="1089"/>
      <c r="F34" s="1089"/>
      <c r="G34" s="1089"/>
      <c r="H34" s="1089"/>
      <c r="I34" s="1089"/>
      <c r="J34" s="1089"/>
    </row>
    <row r="35" spans="1:10" ht="9" customHeight="1"/>
    <row r="36" spans="1:10" ht="9" customHeight="1"/>
    <row r="37" spans="1:10" ht="7.2" customHeight="1"/>
    <row r="38" spans="1:10" ht="9" customHeight="1"/>
    <row r="39" spans="1:10" ht="10.199999999999999">
      <c r="A39" s="926"/>
      <c r="B39" s="926"/>
      <c r="C39" s="926"/>
      <c r="D39" s="926"/>
      <c r="E39" s="926"/>
      <c r="F39" s="926"/>
      <c r="G39" s="926"/>
    </row>
    <row r="40" spans="1:10" ht="10.199999999999999"/>
    <row r="41" spans="1:10" ht="10.199999999999999"/>
    <row r="42" spans="1:10" ht="10.199999999999999"/>
    <row r="43" spans="1:10" ht="10.199999999999999"/>
    <row r="44" spans="1:10" ht="10.199999999999999"/>
    <row r="45" spans="1:10" ht="10.199999999999999"/>
    <row r="46" spans="1:10" ht="10.199999999999999"/>
    <row r="47" spans="1:10" ht="10.199999999999999"/>
    <row r="48" spans="1:10" ht="10.199999999999999"/>
    <row r="49" ht="10.199999999999999"/>
    <row r="50" ht="10.199999999999999"/>
    <row r="51" ht="10.199999999999999"/>
    <row r="52" ht="10.199999999999999"/>
    <row r="53" ht="10.199999999999999"/>
    <row r="54" ht="10.199999999999999"/>
    <row r="55" ht="10.199999999999999"/>
    <row r="56" ht="10.199999999999999"/>
    <row r="57" ht="10.199999999999999"/>
    <row r="58" ht="10.199999999999999"/>
    <row r="59" ht="10.199999999999999"/>
    <row r="60" ht="10.199999999999999"/>
    <row r="61" ht="10.199999999999999"/>
    <row r="62" ht="10.199999999999999"/>
    <row r="63" ht="10.199999999999999"/>
    <row r="64" ht="10.199999999999999"/>
    <row r="65" ht="10.199999999999999"/>
    <row r="66" ht="10.199999999999999"/>
    <row r="67" ht="10.199999999999999"/>
    <row r="68" ht="10.199999999999999"/>
    <row r="69" ht="10.199999999999999"/>
    <row r="70" ht="10.199999999999999"/>
    <row r="71" ht="10.199999999999999"/>
    <row r="72" ht="10.199999999999999"/>
    <row r="73" ht="10.199999999999999"/>
    <row r="74" ht="10.199999999999999"/>
    <row r="75" ht="10.199999999999999"/>
    <row r="76" ht="10.199999999999999"/>
    <row r="77" ht="10.199999999999999"/>
    <row r="78" ht="10.199999999999999"/>
    <row r="79" ht="10.199999999999999"/>
    <row r="80" ht="10.199999999999999"/>
    <row r="81" ht="10.199999999999999"/>
    <row r="82" ht="10.199999999999999"/>
    <row r="83" ht="10.199999999999999"/>
    <row r="84" ht="10.199999999999999"/>
    <row r="85" ht="10.199999999999999"/>
    <row r="86" ht="10.199999999999999"/>
    <row r="87" ht="10.199999999999999"/>
    <row r="88" ht="10.199999999999999"/>
    <row r="89" ht="10.199999999999999"/>
    <row r="90" ht="10.199999999999999"/>
    <row r="91" ht="10.199999999999999"/>
    <row r="92" ht="10.199999999999999"/>
    <row r="93" ht="10.199999999999999"/>
    <row r="94" ht="10.199999999999999"/>
    <row r="95" ht="10.199999999999999"/>
    <row r="96" ht="10.199999999999999"/>
    <row r="97" ht="10.199999999999999"/>
    <row r="98" ht="10.199999999999999"/>
    <row r="99" ht="10.199999999999999"/>
    <row r="100" ht="10.199999999999999"/>
    <row r="101" ht="10.199999999999999"/>
    <row r="102" ht="10.199999999999999"/>
    <row r="103" ht="10.199999999999999"/>
    <row r="104" ht="10.199999999999999"/>
    <row r="105" ht="10.199999999999999"/>
    <row r="106" ht="10.199999999999999"/>
    <row r="107" ht="10.199999999999999"/>
    <row r="108" ht="10.199999999999999"/>
    <row r="109" ht="10.199999999999999"/>
    <row r="110" ht="10.199999999999999"/>
    <row r="111" ht="10.199999999999999"/>
    <row r="112" ht="10.199999999999999"/>
    <row r="113" ht="10.199999999999999"/>
    <row r="114" ht="10.199999999999999"/>
    <row r="115" ht="10.199999999999999"/>
    <row r="116" ht="10.199999999999999"/>
    <row r="117" ht="10.199999999999999"/>
    <row r="118" ht="10.199999999999999"/>
    <row r="119" ht="10.199999999999999"/>
    <row r="120" ht="10.199999999999999"/>
    <row r="121" ht="10.199999999999999"/>
    <row r="122" ht="10.199999999999999"/>
    <row r="123" ht="10.199999999999999"/>
    <row r="124" ht="10.199999999999999"/>
    <row r="125" ht="10.199999999999999"/>
    <row r="126" ht="10.199999999999999"/>
    <row r="127" ht="10.199999999999999"/>
    <row r="128" ht="10.199999999999999"/>
    <row r="129" ht="10.199999999999999"/>
    <row r="130" ht="10.199999999999999"/>
    <row r="131" ht="10.199999999999999"/>
    <row r="132" ht="10.199999999999999"/>
    <row r="133" ht="10.199999999999999"/>
    <row r="134" ht="10.199999999999999"/>
    <row r="135" ht="10.199999999999999"/>
    <row r="136" ht="10.199999999999999"/>
    <row r="137" ht="10.199999999999999"/>
  </sheetData>
  <mergeCells count="10">
    <mergeCell ref="A1:J1"/>
    <mergeCell ref="A2:J2"/>
    <mergeCell ref="A3:A4"/>
    <mergeCell ref="B3:B4"/>
    <mergeCell ref="C3:J3"/>
    <mergeCell ref="A34:J34"/>
    <mergeCell ref="B5:I5"/>
    <mergeCell ref="B6:J6"/>
    <mergeCell ref="B20:J20"/>
    <mergeCell ref="A33:J33"/>
  </mergeCells>
  <phoneticPr fontId="3" type="noConversion"/>
  <hyperlinks>
    <hyperlink ref="A1:J1" location="Inhaltsverzeichnis!A201" display="Inhaltsverzeichnis!A201"/>
  </hyperlinks>
  <pageMargins left="0.59055118110236227" right="0.59055118110236227" top="0.78740157480314965" bottom="0.59055118110236227" header="0.31496062992125984" footer="0.23622047244094491"/>
  <pageSetup paperSize="9" firstPageNumber="8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"/>
  <sheetViews>
    <sheetView zoomScaleNormal="100" zoomScaleSheetLayoutView="100" workbookViewId="0">
      <selection sqref="A1:K1"/>
    </sheetView>
  </sheetViews>
  <sheetFormatPr baseColWidth="10" defaultColWidth="11.44140625" defaultRowHeight="9" customHeight="1"/>
  <cols>
    <col min="1" max="1" width="24.77734375" style="525" customWidth="1"/>
    <col min="2" max="2" width="7.21875" style="525" customWidth="1"/>
    <col min="3" max="3" width="6.77734375" style="525" customWidth="1"/>
    <col min="4" max="11" width="6.5546875" style="525" customWidth="1"/>
    <col min="12" max="16384" width="11.44140625" style="525"/>
  </cols>
  <sheetData>
    <row r="1" spans="1:11" s="351" customFormat="1" ht="39.75" customHeight="1">
      <c r="A1" s="1092" t="s">
        <v>1301</v>
      </c>
      <c r="B1" s="1535"/>
      <c r="C1" s="1535"/>
      <c r="D1" s="1535"/>
      <c r="E1" s="1535"/>
      <c r="F1" s="1535"/>
      <c r="G1" s="1535"/>
      <c r="H1" s="1535"/>
      <c r="I1" s="1535"/>
      <c r="J1" s="1535"/>
      <c r="K1" s="1535"/>
    </row>
    <row r="2" spans="1:11" ht="11.1" customHeight="1">
      <c r="A2" s="1502"/>
      <c r="B2" s="1502"/>
      <c r="C2" s="1502"/>
      <c r="D2" s="1502"/>
      <c r="E2" s="1502"/>
      <c r="F2" s="1502"/>
      <c r="G2" s="1502"/>
      <c r="H2" s="1502"/>
      <c r="I2" s="1502"/>
      <c r="J2" s="1502"/>
      <c r="K2" s="1502"/>
    </row>
    <row r="3" spans="1:11" s="526" customFormat="1" ht="12" customHeight="1">
      <c r="A3" s="1536" t="s">
        <v>1323</v>
      </c>
      <c r="B3" s="1139" t="s">
        <v>308</v>
      </c>
      <c r="C3" s="1151" t="s">
        <v>307</v>
      </c>
      <c r="D3" s="1147" t="s">
        <v>404</v>
      </c>
      <c r="E3" s="1148"/>
      <c r="F3" s="1148"/>
      <c r="G3" s="1148"/>
      <c r="H3" s="1148"/>
      <c r="I3" s="1148"/>
      <c r="J3" s="1148"/>
      <c r="K3" s="1148"/>
    </row>
    <row r="4" spans="1:11" s="526" customFormat="1" ht="12" customHeight="1">
      <c r="A4" s="1508"/>
      <c r="B4" s="1140"/>
      <c r="C4" s="1262"/>
      <c r="D4" s="1147" t="s">
        <v>335</v>
      </c>
      <c r="E4" s="1148"/>
      <c r="F4" s="1148"/>
      <c r="G4" s="1148"/>
      <c r="H4" s="1148"/>
      <c r="I4" s="1149"/>
      <c r="J4" s="1576" t="s">
        <v>1376</v>
      </c>
      <c r="K4" s="1577"/>
    </row>
    <row r="5" spans="1:11" s="526" customFormat="1" ht="12" customHeight="1">
      <c r="A5" s="1508"/>
      <c r="B5" s="1140"/>
      <c r="C5" s="1262"/>
      <c r="D5" s="1139" t="s">
        <v>1171</v>
      </c>
      <c r="E5" s="1582" t="s">
        <v>87</v>
      </c>
      <c r="F5" s="1147" t="s">
        <v>519</v>
      </c>
      <c r="G5" s="1148"/>
      <c r="H5" s="1148"/>
      <c r="I5" s="1149"/>
      <c r="J5" s="1578"/>
      <c r="K5" s="1579"/>
    </row>
    <row r="6" spans="1:11" s="526" customFormat="1" ht="12" customHeight="1">
      <c r="A6" s="1508"/>
      <c r="B6" s="1140"/>
      <c r="C6" s="1262"/>
      <c r="D6" s="1140"/>
      <c r="E6" s="1583"/>
      <c r="F6" s="1147" t="s">
        <v>89</v>
      </c>
      <c r="G6" s="1149"/>
      <c r="H6" s="1147" t="s">
        <v>90</v>
      </c>
      <c r="I6" s="1149"/>
      <c r="J6" s="1580"/>
      <c r="K6" s="1581"/>
    </row>
    <row r="7" spans="1:11" s="526" customFormat="1" ht="40.049999999999997" customHeight="1">
      <c r="A7" s="1508"/>
      <c r="B7" s="1141"/>
      <c r="C7" s="1263"/>
      <c r="D7" s="1141"/>
      <c r="E7" s="1584"/>
      <c r="F7" s="79" t="s">
        <v>1409</v>
      </c>
      <c r="G7" s="601" t="s">
        <v>87</v>
      </c>
      <c r="H7" s="79" t="s">
        <v>1409</v>
      </c>
      <c r="I7" s="601" t="s">
        <v>87</v>
      </c>
      <c r="J7" s="601" t="s">
        <v>1409</v>
      </c>
      <c r="K7" s="605" t="s">
        <v>87</v>
      </c>
    </row>
    <row r="8" spans="1:11" ht="11.1" customHeight="1">
      <c r="A8" s="529"/>
      <c r="B8" s="529"/>
      <c r="C8" s="1542"/>
      <c r="D8" s="1542"/>
      <c r="E8" s="1542"/>
      <c r="F8" s="1542"/>
      <c r="G8" s="1542"/>
      <c r="H8" s="1542"/>
      <c r="I8" s="1542"/>
      <c r="J8" s="1542"/>
      <c r="K8" s="1542"/>
    </row>
    <row r="9" spans="1:11" ht="11.1" customHeight="1">
      <c r="A9" s="530"/>
      <c r="B9" s="1505" t="s">
        <v>1410</v>
      </c>
      <c r="C9" s="1505"/>
      <c r="D9" s="1505"/>
      <c r="E9" s="1505"/>
      <c r="F9" s="1505"/>
      <c r="G9" s="1505"/>
      <c r="H9" s="1505"/>
      <c r="I9" s="1505"/>
      <c r="J9" s="1505"/>
      <c r="K9" s="1505"/>
    </row>
    <row r="10" spans="1:11" s="535" customFormat="1" ht="11.1" customHeight="1">
      <c r="A10" s="591" t="s">
        <v>234</v>
      </c>
      <c r="B10" s="532">
        <v>355</v>
      </c>
      <c r="C10" s="533">
        <v>475</v>
      </c>
      <c r="D10" s="533">
        <v>313</v>
      </c>
      <c r="E10" s="533">
        <v>158</v>
      </c>
      <c r="F10" s="533">
        <v>292</v>
      </c>
      <c r="G10" s="533">
        <v>148</v>
      </c>
      <c r="H10" s="533">
        <v>21</v>
      </c>
      <c r="I10" s="533">
        <v>10</v>
      </c>
      <c r="J10" s="533">
        <v>162</v>
      </c>
      <c r="K10" s="533">
        <v>80</v>
      </c>
    </row>
    <row r="11" spans="1:11" s="535" customFormat="1" ht="11.1" customHeight="1">
      <c r="A11" s="591" t="s">
        <v>235</v>
      </c>
      <c r="B11" s="532">
        <v>18</v>
      </c>
      <c r="C11" s="533">
        <v>26</v>
      </c>
      <c r="D11" s="533">
        <v>16</v>
      </c>
      <c r="E11" s="533">
        <v>4</v>
      </c>
      <c r="F11" s="533">
        <v>16</v>
      </c>
      <c r="G11" s="533">
        <v>4</v>
      </c>
      <c r="H11" s="533">
        <v>0</v>
      </c>
      <c r="I11" s="533">
        <v>0</v>
      </c>
      <c r="J11" s="533">
        <v>10</v>
      </c>
      <c r="K11" s="533">
        <v>1</v>
      </c>
    </row>
    <row r="12" spans="1:11" s="535" customFormat="1" ht="11.1" customHeight="1">
      <c r="A12" s="591" t="s">
        <v>236</v>
      </c>
      <c r="B12" s="532">
        <v>123</v>
      </c>
      <c r="C12" s="533">
        <v>186</v>
      </c>
      <c r="D12" s="533">
        <v>105</v>
      </c>
      <c r="E12" s="533">
        <v>10</v>
      </c>
      <c r="F12" s="533">
        <v>99</v>
      </c>
      <c r="G12" s="533">
        <v>9</v>
      </c>
      <c r="H12" s="533">
        <v>6</v>
      </c>
      <c r="I12" s="533">
        <v>1</v>
      </c>
      <c r="J12" s="533">
        <v>81</v>
      </c>
      <c r="K12" s="533">
        <v>15</v>
      </c>
    </row>
    <row r="13" spans="1:11" s="535" customFormat="1" ht="11.1" hidden="1" customHeight="1">
      <c r="A13" s="591" t="s">
        <v>237</v>
      </c>
      <c r="B13" s="532">
        <v>0</v>
      </c>
      <c r="C13" s="533">
        <v>0</v>
      </c>
      <c r="D13" s="533">
        <v>0</v>
      </c>
      <c r="E13" s="533">
        <v>0</v>
      </c>
      <c r="F13" s="533">
        <v>0</v>
      </c>
      <c r="G13" s="533">
        <v>0</v>
      </c>
      <c r="H13" s="533">
        <v>0</v>
      </c>
      <c r="I13" s="533">
        <v>0</v>
      </c>
      <c r="J13" s="533">
        <v>0</v>
      </c>
      <c r="K13" s="533">
        <v>0</v>
      </c>
    </row>
    <row r="14" spans="1:11" s="535" customFormat="1" ht="11.1" customHeight="1">
      <c r="A14" s="591" t="s">
        <v>238</v>
      </c>
      <c r="B14" s="532">
        <v>0</v>
      </c>
      <c r="C14" s="533">
        <v>7</v>
      </c>
      <c r="D14" s="533">
        <v>0</v>
      </c>
      <c r="E14" s="533">
        <v>0</v>
      </c>
      <c r="F14" s="533">
        <v>0</v>
      </c>
      <c r="G14" s="533">
        <v>0</v>
      </c>
      <c r="H14" s="533">
        <v>0</v>
      </c>
      <c r="I14" s="533">
        <v>0</v>
      </c>
      <c r="J14" s="533">
        <v>7</v>
      </c>
      <c r="K14" s="533">
        <v>1</v>
      </c>
    </row>
    <row r="15" spans="1:11" s="535" customFormat="1" ht="11.1" customHeight="1">
      <c r="A15" s="591" t="s">
        <v>1382</v>
      </c>
      <c r="B15" s="532">
        <v>72</v>
      </c>
      <c r="C15" s="533">
        <v>83</v>
      </c>
      <c r="D15" s="533">
        <v>59</v>
      </c>
      <c r="E15" s="533">
        <v>26</v>
      </c>
      <c r="F15" s="533">
        <v>59</v>
      </c>
      <c r="G15" s="533">
        <v>26</v>
      </c>
      <c r="H15" s="533">
        <v>0</v>
      </c>
      <c r="I15" s="533">
        <v>0</v>
      </c>
      <c r="J15" s="533">
        <v>24</v>
      </c>
      <c r="K15" s="533">
        <v>11</v>
      </c>
    </row>
    <row r="16" spans="1:11" s="535" customFormat="1" ht="11.1" customHeight="1">
      <c r="A16" s="591" t="s">
        <v>1385</v>
      </c>
      <c r="B16" s="532">
        <v>0</v>
      </c>
      <c r="C16" s="533">
        <v>13</v>
      </c>
      <c r="D16" s="533">
        <v>0</v>
      </c>
      <c r="E16" s="533">
        <v>0</v>
      </c>
      <c r="F16" s="533">
        <v>0</v>
      </c>
      <c r="G16" s="533">
        <v>0</v>
      </c>
      <c r="H16" s="533">
        <v>0</v>
      </c>
      <c r="I16" s="533">
        <v>0</v>
      </c>
      <c r="J16" s="533">
        <v>13</v>
      </c>
      <c r="K16" s="533">
        <v>13</v>
      </c>
    </row>
    <row r="17" spans="1:11" s="535" customFormat="1" ht="11.1" customHeight="1">
      <c r="A17" s="591" t="s">
        <v>1387</v>
      </c>
      <c r="B17" s="532">
        <v>39</v>
      </c>
      <c r="C17" s="533">
        <v>45</v>
      </c>
      <c r="D17" s="533">
        <v>32</v>
      </c>
      <c r="E17" s="533">
        <v>18</v>
      </c>
      <c r="F17" s="533">
        <v>32</v>
      </c>
      <c r="G17" s="533">
        <v>18</v>
      </c>
      <c r="H17" s="533">
        <v>0</v>
      </c>
      <c r="I17" s="533">
        <v>0</v>
      </c>
      <c r="J17" s="533">
        <v>13</v>
      </c>
      <c r="K17" s="533">
        <v>9</v>
      </c>
    </row>
    <row r="18" spans="1:11" s="535" customFormat="1" ht="11.1" customHeight="1">
      <c r="A18" s="591" t="s">
        <v>239</v>
      </c>
      <c r="B18" s="532">
        <v>106</v>
      </c>
      <c r="C18" s="533">
        <v>147</v>
      </c>
      <c r="D18" s="533">
        <v>100</v>
      </c>
      <c r="E18" s="533">
        <v>73</v>
      </c>
      <c r="F18" s="533">
        <v>94</v>
      </c>
      <c r="G18" s="533">
        <v>69</v>
      </c>
      <c r="H18" s="533">
        <v>6</v>
      </c>
      <c r="I18" s="533">
        <v>4</v>
      </c>
      <c r="J18" s="533">
        <v>47</v>
      </c>
      <c r="K18" s="533">
        <v>39</v>
      </c>
    </row>
    <row r="19" spans="1:11" s="535" customFormat="1" ht="11.1" customHeight="1">
      <c r="A19" s="591" t="s">
        <v>1037</v>
      </c>
      <c r="B19" s="532">
        <v>10</v>
      </c>
      <c r="C19" s="533">
        <v>12</v>
      </c>
      <c r="D19" s="533">
        <v>10</v>
      </c>
      <c r="E19" s="533">
        <v>6</v>
      </c>
      <c r="F19" s="533">
        <v>10</v>
      </c>
      <c r="G19" s="533">
        <v>6</v>
      </c>
      <c r="H19" s="533">
        <v>0</v>
      </c>
      <c r="I19" s="533">
        <v>0</v>
      </c>
      <c r="J19" s="533">
        <v>2</v>
      </c>
      <c r="K19" s="533">
        <v>1</v>
      </c>
    </row>
    <row r="20" spans="1:11" s="535" customFormat="1" ht="11.1" customHeight="1">
      <c r="A20" s="999" t="s">
        <v>868</v>
      </c>
      <c r="B20" s="538">
        <v>723</v>
      </c>
      <c r="C20" s="606">
        <v>994</v>
      </c>
      <c r="D20" s="606">
        <v>635</v>
      </c>
      <c r="E20" s="606">
        <v>295</v>
      </c>
      <c r="F20" s="606">
        <v>602</v>
      </c>
      <c r="G20" s="606">
        <v>280</v>
      </c>
      <c r="H20" s="606">
        <v>33</v>
      </c>
      <c r="I20" s="606">
        <v>15</v>
      </c>
      <c r="J20" s="606">
        <v>359</v>
      </c>
      <c r="K20" s="606">
        <v>170</v>
      </c>
    </row>
    <row r="21" spans="1:11" s="580" customFormat="1" ht="11.1" customHeight="1">
      <c r="A21" s="852" t="s">
        <v>976</v>
      </c>
      <c r="B21" s="532">
        <v>713</v>
      </c>
      <c r="C21" s="533">
        <v>984</v>
      </c>
      <c r="D21" s="533">
        <v>627</v>
      </c>
      <c r="E21" s="533">
        <v>292</v>
      </c>
      <c r="F21" s="533">
        <v>594</v>
      </c>
      <c r="G21" s="533">
        <v>277</v>
      </c>
      <c r="H21" s="533">
        <v>33</v>
      </c>
      <c r="I21" s="533">
        <v>15</v>
      </c>
      <c r="J21" s="533">
        <v>357</v>
      </c>
      <c r="K21" s="533">
        <v>168</v>
      </c>
    </row>
    <row r="22" spans="1:11" s="580" customFormat="1" ht="11.1" customHeight="1">
      <c r="A22" s="852" t="s">
        <v>1394</v>
      </c>
      <c r="B22" s="532">
        <v>10</v>
      </c>
      <c r="C22" s="533">
        <v>10</v>
      </c>
      <c r="D22" s="533">
        <v>8</v>
      </c>
      <c r="E22" s="533">
        <v>3</v>
      </c>
      <c r="F22" s="533">
        <v>8</v>
      </c>
      <c r="G22" s="533">
        <v>3</v>
      </c>
      <c r="H22" s="533">
        <v>0</v>
      </c>
      <c r="I22" s="533">
        <v>0</v>
      </c>
      <c r="J22" s="533">
        <v>2</v>
      </c>
      <c r="K22" s="533">
        <v>2</v>
      </c>
    </row>
    <row r="23" spans="1:11" s="535" customFormat="1" ht="11.1" customHeight="1">
      <c r="A23" s="594"/>
      <c r="B23" s="538"/>
      <c r="C23" s="606"/>
      <c r="D23" s="606"/>
      <c r="E23" s="606"/>
      <c r="F23" s="606"/>
      <c r="G23" s="606"/>
      <c r="H23" s="606"/>
      <c r="I23" s="606"/>
      <c r="J23" s="606"/>
      <c r="K23" s="606"/>
    </row>
    <row r="24" spans="1:11" ht="11.1" customHeight="1">
      <c r="A24" s="530"/>
      <c r="B24" s="1505" t="s">
        <v>696</v>
      </c>
      <c r="C24" s="1505"/>
      <c r="D24" s="1505"/>
      <c r="E24" s="1505"/>
      <c r="F24" s="1505"/>
      <c r="G24" s="1505"/>
      <c r="H24" s="1505"/>
      <c r="I24" s="1505"/>
      <c r="J24" s="1505"/>
      <c r="K24" s="1505"/>
    </row>
    <row r="25" spans="1:11" s="535" customFormat="1" ht="11.1" customHeight="1">
      <c r="A25" s="591" t="s">
        <v>234</v>
      </c>
      <c r="B25" s="532">
        <v>63</v>
      </c>
      <c r="C25" s="533">
        <v>77</v>
      </c>
      <c r="D25" s="533">
        <v>51</v>
      </c>
      <c r="E25" s="533">
        <v>33</v>
      </c>
      <c r="F25" s="533">
        <v>46</v>
      </c>
      <c r="G25" s="533">
        <v>30</v>
      </c>
      <c r="H25" s="533">
        <v>5</v>
      </c>
      <c r="I25" s="533">
        <v>3</v>
      </c>
      <c r="J25" s="533">
        <v>26</v>
      </c>
      <c r="K25" s="533">
        <v>19</v>
      </c>
    </row>
    <row r="26" spans="1:11" s="535" customFormat="1" ht="11.1" hidden="1" customHeight="1">
      <c r="A26" s="591" t="s">
        <v>235</v>
      </c>
      <c r="B26" s="532">
        <v>0</v>
      </c>
      <c r="C26" s="533">
        <v>0</v>
      </c>
      <c r="D26" s="533">
        <v>0</v>
      </c>
      <c r="E26" s="533">
        <v>0</v>
      </c>
      <c r="F26" s="533">
        <v>0</v>
      </c>
      <c r="G26" s="533">
        <v>0</v>
      </c>
      <c r="H26" s="533">
        <v>0</v>
      </c>
      <c r="I26" s="533">
        <v>0</v>
      </c>
      <c r="J26" s="533">
        <v>0</v>
      </c>
      <c r="K26" s="533">
        <v>0</v>
      </c>
    </row>
    <row r="27" spans="1:11" s="535" customFormat="1" ht="11.1" customHeight="1">
      <c r="A27" s="591" t="s">
        <v>236</v>
      </c>
      <c r="B27" s="532">
        <v>11</v>
      </c>
      <c r="C27" s="533">
        <v>14</v>
      </c>
      <c r="D27" s="533">
        <v>6</v>
      </c>
      <c r="E27" s="533">
        <v>0</v>
      </c>
      <c r="F27" s="533">
        <v>5</v>
      </c>
      <c r="G27" s="533">
        <v>0</v>
      </c>
      <c r="H27" s="533">
        <v>1</v>
      </c>
      <c r="I27" s="533">
        <v>0</v>
      </c>
      <c r="J27" s="533">
        <v>8</v>
      </c>
      <c r="K27" s="533">
        <v>1</v>
      </c>
    </row>
    <row r="28" spans="1:11" s="535" customFormat="1" ht="11.1" hidden="1" customHeight="1">
      <c r="A28" s="591" t="s">
        <v>237</v>
      </c>
      <c r="B28" s="532">
        <v>0</v>
      </c>
      <c r="C28" s="533">
        <v>0</v>
      </c>
      <c r="D28" s="533">
        <v>0</v>
      </c>
      <c r="E28" s="533">
        <v>0</v>
      </c>
      <c r="F28" s="533">
        <v>0</v>
      </c>
      <c r="G28" s="533">
        <v>0</v>
      </c>
      <c r="H28" s="533">
        <v>0</v>
      </c>
      <c r="I28" s="533">
        <v>0</v>
      </c>
      <c r="J28" s="533">
        <v>0</v>
      </c>
      <c r="K28" s="533">
        <v>0</v>
      </c>
    </row>
    <row r="29" spans="1:11" s="535" customFormat="1" ht="11.1" hidden="1" customHeight="1">
      <c r="A29" s="591" t="s">
        <v>238</v>
      </c>
      <c r="B29" s="532">
        <v>0</v>
      </c>
      <c r="C29" s="533">
        <v>0</v>
      </c>
      <c r="D29" s="533">
        <v>0</v>
      </c>
      <c r="E29" s="533">
        <v>0</v>
      </c>
      <c r="F29" s="533">
        <v>0</v>
      </c>
      <c r="G29" s="533">
        <v>0</v>
      </c>
      <c r="H29" s="533">
        <v>0</v>
      </c>
      <c r="I29" s="533">
        <v>0</v>
      </c>
      <c r="J29" s="533">
        <v>0</v>
      </c>
      <c r="K29" s="533">
        <v>0</v>
      </c>
    </row>
    <row r="30" spans="1:11" s="535" customFormat="1" ht="11.1" customHeight="1">
      <c r="A30" s="591" t="s">
        <v>1382</v>
      </c>
      <c r="B30" s="532">
        <v>1</v>
      </c>
      <c r="C30" s="533">
        <v>2</v>
      </c>
      <c r="D30" s="533">
        <v>1</v>
      </c>
      <c r="E30" s="533">
        <v>0</v>
      </c>
      <c r="F30" s="533">
        <v>1</v>
      </c>
      <c r="G30" s="533">
        <v>0</v>
      </c>
      <c r="H30" s="533">
        <v>0</v>
      </c>
      <c r="I30" s="533">
        <v>0</v>
      </c>
      <c r="J30" s="533">
        <v>1</v>
      </c>
      <c r="K30" s="533">
        <v>1</v>
      </c>
    </row>
    <row r="31" spans="1:11" s="535" customFormat="1" ht="11.1" hidden="1" customHeight="1">
      <c r="A31" s="591" t="s">
        <v>1385</v>
      </c>
      <c r="B31" s="532">
        <v>0</v>
      </c>
      <c r="C31" s="533">
        <v>1</v>
      </c>
      <c r="D31" s="533">
        <v>0</v>
      </c>
      <c r="E31" s="533">
        <v>0</v>
      </c>
      <c r="F31" s="533">
        <v>0</v>
      </c>
      <c r="G31" s="533">
        <v>0</v>
      </c>
      <c r="H31" s="533">
        <v>0</v>
      </c>
      <c r="I31" s="533">
        <v>0</v>
      </c>
      <c r="J31" s="533">
        <v>1</v>
      </c>
      <c r="K31" s="533">
        <v>1</v>
      </c>
    </row>
    <row r="32" spans="1:11" s="535" customFormat="1" ht="11.1" customHeight="1">
      <c r="A32" s="591" t="s">
        <v>1387</v>
      </c>
      <c r="B32" s="532">
        <v>10</v>
      </c>
      <c r="C32" s="533">
        <v>10</v>
      </c>
      <c r="D32" s="533">
        <v>7</v>
      </c>
      <c r="E32" s="533">
        <v>6</v>
      </c>
      <c r="F32" s="533">
        <v>7</v>
      </c>
      <c r="G32" s="533">
        <v>6</v>
      </c>
      <c r="H32" s="533">
        <v>0</v>
      </c>
      <c r="I32" s="533">
        <v>0</v>
      </c>
      <c r="J32" s="533">
        <v>3</v>
      </c>
      <c r="K32" s="533">
        <v>2</v>
      </c>
    </row>
    <row r="33" spans="1:11" s="535" customFormat="1" ht="11.1" customHeight="1">
      <c r="A33" s="591" t="s">
        <v>239</v>
      </c>
      <c r="B33" s="532">
        <v>10</v>
      </c>
      <c r="C33" s="533">
        <v>12</v>
      </c>
      <c r="D33" s="533">
        <v>12</v>
      </c>
      <c r="E33" s="533">
        <v>11</v>
      </c>
      <c r="F33" s="533">
        <v>12</v>
      </c>
      <c r="G33" s="533">
        <v>11</v>
      </c>
      <c r="H33" s="533">
        <v>0</v>
      </c>
      <c r="I33" s="533">
        <v>0</v>
      </c>
      <c r="J33" s="533">
        <v>0</v>
      </c>
      <c r="K33" s="533">
        <v>0</v>
      </c>
    </row>
    <row r="34" spans="1:11" s="535" customFormat="1" ht="11.1" customHeight="1">
      <c r="A34" s="591" t="s">
        <v>1037</v>
      </c>
      <c r="B34" s="532">
        <v>3</v>
      </c>
      <c r="C34" s="533">
        <v>0</v>
      </c>
      <c r="D34" s="533">
        <v>0</v>
      </c>
      <c r="E34" s="533">
        <v>0</v>
      </c>
      <c r="F34" s="533">
        <v>0</v>
      </c>
      <c r="G34" s="533">
        <v>0</v>
      </c>
      <c r="H34" s="533">
        <v>0</v>
      </c>
      <c r="I34" s="533">
        <v>0</v>
      </c>
      <c r="J34" s="533">
        <v>0</v>
      </c>
      <c r="K34" s="533">
        <v>0</v>
      </c>
    </row>
    <row r="35" spans="1:11" s="535" customFormat="1" ht="11.1" customHeight="1">
      <c r="A35" s="1027" t="s">
        <v>868</v>
      </c>
      <c r="B35" s="538">
        <v>98</v>
      </c>
      <c r="C35" s="606">
        <v>116</v>
      </c>
      <c r="D35" s="606">
        <v>77</v>
      </c>
      <c r="E35" s="606">
        <v>50</v>
      </c>
      <c r="F35" s="606">
        <v>71</v>
      </c>
      <c r="G35" s="606">
        <v>47</v>
      </c>
      <c r="H35" s="606">
        <v>6</v>
      </c>
      <c r="I35" s="606">
        <v>3</v>
      </c>
      <c r="J35" s="606">
        <v>39</v>
      </c>
      <c r="K35" s="606">
        <v>24</v>
      </c>
    </row>
    <row r="36" spans="1:11" s="580" customFormat="1" ht="11.1" customHeight="1">
      <c r="A36" s="852" t="s">
        <v>976</v>
      </c>
      <c r="B36" s="532">
        <v>98</v>
      </c>
      <c r="C36" s="533">
        <v>114</v>
      </c>
      <c r="D36" s="533">
        <v>75</v>
      </c>
      <c r="E36" s="533">
        <v>50</v>
      </c>
      <c r="F36" s="533">
        <v>69</v>
      </c>
      <c r="G36" s="533">
        <v>47</v>
      </c>
      <c r="H36" s="533">
        <v>6</v>
      </c>
      <c r="I36" s="533">
        <v>3</v>
      </c>
      <c r="J36" s="533">
        <v>39</v>
      </c>
      <c r="K36" s="533">
        <v>24</v>
      </c>
    </row>
    <row r="37" spans="1:11" s="580" customFormat="1" ht="11.1" customHeight="1">
      <c r="A37" s="852" t="s">
        <v>1394</v>
      </c>
      <c r="B37" s="532">
        <v>0</v>
      </c>
      <c r="C37" s="533">
        <v>2</v>
      </c>
      <c r="D37" s="533">
        <v>2</v>
      </c>
      <c r="E37" s="533">
        <v>0</v>
      </c>
      <c r="F37" s="533">
        <v>2</v>
      </c>
      <c r="G37" s="533">
        <v>0</v>
      </c>
      <c r="H37" s="533">
        <v>0</v>
      </c>
      <c r="I37" s="533">
        <v>0</v>
      </c>
      <c r="J37" s="533">
        <v>0</v>
      </c>
      <c r="K37" s="533">
        <v>0</v>
      </c>
    </row>
    <row r="38" spans="1:11" s="535" customFormat="1" ht="11.1" customHeight="1">
      <c r="A38" s="1541" t="s">
        <v>1399</v>
      </c>
      <c r="B38" s="1541"/>
      <c r="C38" s="1541"/>
      <c r="D38" s="1541"/>
      <c r="E38" s="1541"/>
      <c r="F38" s="1541"/>
      <c r="G38" s="1541"/>
      <c r="H38" s="1541"/>
      <c r="I38" s="1541"/>
      <c r="J38" s="1541"/>
      <c r="K38" s="1541"/>
    </row>
    <row r="39" spans="1:11" ht="18" customHeight="1">
      <c r="A39" s="1503" t="s">
        <v>1063</v>
      </c>
      <c r="B39" s="1503"/>
      <c r="C39" s="1503"/>
      <c r="D39" s="1503"/>
      <c r="E39" s="1503"/>
      <c r="F39" s="1503"/>
      <c r="G39" s="1503"/>
      <c r="H39" s="1503"/>
      <c r="I39" s="1503"/>
      <c r="J39" s="1503"/>
      <c r="K39" s="1503"/>
    </row>
    <row r="41" spans="1:11" s="519" customFormat="1" ht="21" customHeight="1">
      <c r="A41" s="1092" t="s">
        <v>1449</v>
      </c>
      <c r="B41" s="1092"/>
      <c r="C41" s="1092"/>
      <c r="D41" s="1092"/>
      <c r="E41" s="1092"/>
      <c r="F41" s="1092"/>
      <c r="G41" s="1092"/>
      <c r="H41" s="1066"/>
      <c r="I41" s="1066"/>
      <c r="J41" s="1066"/>
      <c r="K41" s="1066"/>
    </row>
    <row r="42" spans="1:11" s="584" customFormat="1" ht="11.1" customHeight="1">
      <c r="A42" s="1566"/>
      <c r="B42" s="1566"/>
      <c r="C42" s="1566"/>
      <c r="D42" s="1566"/>
      <c r="E42" s="1566"/>
      <c r="F42" s="1566"/>
      <c r="G42" s="1566"/>
    </row>
    <row r="43" spans="1:11" s="585" customFormat="1" ht="12" customHeight="1">
      <c r="A43" s="1567" t="s">
        <v>333</v>
      </c>
      <c r="B43" s="1569" t="s">
        <v>1187</v>
      </c>
      <c r="C43" s="1575" t="s">
        <v>195</v>
      </c>
      <c r="D43" s="1572"/>
      <c r="E43" s="1572"/>
      <c r="F43" s="1572"/>
      <c r="G43" s="1572"/>
    </row>
    <row r="44" spans="1:11" s="584" customFormat="1" ht="31.05" customHeight="1">
      <c r="A44" s="1568"/>
      <c r="B44" s="1570"/>
      <c r="C44" s="135" t="s">
        <v>794</v>
      </c>
      <c r="D44" s="143">
        <v>20</v>
      </c>
      <c r="E44" s="143">
        <v>21</v>
      </c>
      <c r="F44" s="143">
        <v>22</v>
      </c>
      <c r="G44" s="586" t="s">
        <v>482</v>
      </c>
    </row>
    <row r="45" spans="1:11" s="588" customFormat="1" ht="11.1" customHeight="1">
      <c r="A45" s="1573"/>
      <c r="B45" s="1573"/>
      <c r="C45" s="1573"/>
      <c r="D45" s="1573"/>
      <c r="E45" s="1573"/>
      <c r="F45" s="1573"/>
      <c r="G45" s="1573"/>
    </row>
    <row r="46" spans="1:11" s="588" customFormat="1" ht="11.1" customHeight="1">
      <c r="A46" s="587"/>
      <c r="B46" s="1574" t="s">
        <v>1410</v>
      </c>
      <c r="C46" s="1574"/>
      <c r="D46" s="1574"/>
      <c r="E46" s="1574"/>
      <c r="F46" s="1574"/>
      <c r="G46" s="1574"/>
    </row>
    <row r="47" spans="1:11" s="581" customFormat="1" ht="11.1" customHeight="1">
      <c r="A47" s="607" t="s">
        <v>234</v>
      </c>
      <c r="B47" s="592">
        <v>292</v>
      </c>
      <c r="C47" s="593">
        <v>73</v>
      </c>
      <c r="D47" s="593">
        <v>113</v>
      </c>
      <c r="E47" s="593">
        <v>61</v>
      </c>
      <c r="F47" s="593">
        <v>25</v>
      </c>
      <c r="G47" s="593">
        <v>20</v>
      </c>
      <c r="H47" s="596"/>
      <c r="I47" s="596"/>
    </row>
    <row r="48" spans="1:11" s="581" customFormat="1" ht="11.1" customHeight="1">
      <c r="A48" s="607" t="s">
        <v>235</v>
      </c>
      <c r="B48" s="592">
        <v>16</v>
      </c>
      <c r="C48" s="593">
        <v>6</v>
      </c>
      <c r="D48" s="593">
        <v>7</v>
      </c>
      <c r="E48" s="593">
        <v>1</v>
      </c>
      <c r="F48" s="593">
        <v>1</v>
      </c>
      <c r="G48" s="593">
        <v>1</v>
      </c>
      <c r="H48" s="596"/>
      <c r="I48" s="596"/>
    </row>
    <row r="49" spans="1:9" s="581" customFormat="1" ht="11.1" customHeight="1">
      <c r="A49" s="607" t="s">
        <v>236</v>
      </c>
      <c r="B49" s="592">
        <v>99</v>
      </c>
      <c r="C49" s="593">
        <v>25</v>
      </c>
      <c r="D49" s="593">
        <v>39</v>
      </c>
      <c r="E49" s="593">
        <v>24</v>
      </c>
      <c r="F49" s="593">
        <v>8</v>
      </c>
      <c r="G49" s="593">
        <v>3</v>
      </c>
      <c r="H49" s="596"/>
      <c r="I49" s="596"/>
    </row>
    <row r="50" spans="1:9" s="581" customFormat="1" ht="11.1" hidden="1" customHeight="1">
      <c r="A50" s="607" t="s">
        <v>237</v>
      </c>
      <c r="B50" s="592">
        <v>0</v>
      </c>
      <c r="C50" s="593">
        <v>0</v>
      </c>
      <c r="D50" s="593">
        <v>0</v>
      </c>
      <c r="E50" s="593">
        <v>0</v>
      </c>
      <c r="F50" s="593">
        <v>0</v>
      </c>
      <c r="G50" s="593">
        <v>0</v>
      </c>
      <c r="H50" s="596"/>
      <c r="I50" s="596"/>
    </row>
    <row r="51" spans="1:9" s="581" customFormat="1" ht="11.1" hidden="1" customHeight="1">
      <c r="A51" s="607" t="s">
        <v>238</v>
      </c>
      <c r="B51" s="592">
        <v>0</v>
      </c>
      <c r="C51" s="593">
        <v>0</v>
      </c>
      <c r="D51" s="593">
        <v>0</v>
      </c>
      <c r="E51" s="593">
        <v>0</v>
      </c>
      <c r="F51" s="593">
        <v>0</v>
      </c>
      <c r="G51" s="593">
        <v>0</v>
      </c>
      <c r="H51" s="596"/>
      <c r="I51" s="596"/>
    </row>
    <row r="52" spans="1:9" s="581" customFormat="1" ht="11.1" customHeight="1">
      <c r="A52" s="607" t="s">
        <v>1382</v>
      </c>
      <c r="B52" s="592">
        <v>59</v>
      </c>
      <c r="C52" s="593">
        <v>15</v>
      </c>
      <c r="D52" s="593">
        <v>27</v>
      </c>
      <c r="E52" s="593">
        <v>13</v>
      </c>
      <c r="F52" s="593">
        <v>3</v>
      </c>
      <c r="G52" s="593">
        <v>1</v>
      </c>
      <c r="H52" s="596"/>
      <c r="I52" s="596"/>
    </row>
    <row r="53" spans="1:9" s="581" customFormat="1" ht="11.1" hidden="1" customHeight="1">
      <c r="A53" s="607" t="s">
        <v>1385</v>
      </c>
      <c r="B53" s="592">
        <v>0</v>
      </c>
      <c r="C53" s="593">
        <v>0</v>
      </c>
      <c r="D53" s="593">
        <v>0</v>
      </c>
      <c r="E53" s="593">
        <v>0</v>
      </c>
      <c r="F53" s="593">
        <v>0</v>
      </c>
      <c r="G53" s="593">
        <v>0</v>
      </c>
      <c r="H53" s="596"/>
      <c r="I53" s="596"/>
    </row>
    <row r="54" spans="1:9" s="581" customFormat="1" ht="11.1" customHeight="1">
      <c r="A54" s="607" t="s">
        <v>1387</v>
      </c>
      <c r="B54" s="592">
        <v>32</v>
      </c>
      <c r="C54" s="593">
        <v>7</v>
      </c>
      <c r="D54" s="593">
        <v>15</v>
      </c>
      <c r="E54" s="593">
        <v>7</v>
      </c>
      <c r="F54" s="593">
        <v>2</v>
      </c>
      <c r="G54" s="593">
        <v>1</v>
      </c>
      <c r="H54" s="596"/>
      <c r="I54" s="596"/>
    </row>
    <row r="55" spans="1:9" s="581" customFormat="1" ht="11.1" customHeight="1">
      <c r="A55" s="591" t="s">
        <v>548</v>
      </c>
      <c r="B55" s="592">
        <v>94</v>
      </c>
      <c r="C55" s="593">
        <v>28</v>
      </c>
      <c r="D55" s="593">
        <v>44</v>
      </c>
      <c r="E55" s="593">
        <v>19</v>
      </c>
      <c r="F55" s="593">
        <v>2</v>
      </c>
      <c r="G55" s="593">
        <v>1</v>
      </c>
      <c r="H55" s="596"/>
      <c r="I55" s="596"/>
    </row>
    <row r="56" spans="1:9" s="581" customFormat="1" ht="11.1" customHeight="1">
      <c r="A56" s="591" t="s">
        <v>1037</v>
      </c>
      <c r="B56" s="592">
        <v>10</v>
      </c>
      <c r="C56" s="593">
        <v>3</v>
      </c>
      <c r="D56" s="593">
        <v>5</v>
      </c>
      <c r="E56" s="593">
        <v>2</v>
      </c>
      <c r="F56" s="593">
        <v>0</v>
      </c>
      <c r="G56" s="593">
        <v>0</v>
      </c>
      <c r="H56" s="596"/>
      <c r="I56" s="596"/>
    </row>
    <row r="57" spans="1:9" s="581" customFormat="1" ht="11.1" customHeight="1">
      <c r="A57" s="1027" t="s">
        <v>868</v>
      </c>
      <c r="B57" s="595">
        <v>602</v>
      </c>
      <c r="C57" s="596">
        <v>157</v>
      </c>
      <c r="D57" s="596">
        <v>250</v>
      </c>
      <c r="E57" s="596">
        <v>127</v>
      </c>
      <c r="F57" s="596">
        <v>41</v>
      </c>
      <c r="G57" s="596">
        <v>27</v>
      </c>
      <c r="H57" s="596"/>
      <c r="I57" s="596"/>
    </row>
    <row r="58" spans="1:9" s="581" customFormat="1" ht="11.1" customHeight="1">
      <c r="A58" s="852" t="s">
        <v>976</v>
      </c>
      <c r="B58" s="595">
        <v>594</v>
      </c>
      <c r="C58" s="596">
        <v>157</v>
      </c>
      <c r="D58" s="596">
        <v>250</v>
      </c>
      <c r="E58" s="596">
        <v>125</v>
      </c>
      <c r="F58" s="596">
        <v>40</v>
      </c>
      <c r="G58" s="596">
        <v>22</v>
      </c>
      <c r="H58" s="596"/>
      <c r="I58" s="596"/>
    </row>
    <row r="59" spans="1:9" s="581" customFormat="1" ht="11.1" customHeight="1">
      <c r="A59" s="852" t="s">
        <v>1394</v>
      </c>
      <c r="B59" s="595">
        <v>8</v>
      </c>
      <c r="C59" s="596">
        <v>0</v>
      </c>
      <c r="D59" s="596">
        <v>0</v>
      </c>
      <c r="E59" s="596">
        <v>2</v>
      </c>
      <c r="F59" s="596">
        <v>1</v>
      </c>
      <c r="G59" s="596">
        <v>5</v>
      </c>
      <c r="H59" s="596"/>
      <c r="I59" s="596"/>
    </row>
    <row r="60" spans="1:9" s="581" customFormat="1" ht="11.1" customHeight="1">
      <c r="A60" s="594"/>
      <c r="B60" s="595"/>
      <c r="C60" s="596"/>
      <c r="D60" s="596"/>
      <c r="E60" s="596"/>
      <c r="F60" s="596"/>
      <c r="G60" s="596"/>
      <c r="H60" s="596"/>
      <c r="I60" s="596"/>
    </row>
    <row r="61" spans="1:9" s="588" customFormat="1" ht="11.1" customHeight="1">
      <c r="A61" s="587"/>
      <c r="B61" s="1574" t="s">
        <v>201</v>
      </c>
      <c r="C61" s="1574"/>
      <c r="D61" s="1574"/>
      <c r="E61" s="1574"/>
      <c r="F61" s="1574"/>
      <c r="G61" s="1574"/>
    </row>
    <row r="62" spans="1:9" s="581" customFormat="1" ht="11.1" hidden="1" customHeight="1">
      <c r="A62" s="607" t="s">
        <v>234</v>
      </c>
      <c r="B62" s="597">
        <v>100</v>
      </c>
      <c r="C62" s="608">
        <v>25</v>
      </c>
      <c r="D62" s="608">
        <v>38.698630136986303</v>
      </c>
      <c r="E62" s="608">
        <v>20.890410958904109</v>
      </c>
      <c r="F62" s="608">
        <v>8.5616438356164384</v>
      </c>
      <c r="G62" s="608">
        <v>6.8493150684931505</v>
      </c>
      <c r="H62" s="596"/>
      <c r="I62" s="596"/>
    </row>
    <row r="63" spans="1:9" s="581" customFormat="1" ht="11.1" hidden="1" customHeight="1">
      <c r="A63" s="607" t="s">
        <v>235</v>
      </c>
      <c r="B63" s="597">
        <v>100</v>
      </c>
      <c r="C63" s="608">
        <v>37.5</v>
      </c>
      <c r="D63" s="608">
        <v>43.75</v>
      </c>
      <c r="E63" s="608">
        <v>6.25</v>
      </c>
      <c r="F63" s="608">
        <v>6.25</v>
      </c>
      <c r="G63" s="608">
        <v>6.25</v>
      </c>
      <c r="H63" s="596"/>
      <c r="I63" s="596"/>
    </row>
    <row r="64" spans="1:9" s="581" customFormat="1" ht="11.1" hidden="1" customHeight="1">
      <c r="A64" s="607" t="s">
        <v>236</v>
      </c>
      <c r="B64" s="597">
        <v>100</v>
      </c>
      <c r="C64" s="608">
        <v>25.252525252525253</v>
      </c>
      <c r="D64" s="608">
        <v>39.393939393939391</v>
      </c>
      <c r="E64" s="608">
        <v>24.242424242424242</v>
      </c>
      <c r="F64" s="608">
        <v>8.0808080808080813</v>
      </c>
      <c r="G64" s="608">
        <v>3.0303030303030303</v>
      </c>
      <c r="H64" s="596"/>
      <c r="I64" s="596"/>
    </row>
    <row r="65" spans="1:9" s="581" customFormat="1" ht="11.1" hidden="1" customHeight="1">
      <c r="A65" s="607" t="s">
        <v>237</v>
      </c>
      <c r="B65" s="597">
        <v>0</v>
      </c>
      <c r="C65" s="608" t="s">
        <v>294</v>
      </c>
      <c r="D65" s="608" t="s">
        <v>294</v>
      </c>
      <c r="E65" s="608" t="s">
        <v>294</v>
      </c>
      <c r="F65" s="608" t="s">
        <v>294</v>
      </c>
      <c r="G65" s="608" t="s">
        <v>294</v>
      </c>
      <c r="H65" s="596"/>
      <c r="I65" s="596"/>
    </row>
    <row r="66" spans="1:9" s="581" customFormat="1" ht="11.1" hidden="1" customHeight="1">
      <c r="A66" s="607" t="s">
        <v>238</v>
      </c>
      <c r="B66" s="597">
        <v>0</v>
      </c>
      <c r="C66" s="608" t="s">
        <v>294</v>
      </c>
      <c r="D66" s="608" t="s">
        <v>294</v>
      </c>
      <c r="E66" s="608" t="s">
        <v>294</v>
      </c>
      <c r="F66" s="608" t="s">
        <v>294</v>
      </c>
      <c r="G66" s="608" t="s">
        <v>294</v>
      </c>
      <c r="H66" s="596"/>
      <c r="I66" s="596"/>
    </row>
    <row r="67" spans="1:9" s="581" customFormat="1" ht="11.1" hidden="1" customHeight="1">
      <c r="A67" s="607" t="s">
        <v>1382</v>
      </c>
      <c r="B67" s="597">
        <v>100</v>
      </c>
      <c r="C67" s="608">
        <v>25.423728813559322</v>
      </c>
      <c r="D67" s="608">
        <v>45.762711864406782</v>
      </c>
      <c r="E67" s="608">
        <v>22.033898305084744</v>
      </c>
      <c r="F67" s="608">
        <v>5.0847457627118651</v>
      </c>
      <c r="G67" s="608">
        <v>1.6949152542372881</v>
      </c>
      <c r="H67" s="596"/>
      <c r="I67" s="596"/>
    </row>
    <row r="68" spans="1:9" s="581" customFormat="1" ht="11.1" hidden="1" customHeight="1">
      <c r="A68" s="607" t="s">
        <v>1385</v>
      </c>
      <c r="B68" s="597">
        <v>0</v>
      </c>
      <c r="C68" s="608" t="s">
        <v>294</v>
      </c>
      <c r="D68" s="608" t="s">
        <v>294</v>
      </c>
      <c r="E68" s="608" t="s">
        <v>294</v>
      </c>
      <c r="F68" s="608" t="s">
        <v>294</v>
      </c>
      <c r="G68" s="608" t="s">
        <v>294</v>
      </c>
      <c r="H68" s="596"/>
      <c r="I68" s="596"/>
    </row>
    <row r="69" spans="1:9" s="581" customFormat="1" ht="11.1" hidden="1" customHeight="1">
      <c r="A69" s="607" t="s">
        <v>1387</v>
      </c>
      <c r="B69" s="597">
        <v>100</v>
      </c>
      <c r="C69" s="608">
        <v>21.875</v>
      </c>
      <c r="D69" s="608">
        <v>46.875</v>
      </c>
      <c r="E69" s="608">
        <v>21.875</v>
      </c>
      <c r="F69" s="608">
        <v>6.25</v>
      </c>
      <c r="G69" s="608">
        <v>3.125</v>
      </c>
      <c r="H69" s="596"/>
      <c r="I69" s="596"/>
    </row>
    <row r="70" spans="1:9" s="581" customFormat="1" ht="11.1" hidden="1" customHeight="1">
      <c r="A70" s="591" t="s">
        <v>548</v>
      </c>
      <c r="B70" s="597">
        <v>100</v>
      </c>
      <c r="C70" s="608">
        <v>29.787234042553191</v>
      </c>
      <c r="D70" s="608">
        <v>46.808510638297875</v>
      </c>
      <c r="E70" s="608">
        <v>20.212765957446805</v>
      </c>
      <c r="F70" s="608">
        <v>2.1276595744680851</v>
      </c>
      <c r="G70" s="608">
        <v>1.0638297872340425</v>
      </c>
      <c r="H70" s="596"/>
      <c r="I70" s="596"/>
    </row>
    <row r="71" spans="1:9" s="581" customFormat="1" ht="11.1" hidden="1" customHeight="1">
      <c r="A71" s="591" t="s">
        <v>1037</v>
      </c>
      <c r="B71" s="597">
        <v>100</v>
      </c>
      <c r="C71" s="608">
        <v>30</v>
      </c>
      <c r="D71" s="608">
        <v>50</v>
      </c>
      <c r="E71" s="608">
        <v>20</v>
      </c>
      <c r="F71" s="608" t="s">
        <v>294</v>
      </c>
      <c r="G71" s="608" t="s">
        <v>294</v>
      </c>
      <c r="H71" s="596"/>
      <c r="I71" s="596"/>
    </row>
    <row r="72" spans="1:9" s="581" customFormat="1" ht="11.1" customHeight="1">
      <c r="A72" s="1027" t="s">
        <v>868</v>
      </c>
      <c r="B72" s="597">
        <v>100</v>
      </c>
      <c r="C72" s="609">
        <v>26.079734219269103</v>
      </c>
      <c r="D72" s="609">
        <v>41.528239202657808</v>
      </c>
      <c r="E72" s="609">
        <v>21.096345514950166</v>
      </c>
      <c r="F72" s="609">
        <v>6.8106312292358808</v>
      </c>
      <c r="G72" s="609">
        <v>4.485049833887043</v>
      </c>
      <c r="H72" s="596"/>
      <c r="I72" s="596"/>
    </row>
    <row r="73" spans="1:9" s="581" customFormat="1" ht="11.1" customHeight="1">
      <c r="A73" s="852" t="s">
        <v>976</v>
      </c>
      <c r="B73" s="599">
        <v>100</v>
      </c>
      <c r="C73" s="609">
        <v>26.430976430976433</v>
      </c>
      <c r="D73" s="609">
        <v>42.08754208754209</v>
      </c>
      <c r="E73" s="609">
        <v>21.043771043771045</v>
      </c>
      <c r="F73" s="609">
        <v>6.7340067340067336</v>
      </c>
      <c r="G73" s="609">
        <v>3.7037037037037033</v>
      </c>
      <c r="H73" s="596"/>
      <c r="I73" s="596"/>
    </row>
    <row r="74" spans="1:9" s="581" customFormat="1" ht="11.1" customHeight="1">
      <c r="A74" s="852" t="s">
        <v>1394</v>
      </c>
      <c r="B74" s="599">
        <v>100</v>
      </c>
      <c r="C74" s="609" t="s">
        <v>294</v>
      </c>
      <c r="D74" s="609" t="s">
        <v>294</v>
      </c>
      <c r="E74" s="609">
        <v>25</v>
      </c>
      <c r="F74" s="609">
        <v>12.5</v>
      </c>
      <c r="G74" s="609">
        <v>62.5</v>
      </c>
      <c r="H74" s="596"/>
      <c r="I74" s="596"/>
    </row>
    <row r="75" spans="1:9" s="95" customFormat="1" ht="11.1" customHeight="1">
      <c r="A75" s="1097" t="s">
        <v>1399</v>
      </c>
      <c r="B75" s="1097"/>
      <c r="C75" s="1097"/>
      <c r="D75" s="1097"/>
      <c r="E75" s="1097"/>
      <c r="F75" s="1097"/>
      <c r="G75" s="1097"/>
    </row>
    <row r="76" spans="1:9" s="53" customFormat="1" ht="12" customHeight="1">
      <c r="A76" s="1088" t="s">
        <v>1304</v>
      </c>
      <c r="B76" s="1089"/>
      <c r="C76" s="1089"/>
      <c r="D76" s="1089"/>
      <c r="E76" s="1089"/>
      <c r="F76" s="1089"/>
      <c r="G76" s="1089"/>
      <c r="H76" s="610"/>
      <c r="I76" s="610"/>
    </row>
  </sheetData>
  <mergeCells count="28">
    <mergeCell ref="A1:K1"/>
    <mergeCell ref="A2:K2"/>
    <mergeCell ref="A3:A7"/>
    <mergeCell ref="B3:B7"/>
    <mergeCell ref="C3:C7"/>
    <mergeCell ref="D3:K3"/>
    <mergeCell ref="D4:I4"/>
    <mergeCell ref="J4:K6"/>
    <mergeCell ref="D5:D7"/>
    <mergeCell ref="E5:E7"/>
    <mergeCell ref="B9:K9"/>
    <mergeCell ref="B24:K24"/>
    <mergeCell ref="A38:K38"/>
    <mergeCell ref="A39:K39"/>
    <mergeCell ref="F5:I5"/>
    <mergeCell ref="F6:G6"/>
    <mergeCell ref="H6:I6"/>
    <mergeCell ref="C8:K8"/>
    <mergeCell ref="A42:G42"/>
    <mergeCell ref="A43:A44"/>
    <mergeCell ref="B43:B44"/>
    <mergeCell ref="C43:G43"/>
    <mergeCell ref="A41:G41"/>
    <mergeCell ref="A76:G76"/>
    <mergeCell ref="A45:G45"/>
    <mergeCell ref="B46:G46"/>
    <mergeCell ref="B61:G61"/>
    <mergeCell ref="A75:G75"/>
  </mergeCells>
  <phoneticPr fontId="3" type="noConversion"/>
  <hyperlinks>
    <hyperlink ref="A1:K1" location="Inhaltsverzeichnis!A204" display="Inhaltsverzeichnis!A204"/>
  </hyperlinks>
  <pageMargins left="0.59055118110236227" right="0.59055118110236227" top="0.78740157480314965" bottom="0.59055118110236227" header="0.31496062992125984" footer="0.23622047244094491"/>
  <pageSetup paperSize="9" firstPageNumber="8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>
      <selection sqref="A1:J1"/>
    </sheetView>
  </sheetViews>
  <sheetFormatPr baseColWidth="10" defaultColWidth="11.44140625" defaultRowHeight="9" customHeight="1"/>
  <cols>
    <col min="1" max="1" width="26.77734375" style="66" customWidth="1"/>
    <col min="2" max="2" width="6.44140625" style="66" customWidth="1"/>
    <col min="3" max="3" width="6.21875" style="66" customWidth="1"/>
    <col min="4" max="10" width="7.21875" style="66" customWidth="1"/>
    <col min="11" max="16384" width="11.44140625" style="66"/>
  </cols>
  <sheetData>
    <row r="1" spans="1:10" s="339" customFormat="1" ht="40.049999999999997" customHeight="1">
      <c r="A1" s="1092" t="s">
        <v>493</v>
      </c>
      <c r="B1" s="1093"/>
      <c r="C1" s="1093"/>
      <c r="D1" s="1093"/>
      <c r="E1" s="1093"/>
      <c r="F1" s="1093"/>
      <c r="G1" s="1093"/>
      <c r="H1" s="1093"/>
      <c r="I1" s="1093"/>
      <c r="J1" s="1093"/>
    </row>
    <row r="2" spans="1:10" ht="12" customHeight="1">
      <c r="A2" s="1166"/>
      <c r="B2" s="1166"/>
      <c r="C2" s="1166"/>
      <c r="D2" s="1166"/>
      <c r="E2" s="1166"/>
      <c r="F2" s="1166"/>
      <c r="G2" s="1166"/>
      <c r="H2" s="1166"/>
      <c r="I2" s="1166"/>
      <c r="J2" s="1166"/>
    </row>
    <row r="3" spans="1:10" s="67" customFormat="1" ht="14.1" customHeight="1">
      <c r="A3" s="1347" t="s">
        <v>1158</v>
      </c>
      <c r="B3" s="1348" t="s">
        <v>194</v>
      </c>
      <c r="C3" s="1168" t="s">
        <v>1408</v>
      </c>
      <c r="D3" s="1168" t="s">
        <v>1377</v>
      </c>
      <c r="E3" s="1168"/>
      <c r="F3" s="1168"/>
      <c r="G3" s="1168"/>
      <c r="H3" s="1168"/>
      <c r="I3" s="1168"/>
      <c r="J3" s="1169"/>
    </row>
    <row r="4" spans="1:10" ht="14.1" customHeight="1">
      <c r="A4" s="1167"/>
      <c r="B4" s="1348"/>
      <c r="C4" s="1168"/>
      <c r="D4" s="1163" t="s">
        <v>1409</v>
      </c>
      <c r="E4" s="1163" t="s">
        <v>907</v>
      </c>
      <c r="F4" s="1163"/>
      <c r="G4" s="1168" t="s">
        <v>305</v>
      </c>
      <c r="H4" s="1168"/>
      <c r="I4" s="1168"/>
      <c r="J4" s="1169"/>
    </row>
    <row r="5" spans="1:10" ht="14.1" customHeight="1">
      <c r="A5" s="1167"/>
      <c r="B5" s="1348"/>
      <c r="C5" s="1168"/>
      <c r="D5" s="1163"/>
      <c r="E5" s="1163"/>
      <c r="F5" s="1163"/>
      <c r="G5" s="1163" t="s">
        <v>866</v>
      </c>
      <c r="H5" s="1163"/>
      <c r="I5" s="1163" t="s">
        <v>907</v>
      </c>
      <c r="J5" s="1164"/>
    </row>
    <row r="6" spans="1:10" ht="22.05" customHeight="1">
      <c r="A6" s="1167"/>
      <c r="B6" s="1165" t="s">
        <v>1410</v>
      </c>
      <c r="C6" s="1165"/>
      <c r="D6" s="1165"/>
      <c r="E6" s="1165"/>
      <c r="F6" s="1051" t="s">
        <v>76</v>
      </c>
      <c r="G6" s="211" t="s">
        <v>1410</v>
      </c>
      <c r="H6" s="1051" t="s">
        <v>76</v>
      </c>
      <c r="I6" s="211" t="s">
        <v>1410</v>
      </c>
      <c r="J6" s="208" t="s">
        <v>1084</v>
      </c>
    </row>
    <row r="7" spans="1:10" s="67" customFormat="1" ht="8.5500000000000007" customHeight="1">
      <c r="A7" s="1167"/>
      <c r="B7" s="59">
        <v>1</v>
      </c>
      <c r="C7" s="59">
        <v>2</v>
      </c>
      <c r="D7" s="59">
        <v>3</v>
      </c>
      <c r="E7" s="59">
        <v>4</v>
      </c>
      <c r="F7" s="59">
        <v>5</v>
      </c>
      <c r="G7" s="59">
        <v>6</v>
      </c>
      <c r="H7" s="59">
        <v>7</v>
      </c>
      <c r="I7" s="59">
        <v>8</v>
      </c>
      <c r="J7" s="58">
        <v>9</v>
      </c>
    </row>
    <row r="8" spans="1:10" s="67" customFormat="1" ht="12" customHeight="1">
      <c r="A8" s="68"/>
      <c r="B8" s="1162"/>
      <c r="C8" s="1162"/>
      <c r="D8" s="1162"/>
      <c r="E8" s="1162"/>
      <c r="F8" s="1162"/>
      <c r="G8" s="1162"/>
      <c r="H8" s="1162"/>
      <c r="I8" s="1162"/>
      <c r="J8" s="1162"/>
    </row>
    <row r="9" spans="1:10" s="67" customFormat="1" ht="12" customHeight="1">
      <c r="A9" s="212"/>
      <c r="B9" s="1177" t="s">
        <v>1410</v>
      </c>
      <c r="C9" s="1177"/>
      <c r="D9" s="1177"/>
      <c r="E9" s="1177"/>
      <c r="F9" s="1177"/>
      <c r="G9" s="1177"/>
      <c r="H9" s="1177"/>
      <c r="I9" s="1177"/>
      <c r="J9" s="1177"/>
    </row>
    <row r="10" spans="1:10" ht="12" customHeight="1">
      <c r="A10" s="611" t="s">
        <v>1378</v>
      </c>
      <c r="B10" s="612" t="s">
        <v>867</v>
      </c>
      <c r="C10" s="569">
        <v>93</v>
      </c>
      <c r="D10" s="569">
        <v>1534</v>
      </c>
      <c r="E10" s="569">
        <v>184</v>
      </c>
      <c r="F10" s="613">
        <v>11.994784876140809</v>
      </c>
      <c r="G10" s="569">
        <v>36</v>
      </c>
      <c r="H10" s="613">
        <v>2.3468057366362451</v>
      </c>
      <c r="I10" s="569">
        <v>4</v>
      </c>
      <c r="J10" s="613">
        <v>11.111111111111111</v>
      </c>
    </row>
    <row r="11" spans="1:10" ht="12" customHeight="1">
      <c r="A11" s="855" t="s">
        <v>1379</v>
      </c>
      <c r="B11" s="612" t="s">
        <v>867</v>
      </c>
      <c r="C11" s="569">
        <v>375</v>
      </c>
      <c r="D11" s="569">
        <v>8230</v>
      </c>
      <c r="E11" s="569">
        <v>6173</v>
      </c>
      <c r="F11" s="613">
        <v>75.006075334143375</v>
      </c>
      <c r="G11" s="569">
        <v>579</v>
      </c>
      <c r="H11" s="613">
        <v>7.0352369380315913</v>
      </c>
      <c r="I11" s="569">
        <v>484</v>
      </c>
      <c r="J11" s="613">
        <v>83.59240069084629</v>
      </c>
    </row>
    <row r="12" spans="1:10" ht="12" customHeight="1">
      <c r="A12" s="614" t="s">
        <v>184</v>
      </c>
      <c r="B12" s="612" t="s">
        <v>867</v>
      </c>
      <c r="C12" s="569">
        <v>44</v>
      </c>
      <c r="D12" s="569">
        <v>924</v>
      </c>
      <c r="E12" s="569">
        <v>588</v>
      </c>
      <c r="F12" s="613">
        <v>63.636363636363633</v>
      </c>
      <c r="G12" s="569">
        <v>52</v>
      </c>
      <c r="H12" s="613">
        <v>5.6277056277056277</v>
      </c>
      <c r="I12" s="569">
        <v>36</v>
      </c>
      <c r="J12" s="613">
        <v>69.230769230769226</v>
      </c>
    </row>
    <row r="13" spans="1:10" ht="12" customHeight="1">
      <c r="A13" s="615" t="s">
        <v>868</v>
      </c>
      <c r="B13" s="569">
        <v>56</v>
      </c>
      <c r="C13" s="569">
        <v>512</v>
      </c>
      <c r="D13" s="569">
        <v>10688</v>
      </c>
      <c r="E13" s="569">
        <v>6945</v>
      </c>
      <c r="F13" s="613">
        <v>64.979416167664667</v>
      </c>
      <c r="G13" s="569">
        <v>667</v>
      </c>
      <c r="H13" s="613">
        <v>6.2406437125748502</v>
      </c>
      <c r="I13" s="569">
        <v>524</v>
      </c>
      <c r="J13" s="613">
        <v>78.560719640179911</v>
      </c>
    </row>
    <row r="14" spans="1:10" ht="12" customHeight="1">
      <c r="A14" s="616" t="s">
        <v>976</v>
      </c>
      <c r="B14" s="569">
        <v>19</v>
      </c>
      <c r="C14" s="569">
        <v>284</v>
      </c>
      <c r="D14" s="569">
        <v>5952</v>
      </c>
      <c r="E14" s="569">
        <v>3456</v>
      </c>
      <c r="F14" s="613">
        <v>58.064516129032263</v>
      </c>
      <c r="G14" s="569">
        <v>265</v>
      </c>
      <c r="H14" s="613">
        <v>4.452284946236559</v>
      </c>
      <c r="I14" s="569">
        <v>193</v>
      </c>
      <c r="J14" s="613">
        <v>72.830188679245282</v>
      </c>
    </row>
    <row r="15" spans="1:10" ht="12" customHeight="1">
      <c r="A15" s="617" t="s">
        <v>1394</v>
      </c>
      <c r="B15" s="569">
        <v>37</v>
      </c>
      <c r="C15" s="569">
        <v>228</v>
      </c>
      <c r="D15" s="569">
        <v>4736</v>
      </c>
      <c r="E15" s="569">
        <v>3489</v>
      </c>
      <c r="F15" s="613">
        <v>73.669763513513516</v>
      </c>
      <c r="G15" s="569">
        <v>402</v>
      </c>
      <c r="H15" s="613">
        <v>8.4881756756756754</v>
      </c>
      <c r="I15" s="569">
        <v>331</v>
      </c>
      <c r="J15" s="613">
        <v>82.338308457711435</v>
      </c>
    </row>
    <row r="16" spans="1:10" ht="12" customHeight="1">
      <c r="A16" s="617"/>
      <c r="B16" s="386"/>
      <c r="C16" s="331"/>
      <c r="D16" s="331"/>
      <c r="E16" s="331"/>
      <c r="F16" s="613"/>
      <c r="G16" s="331"/>
      <c r="H16" s="613"/>
      <c r="I16" s="331"/>
      <c r="J16" s="613"/>
    </row>
    <row r="17" spans="1:10" s="67" customFormat="1" ht="12" customHeight="1">
      <c r="A17" s="212"/>
      <c r="B17" s="1177" t="s">
        <v>1380</v>
      </c>
      <c r="C17" s="1177"/>
      <c r="D17" s="1177"/>
      <c r="E17" s="1177"/>
      <c r="F17" s="1177"/>
      <c r="G17" s="1177"/>
      <c r="H17" s="1177"/>
      <c r="I17" s="1177"/>
      <c r="J17" s="1177"/>
    </row>
    <row r="18" spans="1:10" ht="12" customHeight="1">
      <c r="A18" s="611" t="s">
        <v>1378</v>
      </c>
      <c r="B18" s="612" t="s">
        <v>867</v>
      </c>
      <c r="C18" s="569">
        <v>43</v>
      </c>
      <c r="D18" s="569">
        <v>712</v>
      </c>
      <c r="E18" s="569">
        <v>95</v>
      </c>
      <c r="F18" s="613">
        <v>13.342696629213483</v>
      </c>
      <c r="G18" s="569">
        <v>19</v>
      </c>
      <c r="H18" s="613">
        <v>2.6685393258426964</v>
      </c>
      <c r="I18" s="569">
        <v>3</v>
      </c>
      <c r="J18" s="613">
        <v>15.789473684210526</v>
      </c>
    </row>
    <row r="19" spans="1:10" ht="12" customHeight="1">
      <c r="A19" s="855" t="s">
        <v>1379</v>
      </c>
      <c r="B19" s="612" t="s">
        <v>867</v>
      </c>
      <c r="C19" s="569">
        <v>141</v>
      </c>
      <c r="D19" s="569">
        <v>2985</v>
      </c>
      <c r="E19" s="569">
        <v>2162</v>
      </c>
      <c r="F19" s="613">
        <v>72.428810720268018</v>
      </c>
      <c r="G19" s="569">
        <v>291</v>
      </c>
      <c r="H19" s="613">
        <v>9.748743718592964</v>
      </c>
      <c r="I19" s="569">
        <v>235</v>
      </c>
      <c r="J19" s="613">
        <v>80.756013745704465</v>
      </c>
    </row>
    <row r="20" spans="1:10" ht="12" customHeight="1">
      <c r="A20" s="614" t="s">
        <v>184</v>
      </c>
      <c r="B20" s="612" t="s">
        <v>867</v>
      </c>
      <c r="C20" s="569">
        <v>18</v>
      </c>
      <c r="D20" s="569">
        <v>333</v>
      </c>
      <c r="E20" s="569">
        <v>192</v>
      </c>
      <c r="F20" s="613">
        <v>57.657657657657658</v>
      </c>
      <c r="G20" s="569">
        <v>14</v>
      </c>
      <c r="H20" s="613">
        <v>4.2042042042042045</v>
      </c>
      <c r="I20" s="569">
        <v>9</v>
      </c>
      <c r="J20" s="613">
        <v>64.285714285714292</v>
      </c>
    </row>
    <row r="21" spans="1:10" ht="12" customHeight="1">
      <c r="A21" s="615" t="s">
        <v>868</v>
      </c>
      <c r="B21" s="612" t="s">
        <v>867</v>
      </c>
      <c r="C21" s="569">
        <v>202</v>
      </c>
      <c r="D21" s="569">
        <v>4030</v>
      </c>
      <c r="E21" s="569">
        <v>2449</v>
      </c>
      <c r="F21" s="613">
        <v>60.769230769230766</v>
      </c>
      <c r="G21" s="569">
        <v>324</v>
      </c>
      <c r="H21" s="613">
        <v>8.0397022332506207</v>
      </c>
      <c r="I21" s="569">
        <v>247</v>
      </c>
      <c r="J21" s="613">
        <v>76.23456790123457</v>
      </c>
    </row>
    <row r="22" spans="1:10" ht="12" customHeight="1">
      <c r="A22" s="616" t="s">
        <v>976</v>
      </c>
      <c r="B22" s="612" t="s">
        <v>867</v>
      </c>
      <c r="C22" s="569">
        <v>94</v>
      </c>
      <c r="D22" s="569">
        <v>1775</v>
      </c>
      <c r="E22" s="569">
        <v>785</v>
      </c>
      <c r="F22" s="613">
        <v>44.225352112676056</v>
      </c>
      <c r="G22" s="569">
        <v>68</v>
      </c>
      <c r="H22" s="613">
        <v>3.830985915492958</v>
      </c>
      <c r="I22" s="569">
        <v>35</v>
      </c>
      <c r="J22" s="613">
        <v>51.470588235294116</v>
      </c>
    </row>
    <row r="23" spans="1:10" ht="12" customHeight="1">
      <c r="A23" s="617" t="s">
        <v>1394</v>
      </c>
      <c r="B23" s="612" t="s">
        <v>867</v>
      </c>
      <c r="C23" s="569">
        <v>108</v>
      </c>
      <c r="D23" s="569">
        <v>2255</v>
      </c>
      <c r="E23" s="569">
        <v>1664</v>
      </c>
      <c r="F23" s="613">
        <v>73.791574279379162</v>
      </c>
      <c r="G23" s="569">
        <v>256</v>
      </c>
      <c r="H23" s="613">
        <v>11.352549889135254</v>
      </c>
      <c r="I23" s="569">
        <v>212</v>
      </c>
      <c r="J23" s="613">
        <v>82.8125</v>
      </c>
    </row>
    <row r="24" spans="1:10" ht="12" customHeight="1">
      <c r="A24" s="1586" t="s">
        <v>1399</v>
      </c>
      <c r="B24" s="1586"/>
      <c r="C24" s="1586"/>
      <c r="D24" s="1586"/>
      <c r="E24" s="1586"/>
      <c r="F24" s="1586"/>
      <c r="G24" s="1586"/>
      <c r="H24" s="1586"/>
      <c r="I24" s="1586"/>
    </row>
    <row r="25" spans="1:10" ht="25.05" customHeight="1">
      <c r="A25" s="1585" t="s">
        <v>185</v>
      </c>
      <c r="B25" s="1585"/>
      <c r="C25" s="1585"/>
      <c r="D25" s="1585"/>
      <c r="E25" s="1585"/>
      <c r="F25" s="1585"/>
      <c r="G25" s="1585"/>
      <c r="H25" s="1585"/>
      <c r="I25" s="1585"/>
      <c r="J25" s="1585"/>
    </row>
  </sheetData>
  <mergeCells count="17">
    <mergeCell ref="A25:J25"/>
    <mergeCell ref="B8:J8"/>
    <mergeCell ref="B9:J9"/>
    <mergeCell ref="B17:J17"/>
    <mergeCell ref="A24:I24"/>
    <mergeCell ref="A1:J1"/>
    <mergeCell ref="A2:J2"/>
    <mergeCell ref="A3:A7"/>
    <mergeCell ref="D3:J3"/>
    <mergeCell ref="G4:J4"/>
    <mergeCell ref="I5:J5"/>
    <mergeCell ref="G5:H5"/>
    <mergeCell ref="B6:E6"/>
    <mergeCell ref="B3:B5"/>
    <mergeCell ref="C3:C5"/>
    <mergeCell ref="D4:D5"/>
    <mergeCell ref="E4:F5"/>
  </mergeCells>
  <phoneticPr fontId="3" type="noConversion"/>
  <hyperlinks>
    <hyperlink ref="A1:J1" location="Inhaltsverzeichnis!A216" display="Inhaltsverzeichnis!A216"/>
  </hyperlinks>
  <pageMargins left="0.59055118110236227" right="0.59055118110236227" top="0.78740157480314965" bottom="0.59055118110236227" header="0.31496062992125984" footer="0.23622047244094491"/>
  <pageSetup paperSize="9" firstPageNumber="8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0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8.1" customHeight="1"/>
  <cols>
    <col min="1" max="1" width="33.44140625" style="618" customWidth="1"/>
    <col min="2" max="2" width="7" style="618" customWidth="1"/>
    <col min="3" max="4" width="7.21875" style="618" customWidth="1"/>
    <col min="5" max="9" width="7" style="618" customWidth="1"/>
    <col min="10" max="16384" width="11.5546875" style="618"/>
  </cols>
  <sheetData>
    <row r="1" spans="1:10" s="429" customFormat="1" ht="40.049999999999997" customHeight="1">
      <c r="A1" s="1092" t="s">
        <v>1446</v>
      </c>
      <c r="B1" s="1093"/>
      <c r="C1" s="1093"/>
      <c r="D1" s="1093"/>
      <c r="E1" s="1093"/>
      <c r="F1" s="1093"/>
      <c r="G1" s="1093"/>
      <c r="H1" s="1093"/>
      <c r="I1" s="1093"/>
      <c r="J1" s="339"/>
    </row>
    <row r="2" spans="1:10" ht="12" customHeight="1">
      <c r="A2" s="1591"/>
      <c r="B2" s="1591"/>
      <c r="C2" s="1591"/>
      <c r="D2" s="1591"/>
      <c r="E2" s="1591"/>
      <c r="F2" s="1591"/>
      <c r="G2" s="1591"/>
      <c r="H2" s="1591"/>
      <c r="I2" s="1591"/>
    </row>
    <row r="3" spans="1:10" ht="20.100000000000001" customHeight="1">
      <c r="A3" s="1592" t="s">
        <v>937</v>
      </c>
      <c r="B3" s="1594" t="s">
        <v>1408</v>
      </c>
      <c r="C3" s="1596" t="s">
        <v>1187</v>
      </c>
      <c r="D3" s="1596" t="s">
        <v>819</v>
      </c>
      <c r="E3" s="1596" t="s">
        <v>820</v>
      </c>
      <c r="F3" s="1587" t="s">
        <v>416</v>
      </c>
      <c r="G3" s="1588"/>
      <c r="H3" s="1588"/>
      <c r="I3" s="1588"/>
    </row>
    <row r="4" spans="1:10" ht="40.049999999999997" customHeight="1">
      <c r="A4" s="1593"/>
      <c r="B4" s="1595"/>
      <c r="C4" s="1597"/>
      <c r="D4" s="1597"/>
      <c r="E4" s="1597"/>
      <c r="F4" s="619" t="s">
        <v>1051</v>
      </c>
      <c r="G4" s="619" t="s">
        <v>1052</v>
      </c>
      <c r="H4" s="619" t="s">
        <v>1053</v>
      </c>
      <c r="I4" s="620" t="s">
        <v>1054</v>
      </c>
    </row>
    <row r="5" spans="1:10" ht="12" customHeight="1">
      <c r="A5" s="621"/>
      <c r="B5" s="1589"/>
      <c r="C5" s="1589"/>
      <c r="D5" s="1589"/>
      <c r="E5" s="1589"/>
      <c r="F5" s="1589"/>
      <c r="G5" s="1589"/>
      <c r="H5" s="1589"/>
      <c r="I5" s="1589"/>
    </row>
    <row r="6" spans="1:10" s="624" customFormat="1" ht="12" customHeight="1">
      <c r="A6" s="622" t="s">
        <v>1378</v>
      </c>
      <c r="B6" s="623">
        <v>93</v>
      </c>
      <c r="C6" s="623">
        <v>1534</v>
      </c>
      <c r="D6" s="623">
        <v>1350</v>
      </c>
      <c r="E6" s="623">
        <v>184</v>
      </c>
      <c r="F6" s="623">
        <v>691</v>
      </c>
      <c r="G6" s="623">
        <v>529</v>
      </c>
      <c r="H6" s="623">
        <v>148</v>
      </c>
      <c r="I6" s="623">
        <v>166</v>
      </c>
    </row>
    <row r="7" spans="1:10" s="624" customFormat="1" ht="12" customHeight="1">
      <c r="A7" s="625" t="s">
        <v>698</v>
      </c>
      <c r="B7" s="623">
        <v>5</v>
      </c>
      <c r="C7" s="623">
        <v>71</v>
      </c>
      <c r="D7" s="623">
        <v>62</v>
      </c>
      <c r="E7" s="623">
        <v>9</v>
      </c>
      <c r="F7" s="623">
        <v>49</v>
      </c>
      <c r="G7" s="623">
        <v>22</v>
      </c>
      <c r="H7" s="623">
        <v>0</v>
      </c>
      <c r="I7" s="623">
        <v>0</v>
      </c>
    </row>
    <row r="8" spans="1:10" s="624" customFormat="1" ht="12" customHeight="1">
      <c r="A8" s="626" t="s">
        <v>1380</v>
      </c>
      <c r="B8" s="623">
        <v>3</v>
      </c>
      <c r="C8" s="623">
        <v>50</v>
      </c>
      <c r="D8" s="623">
        <v>42</v>
      </c>
      <c r="E8" s="623">
        <v>8</v>
      </c>
      <c r="F8" s="623">
        <v>36</v>
      </c>
      <c r="G8" s="623">
        <v>14</v>
      </c>
      <c r="H8" s="623">
        <v>0</v>
      </c>
      <c r="I8" s="623">
        <v>0</v>
      </c>
    </row>
    <row r="9" spans="1:10" s="624" customFormat="1" ht="12" customHeight="1">
      <c r="A9" s="625" t="s">
        <v>869</v>
      </c>
      <c r="B9" s="623">
        <v>17</v>
      </c>
      <c r="C9" s="623">
        <v>369</v>
      </c>
      <c r="D9" s="623">
        <v>352</v>
      </c>
      <c r="E9" s="623">
        <v>17</v>
      </c>
      <c r="F9" s="623">
        <v>150</v>
      </c>
      <c r="G9" s="623">
        <v>136</v>
      </c>
      <c r="H9" s="623">
        <v>37</v>
      </c>
      <c r="I9" s="623">
        <v>46</v>
      </c>
    </row>
    <row r="10" spans="1:10" s="624" customFormat="1" ht="12" customHeight="1">
      <c r="A10" s="626" t="s">
        <v>1380</v>
      </c>
      <c r="B10" s="623">
        <v>9</v>
      </c>
      <c r="C10" s="623">
        <v>199</v>
      </c>
      <c r="D10" s="623">
        <v>190</v>
      </c>
      <c r="E10" s="623">
        <v>9</v>
      </c>
      <c r="F10" s="623">
        <v>52</v>
      </c>
      <c r="G10" s="623">
        <v>64</v>
      </c>
      <c r="H10" s="623">
        <v>37</v>
      </c>
      <c r="I10" s="623">
        <v>46</v>
      </c>
    </row>
    <row r="11" spans="1:10" s="624" customFormat="1" ht="12" customHeight="1">
      <c r="A11" s="625" t="s">
        <v>870</v>
      </c>
      <c r="B11" s="623">
        <v>6</v>
      </c>
      <c r="C11" s="623">
        <v>82</v>
      </c>
      <c r="D11" s="623">
        <v>72</v>
      </c>
      <c r="E11" s="623">
        <v>10</v>
      </c>
      <c r="F11" s="623">
        <v>45</v>
      </c>
      <c r="G11" s="623">
        <v>22</v>
      </c>
      <c r="H11" s="623">
        <v>5</v>
      </c>
      <c r="I11" s="623">
        <v>10</v>
      </c>
    </row>
    <row r="12" spans="1:10" s="624" customFormat="1" ht="12" customHeight="1">
      <c r="A12" s="626" t="s">
        <v>1380</v>
      </c>
      <c r="B12" s="623">
        <v>4</v>
      </c>
      <c r="C12" s="623">
        <v>51</v>
      </c>
      <c r="D12" s="623">
        <v>42</v>
      </c>
      <c r="E12" s="623">
        <v>9</v>
      </c>
      <c r="F12" s="623">
        <v>24</v>
      </c>
      <c r="G12" s="623">
        <v>12</v>
      </c>
      <c r="H12" s="623">
        <v>5</v>
      </c>
      <c r="I12" s="623">
        <v>10</v>
      </c>
    </row>
    <row r="13" spans="1:10" s="624" customFormat="1" ht="12" customHeight="1">
      <c r="A13" s="625" t="s">
        <v>236</v>
      </c>
      <c r="B13" s="623">
        <v>22</v>
      </c>
      <c r="C13" s="623">
        <v>335</v>
      </c>
      <c r="D13" s="623">
        <v>328</v>
      </c>
      <c r="E13" s="623">
        <v>7</v>
      </c>
      <c r="F13" s="623">
        <v>118</v>
      </c>
      <c r="G13" s="623">
        <v>125</v>
      </c>
      <c r="H13" s="623">
        <v>39</v>
      </c>
      <c r="I13" s="623">
        <v>53</v>
      </c>
    </row>
    <row r="14" spans="1:10" s="624" customFormat="1" ht="12" customHeight="1">
      <c r="A14" s="626" t="s">
        <v>1380</v>
      </c>
      <c r="B14" s="623">
        <v>11</v>
      </c>
      <c r="C14" s="623">
        <v>184</v>
      </c>
      <c r="D14" s="623">
        <v>178</v>
      </c>
      <c r="E14" s="623">
        <v>6</v>
      </c>
      <c r="F14" s="623">
        <v>48</v>
      </c>
      <c r="G14" s="623">
        <v>44</v>
      </c>
      <c r="H14" s="623">
        <v>39</v>
      </c>
      <c r="I14" s="623">
        <v>53</v>
      </c>
    </row>
    <row r="15" spans="1:10" s="624" customFormat="1" ht="12" customHeight="1">
      <c r="A15" s="625" t="s">
        <v>1174</v>
      </c>
      <c r="B15" s="623">
        <v>4</v>
      </c>
      <c r="C15" s="623">
        <v>35</v>
      </c>
      <c r="D15" s="623">
        <v>26</v>
      </c>
      <c r="E15" s="623">
        <v>9</v>
      </c>
      <c r="F15" s="623">
        <v>21</v>
      </c>
      <c r="G15" s="623">
        <v>7</v>
      </c>
      <c r="H15" s="623">
        <v>7</v>
      </c>
      <c r="I15" s="623">
        <v>0</v>
      </c>
    </row>
    <row r="16" spans="1:10" s="624" customFormat="1" ht="12" customHeight="1">
      <c r="A16" s="626" t="s">
        <v>1380</v>
      </c>
      <c r="B16" s="623">
        <v>2</v>
      </c>
      <c r="C16" s="623">
        <v>22</v>
      </c>
      <c r="D16" s="623">
        <v>18</v>
      </c>
      <c r="E16" s="623">
        <v>4</v>
      </c>
      <c r="F16" s="623">
        <v>15</v>
      </c>
      <c r="G16" s="623">
        <v>0</v>
      </c>
      <c r="H16" s="623">
        <v>7</v>
      </c>
      <c r="I16" s="623">
        <v>0</v>
      </c>
    </row>
    <row r="17" spans="1:9" s="624" customFormat="1" ht="12" customHeight="1">
      <c r="A17" s="625" t="s">
        <v>237</v>
      </c>
      <c r="B17" s="623">
        <v>8</v>
      </c>
      <c r="C17" s="623">
        <v>130</v>
      </c>
      <c r="D17" s="623">
        <v>119</v>
      </c>
      <c r="E17" s="623">
        <v>11</v>
      </c>
      <c r="F17" s="623">
        <v>55</v>
      </c>
      <c r="G17" s="623">
        <v>54</v>
      </c>
      <c r="H17" s="623">
        <v>10</v>
      </c>
      <c r="I17" s="623">
        <v>11</v>
      </c>
    </row>
    <row r="18" spans="1:9" s="624" customFormat="1" ht="12" customHeight="1">
      <c r="A18" s="626" t="s">
        <v>1380</v>
      </c>
      <c r="B18" s="623">
        <v>4</v>
      </c>
      <c r="C18" s="623">
        <v>56</v>
      </c>
      <c r="D18" s="623">
        <v>50</v>
      </c>
      <c r="E18" s="623">
        <v>6</v>
      </c>
      <c r="F18" s="623">
        <v>16</v>
      </c>
      <c r="G18" s="623">
        <v>19</v>
      </c>
      <c r="H18" s="623">
        <v>10</v>
      </c>
      <c r="I18" s="623">
        <v>11</v>
      </c>
    </row>
    <row r="19" spans="1:9" s="624" customFormat="1" ht="12" customHeight="1">
      <c r="A19" s="720" t="s">
        <v>322</v>
      </c>
      <c r="B19" s="623">
        <v>3</v>
      </c>
      <c r="C19" s="623">
        <v>18</v>
      </c>
      <c r="D19" s="623">
        <v>17</v>
      </c>
      <c r="E19" s="623">
        <v>1</v>
      </c>
      <c r="F19" s="623">
        <v>11</v>
      </c>
      <c r="G19" s="623">
        <v>7</v>
      </c>
      <c r="H19" s="623">
        <v>0</v>
      </c>
      <c r="I19" s="623">
        <v>0</v>
      </c>
    </row>
    <row r="20" spans="1:9" s="624" customFormat="1" ht="12" customHeight="1">
      <c r="A20" s="720" t="s">
        <v>1175</v>
      </c>
      <c r="B20" s="623">
        <v>4</v>
      </c>
      <c r="C20" s="623">
        <v>77</v>
      </c>
      <c r="D20" s="623">
        <v>58</v>
      </c>
      <c r="E20" s="623">
        <v>19</v>
      </c>
      <c r="F20" s="623">
        <v>40</v>
      </c>
      <c r="G20" s="623">
        <v>11</v>
      </c>
      <c r="H20" s="623">
        <v>26</v>
      </c>
      <c r="I20" s="623">
        <v>0</v>
      </c>
    </row>
    <row r="21" spans="1:9" s="624" customFormat="1" ht="12" customHeight="1">
      <c r="A21" s="625" t="s">
        <v>1176</v>
      </c>
      <c r="B21" s="623">
        <v>6</v>
      </c>
      <c r="C21" s="623">
        <v>128</v>
      </c>
      <c r="D21" s="623">
        <v>105</v>
      </c>
      <c r="E21" s="623">
        <v>23</v>
      </c>
      <c r="F21" s="623">
        <v>68</v>
      </c>
      <c r="G21" s="623">
        <v>60</v>
      </c>
      <c r="H21" s="623">
        <v>0</v>
      </c>
      <c r="I21" s="623">
        <v>0</v>
      </c>
    </row>
    <row r="22" spans="1:9" s="624" customFormat="1" ht="12" customHeight="1">
      <c r="A22" s="625" t="s">
        <v>224</v>
      </c>
      <c r="B22" s="623">
        <v>2</v>
      </c>
      <c r="C22" s="623">
        <v>53</v>
      </c>
      <c r="D22" s="623">
        <v>44</v>
      </c>
      <c r="E22" s="623">
        <v>9</v>
      </c>
      <c r="F22" s="623">
        <v>29</v>
      </c>
      <c r="G22" s="623">
        <v>0</v>
      </c>
      <c r="H22" s="623">
        <v>0</v>
      </c>
      <c r="I22" s="623">
        <v>24</v>
      </c>
    </row>
    <row r="23" spans="1:9" s="624" customFormat="1" ht="12" customHeight="1">
      <c r="A23" s="626" t="s">
        <v>1380</v>
      </c>
      <c r="B23" s="623">
        <v>2</v>
      </c>
      <c r="C23" s="623">
        <v>53</v>
      </c>
      <c r="D23" s="623">
        <v>44</v>
      </c>
      <c r="E23" s="623">
        <v>9</v>
      </c>
      <c r="F23" s="623">
        <v>29</v>
      </c>
      <c r="G23" s="623">
        <v>0</v>
      </c>
      <c r="H23" s="623">
        <v>0</v>
      </c>
      <c r="I23" s="623">
        <v>24</v>
      </c>
    </row>
    <row r="24" spans="1:9" s="624" customFormat="1" ht="12" customHeight="1">
      <c r="A24" s="625" t="s">
        <v>1177</v>
      </c>
      <c r="B24" s="623">
        <v>10</v>
      </c>
      <c r="C24" s="623">
        <v>170</v>
      </c>
      <c r="D24" s="623">
        <v>146</v>
      </c>
      <c r="E24" s="623">
        <v>24</v>
      </c>
      <c r="F24" s="623">
        <v>73</v>
      </c>
      <c r="G24" s="623">
        <v>68</v>
      </c>
      <c r="H24" s="623">
        <v>13</v>
      </c>
      <c r="I24" s="623">
        <v>16</v>
      </c>
    </row>
    <row r="25" spans="1:9" s="624" customFormat="1" ht="12" customHeight="1">
      <c r="A25" s="626" t="s">
        <v>1380</v>
      </c>
      <c r="B25" s="623">
        <v>4</v>
      </c>
      <c r="C25" s="623">
        <v>56</v>
      </c>
      <c r="D25" s="623">
        <v>43</v>
      </c>
      <c r="E25" s="623">
        <v>13</v>
      </c>
      <c r="F25" s="623">
        <v>12</v>
      </c>
      <c r="G25" s="623">
        <v>15</v>
      </c>
      <c r="H25" s="623">
        <v>13</v>
      </c>
      <c r="I25" s="623">
        <v>16</v>
      </c>
    </row>
    <row r="26" spans="1:9" s="624" customFormat="1" ht="12" customHeight="1">
      <c r="A26" s="625" t="s">
        <v>1178</v>
      </c>
      <c r="B26" s="623">
        <v>6</v>
      </c>
      <c r="C26" s="623">
        <v>66</v>
      </c>
      <c r="D26" s="623">
        <v>21</v>
      </c>
      <c r="E26" s="623">
        <v>45</v>
      </c>
      <c r="F26" s="623">
        <v>32</v>
      </c>
      <c r="G26" s="623">
        <v>17</v>
      </c>
      <c r="H26" s="623">
        <v>11</v>
      </c>
      <c r="I26" s="623">
        <v>6</v>
      </c>
    </row>
    <row r="27" spans="1:9" s="624" customFormat="1" ht="12" customHeight="1">
      <c r="A27" s="626" t="s">
        <v>1380</v>
      </c>
      <c r="B27" s="623">
        <v>4</v>
      </c>
      <c r="C27" s="623">
        <v>41</v>
      </c>
      <c r="D27" s="623">
        <v>10</v>
      </c>
      <c r="E27" s="623">
        <v>31</v>
      </c>
      <c r="F27" s="623">
        <v>16</v>
      </c>
      <c r="G27" s="623">
        <v>8</v>
      </c>
      <c r="H27" s="623">
        <v>11</v>
      </c>
      <c r="I27" s="623">
        <v>6</v>
      </c>
    </row>
    <row r="28" spans="1:9" s="624" customFormat="1" ht="12" customHeight="1">
      <c r="A28" s="856" t="s">
        <v>1179</v>
      </c>
      <c r="B28" s="623">
        <v>375</v>
      </c>
      <c r="C28" s="623">
        <v>8230</v>
      </c>
      <c r="D28" s="623">
        <v>2057</v>
      </c>
      <c r="E28" s="623">
        <v>6173</v>
      </c>
      <c r="F28" s="623">
        <v>3256</v>
      </c>
      <c r="G28" s="623">
        <v>2564</v>
      </c>
      <c r="H28" s="623">
        <v>2322</v>
      </c>
      <c r="I28" s="623">
        <v>88</v>
      </c>
    </row>
    <row r="29" spans="1:9" s="624" customFormat="1" ht="12" customHeight="1">
      <c r="A29" s="625" t="s">
        <v>176</v>
      </c>
      <c r="B29" s="623">
        <v>2</v>
      </c>
      <c r="C29" s="623">
        <v>38</v>
      </c>
      <c r="D29" s="623">
        <v>7</v>
      </c>
      <c r="E29" s="623">
        <v>31</v>
      </c>
      <c r="F29" s="623">
        <v>20</v>
      </c>
      <c r="G29" s="623">
        <v>18</v>
      </c>
      <c r="H29" s="623">
        <v>0</v>
      </c>
      <c r="I29" s="623">
        <v>0</v>
      </c>
    </row>
    <row r="30" spans="1:9" s="624" customFormat="1" ht="12" customHeight="1">
      <c r="A30" s="626" t="s">
        <v>1380</v>
      </c>
      <c r="B30" s="623">
        <v>2</v>
      </c>
      <c r="C30" s="623">
        <v>38</v>
      </c>
      <c r="D30" s="623">
        <v>7</v>
      </c>
      <c r="E30" s="623">
        <v>31</v>
      </c>
      <c r="F30" s="623">
        <v>20</v>
      </c>
      <c r="G30" s="623">
        <v>18</v>
      </c>
      <c r="H30" s="623">
        <v>0</v>
      </c>
      <c r="I30" s="623">
        <v>0</v>
      </c>
    </row>
    <row r="31" spans="1:9" s="624" customFormat="1" ht="12" customHeight="1">
      <c r="A31" s="625" t="s">
        <v>177</v>
      </c>
      <c r="B31" s="623">
        <v>340</v>
      </c>
      <c r="C31" s="623">
        <v>7592</v>
      </c>
      <c r="D31" s="623">
        <v>1837</v>
      </c>
      <c r="E31" s="623">
        <v>5755</v>
      </c>
      <c r="F31" s="623">
        <v>2986</v>
      </c>
      <c r="G31" s="623">
        <v>2398</v>
      </c>
      <c r="H31" s="623">
        <v>2146</v>
      </c>
      <c r="I31" s="623">
        <v>62</v>
      </c>
    </row>
    <row r="32" spans="1:9" s="624" customFormat="1" ht="12" customHeight="1">
      <c r="A32" s="626" t="s">
        <v>1380</v>
      </c>
      <c r="B32" s="623">
        <v>131</v>
      </c>
      <c r="C32" s="623">
        <v>2801</v>
      </c>
      <c r="D32" s="623">
        <v>758</v>
      </c>
      <c r="E32" s="623">
        <v>2043</v>
      </c>
      <c r="F32" s="623">
        <v>1050</v>
      </c>
      <c r="G32" s="623">
        <v>892</v>
      </c>
      <c r="H32" s="623">
        <v>829</v>
      </c>
      <c r="I32" s="623">
        <v>30</v>
      </c>
    </row>
    <row r="33" spans="1:9" s="624" customFormat="1" ht="12" customHeight="1">
      <c r="A33" s="625" t="s">
        <v>1180</v>
      </c>
      <c r="B33" s="623">
        <v>3</v>
      </c>
      <c r="C33" s="623">
        <v>48</v>
      </c>
      <c r="D33" s="623">
        <v>10</v>
      </c>
      <c r="E33" s="623">
        <v>38</v>
      </c>
      <c r="F33" s="623">
        <v>32</v>
      </c>
      <c r="G33" s="623">
        <v>16</v>
      </c>
      <c r="H33" s="623">
        <v>0</v>
      </c>
      <c r="I33" s="623">
        <v>0</v>
      </c>
    </row>
    <row r="34" spans="1:9" s="624" customFormat="1" ht="12" customHeight="1">
      <c r="A34" s="626" t="s">
        <v>1380</v>
      </c>
      <c r="B34" s="623">
        <v>2</v>
      </c>
      <c r="C34" s="623">
        <v>28</v>
      </c>
      <c r="D34" s="623">
        <v>6</v>
      </c>
      <c r="E34" s="623">
        <v>22</v>
      </c>
      <c r="F34" s="623">
        <v>12</v>
      </c>
      <c r="G34" s="623">
        <v>16</v>
      </c>
      <c r="H34" s="623">
        <v>0</v>
      </c>
      <c r="I34" s="623">
        <v>0</v>
      </c>
    </row>
    <row r="35" spans="1:9" s="624" customFormat="1" ht="12" customHeight="1">
      <c r="A35" s="625" t="s">
        <v>178</v>
      </c>
      <c r="B35" s="623">
        <v>30</v>
      </c>
      <c r="C35" s="623">
        <v>552</v>
      </c>
      <c r="D35" s="623">
        <v>203</v>
      </c>
      <c r="E35" s="623">
        <v>349</v>
      </c>
      <c r="F35" s="623">
        <v>218</v>
      </c>
      <c r="G35" s="623">
        <v>132</v>
      </c>
      <c r="H35" s="623">
        <v>176</v>
      </c>
      <c r="I35" s="623">
        <v>26</v>
      </c>
    </row>
    <row r="36" spans="1:9" s="624" customFormat="1" ht="12" customHeight="1">
      <c r="A36" s="626" t="s">
        <v>1380</v>
      </c>
      <c r="B36" s="623">
        <v>6</v>
      </c>
      <c r="C36" s="623">
        <v>118</v>
      </c>
      <c r="D36" s="623">
        <v>52</v>
      </c>
      <c r="E36" s="623">
        <v>66</v>
      </c>
      <c r="F36" s="623">
        <v>64</v>
      </c>
      <c r="G36" s="623">
        <v>0</v>
      </c>
      <c r="H36" s="623">
        <v>28</v>
      </c>
      <c r="I36" s="623">
        <v>26</v>
      </c>
    </row>
    <row r="37" spans="1:9" s="624" customFormat="1" ht="12" customHeight="1">
      <c r="A37" s="622" t="s">
        <v>184</v>
      </c>
      <c r="B37" s="623">
        <v>44</v>
      </c>
      <c r="C37" s="623">
        <v>924</v>
      </c>
      <c r="D37" s="623">
        <v>336</v>
      </c>
      <c r="E37" s="623">
        <v>588</v>
      </c>
      <c r="F37" s="623">
        <v>458</v>
      </c>
      <c r="G37" s="623">
        <v>327</v>
      </c>
      <c r="H37" s="623">
        <v>72</v>
      </c>
      <c r="I37" s="623">
        <v>67</v>
      </c>
    </row>
    <row r="38" spans="1:9" s="624" customFormat="1" ht="12" customHeight="1">
      <c r="A38" s="625" t="s">
        <v>179</v>
      </c>
      <c r="B38" s="623">
        <v>15</v>
      </c>
      <c r="C38" s="623">
        <v>306</v>
      </c>
      <c r="D38" s="623">
        <v>62</v>
      </c>
      <c r="E38" s="623">
        <v>244</v>
      </c>
      <c r="F38" s="623">
        <v>190</v>
      </c>
      <c r="G38" s="623">
        <v>116</v>
      </c>
      <c r="H38" s="623">
        <v>0</v>
      </c>
      <c r="I38" s="623">
        <v>0</v>
      </c>
    </row>
    <row r="39" spans="1:9" s="624" customFormat="1" ht="12" customHeight="1">
      <c r="A39" s="625" t="s">
        <v>219</v>
      </c>
      <c r="B39" s="623">
        <v>10</v>
      </c>
      <c r="C39" s="623">
        <v>207</v>
      </c>
      <c r="D39" s="623">
        <v>82</v>
      </c>
      <c r="E39" s="623">
        <v>125</v>
      </c>
      <c r="F39" s="623">
        <v>82</v>
      </c>
      <c r="G39" s="623">
        <v>44</v>
      </c>
      <c r="H39" s="623">
        <v>38</v>
      </c>
      <c r="I39" s="623">
        <v>43</v>
      </c>
    </row>
    <row r="40" spans="1:9" s="624" customFormat="1" ht="12" customHeight="1">
      <c r="A40" s="626" t="s">
        <v>1380</v>
      </c>
      <c r="B40" s="623">
        <v>10</v>
      </c>
      <c r="C40" s="623">
        <v>207</v>
      </c>
      <c r="D40" s="623">
        <v>82</v>
      </c>
      <c r="E40" s="623">
        <v>125</v>
      </c>
      <c r="F40" s="623">
        <v>82</v>
      </c>
      <c r="G40" s="623">
        <v>44</v>
      </c>
      <c r="H40" s="623">
        <v>38</v>
      </c>
      <c r="I40" s="623">
        <v>43</v>
      </c>
    </row>
    <row r="41" spans="1:9" s="624" customFormat="1" ht="12" customHeight="1">
      <c r="A41" s="625" t="s">
        <v>445</v>
      </c>
      <c r="B41" s="623">
        <v>8</v>
      </c>
      <c r="C41" s="623">
        <v>126</v>
      </c>
      <c r="D41" s="623">
        <v>59</v>
      </c>
      <c r="E41" s="623">
        <v>67</v>
      </c>
      <c r="F41" s="623">
        <v>31</v>
      </c>
      <c r="G41" s="623">
        <v>37</v>
      </c>
      <c r="H41" s="623">
        <v>34</v>
      </c>
      <c r="I41" s="623">
        <v>24</v>
      </c>
    </row>
    <row r="42" spans="1:9" s="624" customFormat="1" ht="12" customHeight="1">
      <c r="A42" s="626" t="s">
        <v>1380</v>
      </c>
      <c r="B42" s="623">
        <v>8</v>
      </c>
      <c r="C42" s="623">
        <v>126</v>
      </c>
      <c r="D42" s="623">
        <v>59</v>
      </c>
      <c r="E42" s="623">
        <v>67</v>
      </c>
      <c r="F42" s="623">
        <v>31</v>
      </c>
      <c r="G42" s="623">
        <v>37</v>
      </c>
      <c r="H42" s="623">
        <v>34</v>
      </c>
      <c r="I42" s="623">
        <v>24</v>
      </c>
    </row>
    <row r="43" spans="1:9" s="624" customFormat="1" ht="12" customHeight="1">
      <c r="A43" s="625" t="s">
        <v>180</v>
      </c>
      <c r="B43" s="623">
        <v>9</v>
      </c>
      <c r="C43" s="623">
        <v>246</v>
      </c>
      <c r="D43" s="623">
        <v>119</v>
      </c>
      <c r="E43" s="623">
        <v>127</v>
      </c>
      <c r="F43" s="623">
        <v>116</v>
      </c>
      <c r="G43" s="623">
        <v>130</v>
      </c>
      <c r="H43" s="623">
        <v>0</v>
      </c>
      <c r="I43" s="623">
        <v>0</v>
      </c>
    </row>
    <row r="44" spans="1:9" s="624" customFormat="1" ht="12" customHeight="1">
      <c r="A44" s="625" t="s">
        <v>181</v>
      </c>
      <c r="B44" s="623">
        <v>1</v>
      </c>
      <c r="C44" s="623">
        <v>31</v>
      </c>
      <c r="D44" s="623">
        <v>12</v>
      </c>
      <c r="E44" s="623">
        <v>19</v>
      </c>
      <c r="F44" s="623">
        <v>31</v>
      </c>
      <c r="G44" s="623">
        <v>0</v>
      </c>
      <c r="H44" s="623">
        <v>0</v>
      </c>
      <c r="I44" s="623">
        <v>0</v>
      </c>
    </row>
    <row r="45" spans="1:9" s="624" customFormat="1" ht="12" customHeight="1">
      <c r="A45" s="625" t="s">
        <v>182</v>
      </c>
      <c r="B45" s="623">
        <v>1</v>
      </c>
      <c r="C45" s="623">
        <v>8</v>
      </c>
      <c r="D45" s="623">
        <v>2</v>
      </c>
      <c r="E45" s="623">
        <v>6</v>
      </c>
      <c r="F45" s="623">
        <v>8</v>
      </c>
      <c r="G45" s="623">
        <v>0</v>
      </c>
      <c r="H45" s="623">
        <v>0</v>
      </c>
      <c r="I45" s="623">
        <v>0</v>
      </c>
    </row>
    <row r="46" spans="1:9" s="624" customFormat="1" ht="12" customHeight="1">
      <c r="A46" s="627" t="s">
        <v>868</v>
      </c>
      <c r="B46" s="623">
        <v>512</v>
      </c>
      <c r="C46" s="623">
        <v>10688</v>
      </c>
      <c r="D46" s="623">
        <v>3743</v>
      </c>
      <c r="E46" s="623">
        <v>6945</v>
      </c>
      <c r="F46" s="623">
        <v>4405</v>
      </c>
      <c r="G46" s="623">
        <v>3420</v>
      </c>
      <c r="H46" s="623">
        <v>2542</v>
      </c>
      <c r="I46" s="623">
        <v>321</v>
      </c>
    </row>
    <row r="47" spans="1:9" s="624" customFormat="1" ht="12" customHeight="1">
      <c r="A47" s="628" t="s">
        <v>1393</v>
      </c>
      <c r="B47" s="623">
        <v>284</v>
      </c>
      <c r="C47" s="623">
        <v>5952</v>
      </c>
      <c r="D47" s="623">
        <v>2496</v>
      </c>
      <c r="E47" s="623">
        <v>3456</v>
      </c>
      <c r="F47" s="623">
        <v>2522</v>
      </c>
      <c r="G47" s="623">
        <v>1908</v>
      </c>
      <c r="H47" s="623">
        <v>1231</v>
      </c>
      <c r="I47" s="623">
        <v>291</v>
      </c>
    </row>
    <row r="48" spans="1:9" s="624" customFormat="1" ht="12" customHeight="1">
      <c r="A48" s="629" t="s">
        <v>1394</v>
      </c>
      <c r="B48" s="623">
        <v>228</v>
      </c>
      <c r="C48" s="623">
        <v>4736</v>
      </c>
      <c r="D48" s="623">
        <v>1247</v>
      </c>
      <c r="E48" s="623">
        <v>3489</v>
      </c>
      <c r="F48" s="623">
        <v>1883</v>
      </c>
      <c r="G48" s="623">
        <v>1512</v>
      </c>
      <c r="H48" s="623">
        <v>1311</v>
      </c>
      <c r="I48" s="623">
        <v>30</v>
      </c>
    </row>
    <row r="49" spans="1:9" s="66" customFormat="1" ht="12" customHeight="1">
      <c r="A49" s="1586" t="s">
        <v>1399</v>
      </c>
      <c r="B49" s="1586"/>
      <c r="C49" s="1586"/>
      <c r="D49" s="1586"/>
      <c r="E49" s="1586"/>
      <c r="F49" s="1586"/>
      <c r="G49" s="1586"/>
      <c r="H49" s="1586"/>
      <c r="I49" s="1586"/>
    </row>
    <row r="50" spans="1:9" s="66" customFormat="1" ht="15" customHeight="1">
      <c r="A50" s="1585" t="s">
        <v>183</v>
      </c>
      <c r="B50" s="1590"/>
      <c r="C50" s="1590"/>
      <c r="D50" s="1590"/>
      <c r="E50" s="1590"/>
      <c r="F50" s="1590"/>
      <c r="G50" s="1590"/>
      <c r="H50" s="1590"/>
      <c r="I50" s="1590"/>
    </row>
  </sheetData>
  <mergeCells count="11">
    <mergeCell ref="F3:I3"/>
    <mergeCell ref="B5:I5"/>
    <mergeCell ref="A49:I49"/>
    <mergeCell ref="A50:I50"/>
    <mergeCell ref="A1:I1"/>
    <mergeCell ref="A2:I2"/>
    <mergeCell ref="A3:A4"/>
    <mergeCell ref="B3:B4"/>
    <mergeCell ref="C3:C4"/>
    <mergeCell ref="D3:D4"/>
    <mergeCell ref="E3:E4"/>
  </mergeCells>
  <phoneticPr fontId="3" type="noConversion"/>
  <hyperlinks>
    <hyperlink ref="A1:I1" location="Inhaltsverzeichnis!A220" display="Inhaltsverzeichnis!A220"/>
  </hyperlinks>
  <pageMargins left="0.59055118110236227" right="0.59055118110236227" top="0.78740157480314965" bottom="0.59055118110236227" header="0.31496062992125984" footer="0.23622047244094491"/>
  <pageSetup paperSize="9" firstPageNumber="8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1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9" customHeight="1"/>
  <cols>
    <col min="1" max="1" width="22.77734375" style="630" customWidth="1"/>
    <col min="2" max="2" width="5.77734375" style="630" customWidth="1"/>
    <col min="3" max="3" width="5" style="630" customWidth="1"/>
    <col min="4" max="15" width="4.44140625" style="630" customWidth="1"/>
    <col min="16" max="16" width="4.77734375" style="630" customWidth="1"/>
    <col min="17" max="16384" width="11.44140625" style="630"/>
  </cols>
  <sheetData>
    <row r="1" spans="1:29" s="506" customFormat="1" ht="30" customHeight="1">
      <c r="A1" s="1092" t="s">
        <v>494</v>
      </c>
      <c r="B1" s="1286"/>
      <c r="C1" s="1286"/>
      <c r="D1" s="1286"/>
      <c r="E1" s="1286"/>
      <c r="F1" s="1286"/>
      <c r="G1" s="1286"/>
      <c r="H1" s="1286"/>
      <c r="I1" s="1286"/>
      <c r="J1" s="1286"/>
      <c r="K1" s="1286"/>
      <c r="L1" s="1286"/>
      <c r="M1" s="1286"/>
      <c r="N1" s="1286"/>
      <c r="O1" s="1286"/>
      <c r="P1" s="1286"/>
      <c r="Q1" s="339"/>
    </row>
    <row r="2" spans="1:29" ht="12" customHeight="1">
      <c r="A2" s="1602"/>
      <c r="B2" s="1602"/>
      <c r="C2" s="1602"/>
      <c r="D2" s="1602"/>
      <c r="E2" s="1602"/>
      <c r="F2" s="1602"/>
      <c r="G2" s="1602"/>
      <c r="H2" s="1602"/>
      <c r="I2" s="1602"/>
      <c r="J2" s="1602"/>
      <c r="K2" s="1602"/>
      <c r="L2" s="1602"/>
      <c r="M2" s="1602"/>
      <c r="N2" s="1602"/>
      <c r="O2" s="1602"/>
      <c r="P2" s="1602"/>
    </row>
    <row r="3" spans="1:29" s="631" customFormat="1" ht="12.75" customHeight="1">
      <c r="A3" s="1603" t="s">
        <v>446</v>
      </c>
      <c r="B3" s="1605" t="s">
        <v>1187</v>
      </c>
      <c r="C3" s="1607" t="s">
        <v>195</v>
      </c>
      <c r="D3" s="1608"/>
      <c r="E3" s="1608"/>
      <c r="F3" s="1608"/>
      <c r="G3" s="1608"/>
      <c r="H3" s="1608"/>
      <c r="I3" s="1608"/>
      <c r="J3" s="1608"/>
      <c r="K3" s="1608"/>
      <c r="L3" s="1608"/>
      <c r="M3" s="1608"/>
      <c r="N3" s="1608"/>
      <c r="O3" s="1608"/>
      <c r="P3" s="1608"/>
    </row>
    <row r="4" spans="1:29" ht="40.049999999999997" customHeight="1">
      <c r="A4" s="1604"/>
      <c r="B4" s="1606"/>
      <c r="C4" s="143" t="s">
        <v>447</v>
      </c>
      <c r="D4" s="143">
        <v>18</v>
      </c>
      <c r="E4" s="143">
        <v>19</v>
      </c>
      <c r="F4" s="143">
        <v>20</v>
      </c>
      <c r="G4" s="143">
        <v>21</v>
      </c>
      <c r="H4" s="143">
        <v>22</v>
      </c>
      <c r="I4" s="143">
        <v>23</v>
      </c>
      <c r="J4" s="143">
        <v>24</v>
      </c>
      <c r="K4" s="143">
        <v>25</v>
      </c>
      <c r="L4" s="143">
        <v>26</v>
      </c>
      <c r="M4" s="143">
        <v>27</v>
      </c>
      <c r="N4" s="143">
        <v>28</v>
      </c>
      <c r="O4" s="143">
        <v>29</v>
      </c>
      <c r="P4" s="432" t="s">
        <v>85</v>
      </c>
    </row>
    <row r="5" spans="1:29" s="631" customFormat="1" ht="12" customHeight="1">
      <c r="A5" s="632"/>
      <c r="B5" s="1601"/>
      <c r="C5" s="1601"/>
      <c r="D5" s="1601"/>
      <c r="E5" s="1601"/>
      <c r="F5" s="1601"/>
      <c r="G5" s="1601"/>
      <c r="H5" s="1601"/>
      <c r="I5" s="1601"/>
      <c r="J5" s="1601"/>
      <c r="K5" s="1601"/>
      <c r="L5" s="1601"/>
      <c r="M5" s="1601"/>
      <c r="N5" s="1601"/>
      <c r="O5" s="1601"/>
      <c r="P5" s="1601"/>
    </row>
    <row r="6" spans="1:29" s="631" customFormat="1" ht="12" customHeight="1">
      <c r="A6" s="633"/>
      <c r="B6" s="1598" t="s">
        <v>1223</v>
      </c>
      <c r="C6" s="1598"/>
      <c r="D6" s="1598"/>
      <c r="E6" s="1598"/>
      <c r="F6" s="1598"/>
      <c r="G6" s="1598"/>
      <c r="H6" s="1598"/>
      <c r="I6" s="1598"/>
      <c r="J6" s="1598"/>
      <c r="K6" s="1598"/>
      <c r="L6" s="1598"/>
      <c r="M6" s="1598"/>
      <c r="N6" s="1598"/>
      <c r="O6" s="1598"/>
      <c r="P6" s="1598"/>
    </row>
    <row r="7" spans="1:29" s="636" customFormat="1" ht="24" customHeight="1">
      <c r="A7" s="700" t="s">
        <v>1163</v>
      </c>
      <c r="B7" s="634">
        <v>822</v>
      </c>
      <c r="C7" s="635">
        <v>0</v>
      </c>
      <c r="D7" s="635">
        <v>0</v>
      </c>
      <c r="E7" s="635">
        <v>1</v>
      </c>
      <c r="F7" s="635">
        <v>3</v>
      </c>
      <c r="G7" s="635">
        <v>16</v>
      </c>
      <c r="H7" s="635">
        <v>16</v>
      </c>
      <c r="I7" s="635">
        <v>69</v>
      </c>
      <c r="J7" s="635">
        <v>71</v>
      </c>
      <c r="K7" s="635">
        <v>92</v>
      </c>
      <c r="L7" s="635">
        <v>92</v>
      </c>
      <c r="M7" s="635">
        <v>66</v>
      </c>
      <c r="N7" s="635">
        <v>70</v>
      </c>
      <c r="O7" s="635">
        <v>81</v>
      </c>
      <c r="P7" s="635">
        <v>245</v>
      </c>
      <c r="R7" s="637"/>
      <c r="T7" s="637"/>
      <c r="U7" s="637"/>
      <c r="V7" s="637"/>
      <c r="W7" s="637"/>
      <c r="X7" s="637"/>
      <c r="Y7" s="637"/>
      <c r="Z7" s="637"/>
      <c r="AA7" s="637"/>
      <c r="AB7" s="637"/>
      <c r="AC7" s="637"/>
    </row>
    <row r="8" spans="1:29" s="636" customFormat="1" ht="12" customHeight="1">
      <c r="A8" s="856" t="s">
        <v>1379</v>
      </c>
      <c r="B8" s="634">
        <v>5245</v>
      </c>
      <c r="C8" s="635">
        <v>22</v>
      </c>
      <c r="D8" s="635">
        <v>59</v>
      </c>
      <c r="E8" s="635">
        <v>270</v>
      </c>
      <c r="F8" s="635">
        <v>501</v>
      </c>
      <c r="G8" s="635">
        <v>654</v>
      </c>
      <c r="H8" s="635">
        <v>711</v>
      </c>
      <c r="I8" s="635">
        <v>745</v>
      </c>
      <c r="J8" s="635">
        <v>516</v>
      </c>
      <c r="K8" s="635">
        <v>377</v>
      </c>
      <c r="L8" s="635">
        <v>267</v>
      </c>
      <c r="M8" s="635">
        <v>176</v>
      </c>
      <c r="N8" s="635">
        <v>173</v>
      </c>
      <c r="O8" s="635">
        <v>163</v>
      </c>
      <c r="P8" s="635">
        <v>611</v>
      </c>
      <c r="R8" s="637"/>
      <c r="T8" s="637"/>
      <c r="U8" s="637"/>
      <c r="V8" s="637"/>
      <c r="W8" s="637"/>
      <c r="X8" s="637"/>
      <c r="Y8" s="637"/>
      <c r="Z8" s="637"/>
      <c r="AA8" s="637"/>
      <c r="AB8" s="637"/>
      <c r="AC8" s="637"/>
    </row>
    <row r="9" spans="1:29" s="636" customFormat="1" ht="12" customHeight="1">
      <c r="A9" s="622" t="s">
        <v>184</v>
      </c>
      <c r="B9" s="634">
        <v>591</v>
      </c>
      <c r="C9" s="635">
        <v>1</v>
      </c>
      <c r="D9" s="635">
        <v>8</v>
      </c>
      <c r="E9" s="635">
        <v>19</v>
      </c>
      <c r="F9" s="635">
        <v>47</v>
      </c>
      <c r="G9" s="635">
        <v>50</v>
      </c>
      <c r="H9" s="635">
        <v>46</v>
      </c>
      <c r="I9" s="635">
        <v>53</v>
      </c>
      <c r="J9" s="635">
        <v>40</v>
      </c>
      <c r="K9" s="635">
        <v>54</v>
      </c>
      <c r="L9" s="635">
        <v>50</v>
      </c>
      <c r="M9" s="635">
        <v>52</v>
      </c>
      <c r="N9" s="635">
        <v>37</v>
      </c>
      <c r="O9" s="635">
        <v>28</v>
      </c>
      <c r="P9" s="635">
        <v>106</v>
      </c>
      <c r="R9" s="637"/>
      <c r="T9" s="637"/>
      <c r="U9" s="637"/>
      <c r="V9" s="637"/>
      <c r="W9" s="637"/>
      <c r="X9" s="637"/>
      <c r="Y9" s="637"/>
      <c r="Z9" s="637"/>
      <c r="AA9" s="637"/>
      <c r="AB9" s="637"/>
      <c r="AC9" s="637"/>
    </row>
    <row r="10" spans="1:29" s="636" customFormat="1" ht="12" customHeight="1">
      <c r="A10" s="704" t="s">
        <v>868</v>
      </c>
      <c r="B10" s="634">
        <v>6658</v>
      </c>
      <c r="C10" s="635">
        <v>23</v>
      </c>
      <c r="D10" s="635">
        <v>67</v>
      </c>
      <c r="E10" s="635">
        <v>290</v>
      </c>
      <c r="F10" s="635">
        <v>551</v>
      </c>
      <c r="G10" s="635">
        <v>720</v>
      </c>
      <c r="H10" s="635">
        <v>773</v>
      </c>
      <c r="I10" s="635">
        <v>867</v>
      </c>
      <c r="J10" s="635">
        <v>627</v>
      </c>
      <c r="K10" s="635">
        <v>523</v>
      </c>
      <c r="L10" s="635">
        <v>409</v>
      </c>
      <c r="M10" s="635">
        <v>294</v>
      </c>
      <c r="N10" s="635">
        <v>280</v>
      </c>
      <c r="O10" s="635">
        <v>272</v>
      </c>
      <c r="P10" s="635">
        <v>962</v>
      </c>
    </row>
    <row r="11" spans="1:29" s="636" customFormat="1" ht="12" customHeight="1">
      <c r="A11" s="701" t="s">
        <v>1393</v>
      </c>
      <c r="B11" s="634">
        <v>4177</v>
      </c>
      <c r="C11" s="635">
        <v>22</v>
      </c>
      <c r="D11" s="635">
        <v>38</v>
      </c>
      <c r="E11" s="635">
        <v>180</v>
      </c>
      <c r="F11" s="635">
        <v>339</v>
      </c>
      <c r="G11" s="635">
        <v>428</v>
      </c>
      <c r="H11" s="635">
        <v>426</v>
      </c>
      <c r="I11" s="635">
        <v>524</v>
      </c>
      <c r="J11" s="635">
        <v>377</v>
      </c>
      <c r="K11" s="635">
        <v>361</v>
      </c>
      <c r="L11" s="635">
        <v>287</v>
      </c>
      <c r="M11" s="635">
        <v>215</v>
      </c>
      <c r="N11" s="635">
        <v>189</v>
      </c>
      <c r="O11" s="635">
        <v>181</v>
      </c>
      <c r="P11" s="635">
        <v>610</v>
      </c>
    </row>
    <row r="12" spans="1:29" s="636" customFormat="1" ht="12" customHeight="1">
      <c r="A12" s="539" t="s">
        <v>1394</v>
      </c>
      <c r="B12" s="634">
        <v>2481</v>
      </c>
      <c r="C12" s="635">
        <v>1</v>
      </c>
      <c r="D12" s="635">
        <v>29</v>
      </c>
      <c r="E12" s="635">
        <v>110</v>
      </c>
      <c r="F12" s="635">
        <v>212</v>
      </c>
      <c r="G12" s="635">
        <v>292</v>
      </c>
      <c r="H12" s="635">
        <v>347</v>
      </c>
      <c r="I12" s="635">
        <v>343</v>
      </c>
      <c r="J12" s="635">
        <v>250</v>
      </c>
      <c r="K12" s="635">
        <v>162</v>
      </c>
      <c r="L12" s="635">
        <v>122</v>
      </c>
      <c r="M12" s="635">
        <v>79</v>
      </c>
      <c r="N12" s="635">
        <v>91</v>
      </c>
      <c r="O12" s="635">
        <v>91</v>
      </c>
      <c r="P12" s="635">
        <v>352</v>
      </c>
    </row>
    <row r="13" spans="1:29" s="636" customFormat="1" ht="12" customHeight="1">
      <c r="A13" s="539"/>
      <c r="B13" s="634"/>
      <c r="C13" s="635"/>
      <c r="D13" s="635"/>
      <c r="E13" s="635"/>
      <c r="F13" s="635"/>
      <c r="G13" s="635"/>
      <c r="H13" s="635"/>
      <c r="I13" s="635"/>
      <c r="J13" s="635"/>
      <c r="K13" s="635"/>
      <c r="L13" s="635"/>
      <c r="M13" s="635"/>
      <c r="N13" s="635"/>
      <c r="O13" s="635"/>
      <c r="P13" s="635"/>
    </row>
    <row r="14" spans="1:29" s="631" customFormat="1" ht="12" customHeight="1">
      <c r="A14" s="633"/>
      <c r="B14" s="1598" t="s">
        <v>201</v>
      </c>
      <c r="C14" s="1598"/>
      <c r="D14" s="1598"/>
      <c r="E14" s="1598"/>
      <c r="F14" s="1598"/>
      <c r="G14" s="1598"/>
      <c r="H14" s="1598"/>
      <c r="I14" s="1598"/>
      <c r="J14" s="1598"/>
      <c r="K14" s="1598"/>
      <c r="L14" s="1598"/>
      <c r="M14" s="1598"/>
      <c r="N14" s="1598"/>
      <c r="O14" s="1598"/>
      <c r="P14" s="1598"/>
    </row>
    <row r="15" spans="1:29" s="636" customFormat="1" ht="24" customHeight="1">
      <c r="A15" s="700" t="s">
        <v>1164</v>
      </c>
      <c r="B15" s="639">
        <v>100</v>
      </c>
      <c r="C15" s="454">
        <v>0</v>
      </c>
      <c r="D15" s="454">
        <v>0</v>
      </c>
      <c r="E15" s="454">
        <v>0.12165450121654502</v>
      </c>
      <c r="F15" s="454">
        <v>0.36496350364963503</v>
      </c>
      <c r="G15" s="454">
        <v>1.9464720194647203</v>
      </c>
      <c r="H15" s="454">
        <v>1.9464720194647203</v>
      </c>
      <c r="I15" s="454">
        <v>8.3941605839416056</v>
      </c>
      <c r="J15" s="454">
        <v>8.6374695863746958</v>
      </c>
      <c r="K15" s="454">
        <v>11.192214111922141</v>
      </c>
      <c r="L15" s="454">
        <v>11.192214111922141</v>
      </c>
      <c r="M15" s="454">
        <v>8.0291970802919703</v>
      </c>
      <c r="N15" s="454">
        <v>8.5158150851581507</v>
      </c>
      <c r="O15" s="454">
        <v>9.8540145985401466</v>
      </c>
      <c r="P15" s="454">
        <v>29.80535279805353</v>
      </c>
      <c r="R15" s="637"/>
      <c r="T15" s="637"/>
      <c r="U15" s="637"/>
      <c r="V15" s="637"/>
      <c r="W15" s="637"/>
      <c r="X15" s="637"/>
      <c r="Y15" s="637"/>
      <c r="Z15" s="637"/>
      <c r="AA15" s="637"/>
      <c r="AB15" s="637"/>
      <c r="AC15" s="637"/>
    </row>
    <row r="16" spans="1:29" s="636" customFormat="1" ht="12" customHeight="1">
      <c r="A16" s="856" t="s">
        <v>1379</v>
      </c>
      <c r="B16" s="639">
        <v>100</v>
      </c>
      <c r="C16" s="454">
        <v>0.41944709246901807</v>
      </c>
      <c r="D16" s="454">
        <v>1.1248808388941849</v>
      </c>
      <c r="E16" s="454">
        <v>5.1477597712106773</v>
      </c>
      <c r="F16" s="454">
        <v>9.551954242135368</v>
      </c>
      <c r="G16" s="454">
        <v>12.469018112488083</v>
      </c>
      <c r="H16" s="454">
        <v>13.555767397521448</v>
      </c>
      <c r="I16" s="454">
        <v>14.204003813155385</v>
      </c>
      <c r="J16" s="454">
        <v>9.8379408960915153</v>
      </c>
      <c r="K16" s="454">
        <v>7.1877979027645384</v>
      </c>
      <c r="L16" s="454">
        <v>5.0905624404194469</v>
      </c>
      <c r="M16" s="454">
        <v>3.3555767397521445</v>
      </c>
      <c r="N16" s="454">
        <v>3.2983794089609151</v>
      </c>
      <c r="O16" s="454">
        <v>3.1077216396568161</v>
      </c>
      <c r="P16" s="454">
        <v>11.649189704480458</v>
      </c>
      <c r="R16" s="637"/>
      <c r="T16" s="637"/>
      <c r="U16" s="637"/>
      <c r="V16" s="637"/>
      <c r="W16" s="637"/>
      <c r="X16" s="637"/>
      <c r="Y16" s="637"/>
      <c r="Z16" s="637"/>
      <c r="AA16" s="637"/>
      <c r="AB16" s="637"/>
      <c r="AC16" s="637"/>
    </row>
    <row r="17" spans="1:29" s="636" customFormat="1" ht="12" customHeight="1">
      <c r="A17" s="640" t="s">
        <v>184</v>
      </c>
      <c r="B17" s="639">
        <v>100</v>
      </c>
      <c r="C17" s="454">
        <v>0.16920473773265651</v>
      </c>
      <c r="D17" s="454">
        <v>1.3536379018612521</v>
      </c>
      <c r="E17" s="454">
        <v>3.2148900169204735</v>
      </c>
      <c r="F17" s="454">
        <v>7.9526226734348562</v>
      </c>
      <c r="G17" s="454">
        <v>8.4602368866328259</v>
      </c>
      <c r="H17" s="454">
        <v>7.7834179357022002</v>
      </c>
      <c r="I17" s="454">
        <v>8.9678510998307956</v>
      </c>
      <c r="J17" s="454">
        <v>6.7681895093062607</v>
      </c>
      <c r="K17" s="454">
        <v>9.1370558375634516</v>
      </c>
      <c r="L17" s="454">
        <v>8.4602368866328259</v>
      </c>
      <c r="M17" s="454">
        <v>8.7986463620981397</v>
      </c>
      <c r="N17" s="454">
        <v>6.260575296108291</v>
      </c>
      <c r="O17" s="454">
        <v>4.7377326565143827</v>
      </c>
      <c r="P17" s="454">
        <v>17.935702199661591</v>
      </c>
      <c r="R17" s="637"/>
      <c r="T17" s="637"/>
      <c r="U17" s="637"/>
      <c r="V17" s="637"/>
      <c r="W17" s="637"/>
      <c r="X17" s="637"/>
      <c r="Y17" s="637"/>
      <c r="Z17" s="637"/>
      <c r="AA17" s="637"/>
      <c r="AB17" s="637"/>
      <c r="AC17" s="637"/>
    </row>
    <row r="18" spans="1:29" s="636" customFormat="1" ht="12" customHeight="1">
      <c r="A18" s="705" t="s">
        <v>868</v>
      </c>
      <c r="B18" s="639">
        <v>100</v>
      </c>
      <c r="C18" s="454">
        <v>0.34544908380895162</v>
      </c>
      <c r="D18" s="454">
        <v>1.0063082006608592</v>
      </c>
      <c r="E18" s="454">
        <v>4.3556623610693901</v>
      </c>
      <c r="F18" s="454">
        <v>8.2757584860318403</v>
      </c>
      <c r="G18" s="454">
        <v>10.814058275758486</v>
      </c>
      <c r="H18" s="454">
        <v>11.610093121057375</v>
      </c>
      <c r="I18" s="454">
        <v>13.021928507059178</v>
      </c>
      <c r="J18" s="454">
        <v>9.4172424151396825</v>
      </c>
      <c r="K18" s="454">
        <v>7.8552117753079003</v>
      </c>
      <c r="L18" s="454">
        <v>6.1429858816461405</v>
      </c>
      <c r="M18" s="454">
        <v>4.4157404626013816</v>
      </c>
      <c r="N18" s="454">
        <v>4.2054671072394116</v>
      </c>
      <c r="O18" s="454">
        <v>4.0853109041754276</v>
      </c>
      <c r="P18" s="454">
        <v>14.448783418443977</v>
      </c>
    </row>
    <row r="19" spans="1:29" s="636" customFormat="1" ht="12" customHeight="1">
      <c r="A19" s="702" t="s">
        <v>1393</v>
      </c>
      <c r="B19" s="639">
        <v>100</v>
      </c>
      <c r="C19" s="454">
        <v>0.52669379937754368</v>
      </c>
      <c r="D19" s="454">
        <v>0.90974383528848457</v>
      </c>
      <c r="E19" s="454">
        <v>4.3093129039980846</v>
      </c>
      <c r="F19" s="454">
        <v>8.1158726358630595</v>
      </c>
      <c r="G19" s="454">
        <v>10.246588460617669</v>
      </c>
      <c r="H19" s="454">
        <v>10.1987072061288</v>
      </c>
      <c r="I19" s="454">
        <v>12.544888676083312</v>
      </c>
      <c r="J19" s="454">
        <v>9.0256164711515439</v>
      </c>
      <c r="K19" s="454">
        <v>8.6425664352406031</v>
      </c>
      <c r="L19" s="454">
        <v>6.8709600191525011</v>
      </c>
      <c r="M19" s="454">
        <v>5.1472348575532676</v>
      </c>
      <c r="N19" s="454">
        <v>4.5247785491979897</v>
      </c>
      <c r="O19" s="454">
        <v>4.3332535312425184</v>
      </c>
      <c r="P19" s="454">
        <v>14.603782619104621</v>
      </c>
    </row>
    <row r="20" spans="1:29" s="636" customFormat="1" ht="12" customHeight="1">
      <c r="A20" s="703" t="s">
        <v>1394</v>
      </c>
      <c r="B20" s="639">
        <v>100</v>
      </c>
      <c r="C20" s="454">
        <v>4.0306328093510681E-2</v>
      </c>
      <c r="D20" s="454">
        <v>1.1688835147118097</v>
      </c>
      <c r="E20" s="454">
        <v>4.4336960902861753</v>
      </c>
      <c r="F20" s="454">
        <v>8.5449415558242645</v>
      </c>
      <c r="G20" s="454">
        <v>11.76944780330512</v>
      </c>
      <c r="H20" s="454">
        <v>13.986295848448208</v>
      </c>
      <c r="I20" s="454">
        <v>13.825070536074163</v>
      </c>
      <c r="J20" s="454">
        <v>10.07658202337767</v>
      </c>
      <c r="K20" s="454">
        <v>6.5296251511487311</v>
      </c>
      <c r="L20" s="454">
        <v>4.9173720274083035</v>
      </c>
      <c r="M20" s="454">
        <v>3.184199919387344</v>
      </c>
      <c r="N20" s="454">
        <v>3.6678758565094718</v>
      </c>
      <c r="O20" s="454">
        <v>3.6678758565094718</v>
      </c>
      <c r="P20" s="454">
        <v>14.187827488915762</v>
      </c>
    </row>
    <row r="21" spans="1:29" s="636" customFormat="1" ht="12" customHeight="1">
      <c r="A21" s="703"/>
      <c r="B21" s="639"/>
      <c r="C21" s="454"/>
      <c r="D21" s="454"/>
      <c r="E21" s="454"/>
      <c r="F21" s="454"/>
      <c r="G21" s="454"/>
      <c r="H21" s="454"/>
      <c r="I21" s="454"/>
      <c r="J21" s="454"/>
      <c r="K21" s="454"/>
      <c r="L21" s="454"/>
      <c r="M21" s="454"/>
      <c r="N21" s="454"/>
      <c r="O21" s="454"/>
      <c r="P21" s="454"/>
    </row>
    <row r="22" spans="1:29" s="631" customFormat="1" ht="12" customHeight="1">
      <c r="A22" s="633"/>
      <c r="B22" s="1598" t="s">
        <v>1220</v>
      </c>
      <c r="C22" s="1598"/>
      <c r="D22" s="1598"/>
      <c r="E22" s="1598"/>
      <c r="F22" s="1598"/>
      <c r="G22" s="1598"/>
      <c r="H22" s="1598"/>
      <c r="I22" s="1598"/>
      <c r="J22" s="1598"/>
      <c r="K22" s="1598"/>
      <c r="L22" s="1598"/>
      <c r="M22" s="1598"/>
      <c r="N22" s="1598"/>
      <c r="O22" s="1598"/>
      <c r="P22" s="1598"/>
    </row>
    <row r="23" spans="1:29" s="636" customFormat="1" ht="24" customHeight="1">
      <c r="A23" s="700" t="s">
        <v>1164</v>
      </c>
      <c r="B23" s="634">
        <v>712</v>
      </c>
      <c r="C23" s="635">
        <v>0</v>
      </c>
      <c r="D23" s="635">
        <v>0</v>
      </c>
      <c r="E23" s="635">
        <v>0</v>
      </c>
      <c r="F23" s="635">
        <v>0</v>
      </c>
      <c r="G23" s="635">
        <v>2</v>
      </c>
      <c r="H23" s="635">
        <v>6</v>
      </c>
      <c r="I23" s="635">
        <v>18</v>
      </c>
      <c r="J23" s="635">
        <v>40</v>
      </c>
      <c r="K23" s="635">
        <v>38</v>
      </c>
      <c r="L23" s="635">
        <v>81</v>
      </c>
      <c r="M23" s="635">
        <v>61</v>
      </c>
      <c r="N23" s="635">
        <v>66</v>
      </c>
      <c r="O23" s="635">
        <v>53</v>
      </c>
      <c r="P23" s="635">
        <v>347</v>
      </c>
      <c r="R23" s="637"/>
      <c r="T23" s="637"/>
      <c r="U23" s="637"/>
      <c r="V23" s="637"/>
      <c r="W23" s="637"/>
      <c r="X23" s="637"/>
      <c r="Y23" s="637"/>
      <c r="Z23" s="637"/>
      <c r="AA23" s="637"/>
      <c r="AB23" s="637"/>
      <c r="AC23" s="637"/>
    </row>
    <row r="24" spans="1:29" s="636" customFormat="1" ht="12" customHeight="1">
      <c r="A24" s="856" t="s">
        <v>1379</v>
      </c>
      <c r="B24" s="634">
        <v>2985</v>
      </c>
      <c r="C24" s="635">
        <v>0</v>
      </c>
      <c r="D24" s="635">
        <v>1</v>
      </c>
      <c r="E24" s="635">
        <v>6</v>
      </c>
      <c r="F24" s="635">
        <v>33</v>
      </c>
      <c r="G24" s="635">
        <v>49</v>
      </c>
      <c r="H24" s="635">
        <v>76</v>
      </c>
      <c r="I24" s="635">
        <v>115</v>
      </c>
      <c r="J24" s="635">
        <v>138</v>
      </c>
      <c r="K24" s="635">
        <v>106</v>
      </c>
      <c r="L24" s="635">
        <v>126</v>
      </c>
      <c r="M24" s="635">
        <v>111</v>
      </c>
      <c r="N24" s="635">
        <v>141</v>
      </c>
      <c r="O24" s="635">
        <v>118</v>
      </c>
      <c r="P24" s="635">
        <v>1965</v>
      </c>
      <c r="R24" s="637"/>
      <c r="T24" s="637"/>
      <c r="U24" s="637"/>
      <c r="V24" s="637"/>
      <c r="W24" s="637"/>
      <c r="X24" s="637"/>
      <c r="Y24" s="637"/>
      <c r="Z24" s="637"/>
      <c r="AA24" s="637"/>
      <c r="AB24" s="637"/>
      <c r="AC24" s="637"/>
    </row>
    <row r="25" spans="1:29" s="636" customFormat="1" ht="12" customHeight="1">
      <c r="A25" s="640" t="s">
        <v>184</v>
      </c>
      <c r="B25" s="634">
        <v>333</v>
      </c>
      <c r="C25" s="635">
        <v>0</v>
      </c>
      <c r="D25" s="635">
        <v>0</v>
      </c>
      <c r="E25" s="635">
        <v>1</v>
      </c>
      <c r="F25" s="635">
        <v>1</v>
      </c>
      <c r="G25" s="635">
        <v>7</v>
      </c>
      <c r="H25" s="635">
        <v>17</v>
      </c>
      <c r="I25" s="635">
        <v>33</v>
      </c>
      <c r="J25" s="635">
        <v>36</v>
      </c>
      <c r="K25" s="635">
        <v>32</v>
      </c>
      <c r="L25" s="635">
        <v>30</v>
      </c>
      <c r="M25" s="635">
        <v>26</v>
      </c>
      <c r="N25" s="635">
        <v>26</v>
      </c>
      <c r="O25" s="635">
        <v>14</v>
      </c>
      <c r="P25" s="635">
        <v>110</v>
      </c>
      <c r="R25" s="637"/>
      <c r="T25" s="637"/>
      <c r="U25" s="637"/>
      <c r="V25" s="637"/>
      <c r="W25" s="637"/>
      <c r="X25" s="637"/>
      <c r="Y25" s="637"/>
      <c r="Z25" s="637"/>
      <c r="AA25" s="637"/>
      <c r="AB25" s="637"/>
      <c r="AC25" s="637"/>
    </row>
    <row r="26" spans="1:29" s="636" customFormat="1" ht="12" customHeight="1">
      <c r="A26" s="705" t="s">
        <v>868</v>
      </c>
      <c r="B26" s="634">
        <v>4030</v>
      </c>
      <c r="C26" s="635">
        <v>0</v>
      </c>
      <c r="D26" s="635">
        <v>1</v>
      </c>
      <c r="E26" s="635">
        <v>7</v>
      </c>
      <c r="F26" s="635">
        <v>34</v>
      </c>
      <c r="G26" s="635">
        <v>58</v>
      </c>
      <c r="H26" s="635">
        <v>99</v>
      </c>
      <c r="I26" s="635">
        <v>166</v>
      </c>
      <c r="J26" s="635">
        <v>214</v>
      </c>
      <c r="K26" s="635">
        <v>176</v>
      </c>
      <c r="L26" s="635">
        <v>237</v>
      </c>
      <c r="M26" s="635">
        <v>198</v>
      </c>
      <c r="N26" s="635">
        <v>233</v>
      </c>
      <c r="O26" s="635">
        <v>185</v>
      </c>
      <c r="P26" s="635">
        <v>2422</v>
      </c>
    </row>
    <row r="27" spans="1:29" s="636" customFormat="1" ht="12" customHeight="1">
      <c r="A27" s="702" t="s">
        <v>1393</v>
      </c>
      <c r="B27" s="634">
        <v>1775</v>
      </c>
      <c r="C27" s="635">
        <v>0</v>
      </c>
      <c r="D27" s="635">
        <v>1</v>
      </c>
      <c r="E27" s="635">
        <v>1</v>
      </c>
      <c r="F27" s="635">
        <v>6</v>
      </c>
      <c r="G27" s="635">
        <v>22</v>
      </c>
      <c r="H27" s="635">
        <v>42</v>
      </c>
      <c r="I27" s="635">
        <v>83</v>
      </c>
      <c r="J27" s="635">
        <v>114</v>
      </c>
      <c r="K27" s="635">
        <v>97</v>
      </c>
      <c r="L27" s="635">
        <v>144</v>
      </c>
      <c r="M27" s="635">
        <v>124</v>
      </c>
      <c r="N27" s="635">
        <v>134</v>
      </c>
      <c r="O27" s="635">
        <v>87</v>
      </c>
      <c r="P27" s="635">
        <v>920</v>
      </c>
    </row>
    <row r="28" spans="1:29" s="636" customFormat="1" ht="12" customHeight="1">
      <c r="A28" s="703" t="s">
        <v>1394</v>
      </c>
      <c r="B28" s="634">
        <v>2255</v>
      </c>
      <c r="C28" s="635">
        <v>0</v>
      </c>
      <c r="D28" s="635">
        <v>0</v>
      </c>
      <c r="E28" s="635">
        <v>6</v>
      </c>
      <c r="F28" s="635">
        <v>28</v>
      </c>
      <c r="G28" s="635">
        <v>36</v>
      </c>
      <c r="H28" s="635">
        <v>57</v>
      </c>
      <c r="I28" s="635">
        <v>83</v>
      </c>
      <c r="J28" s="635">
        <v>100</v>
      </c>
      <c r="K28" s="635">
        <v>79</v>
      </c>
      <c r="L28" s="635">
        <v>93</v>
      </c>
      <c r="M28" s="635">
        <v>74</v>
      </c>
      <c r="N28" s="635">
        <v>99</v>
      </c>
      <c r="O28" s="635">
        <v>98</v>
      </c>
      <c r="P28" s="635">
        <v>1502</v>
      </c>
    </row>
    <row r="29" spans="1:29" s="636" customFormat="1" ht="12" customHeight="1">
      <c r="A29" s="703"/>
      <c r="B29" s="634"/>
      <c r="C29" s="635"/>
      <c r="D29" s="635"/>
      <c r="E29" s="635"/>
      <c r="F29" s="635"/>
      <c r="G29" s="635"/>
      <c r="H29" s="635"/>
      <c r="I29" s="635"/>
      <c r="J29" s="635"/>
      <c r="K29" s="635"/>
      <c r="L29" s="635"/>
      <c r="M29" s="635"/>
      <c r="N29" s="635"/>
      <c r="O29" s="635"/>
      <c r="P29" s="635"/>
    </row>
    <row r="30" spans="1:29" s="631" customFormat="1" ht="12" customHeight="1">
      <c r="A30" s="633"/>
      <c r="B30" s="1598" t="s">
        <v>201</v>
      </c>
      <c r="C30" s="1598"/>
      <c r="D30" s="1598"/>
      <c r="E30" s="1598"/>
      <c r="F30" s="1598"/>
      <c r="G30" s="1598"/>
      <c r="H30" s="1598"/>
      <c r="I30" s="1598"/>
      <c r="J30" s="1598"/>
      <c r="K30" s="1598"/>
      <c r="L30" s="1598"/>
      <c r="M30" s="1598"/>
      <c r="N30" s="1598"/>
      <c r="O30" s="1598"/>
      <c r="P30" s="1598"/>
    </row>
    <row r="31" spans="1:29" s="636" customFormat="1" ht="24" customHeight="1">
      <c r="A31" s="700" t="s">
        <v>1164</v>
      </c>
      <c r="B31" s="639">
        <v>100</v>
      </c>
      <c r="C31" s="454">
        <v>0</v>
      </c>
      <c r="D31" s="454">
        <v>0</v>
      </c>
      <c r="E31" s="454">
        <v>0</v>
      </c>
      <c r="F31" s="454">
        <v>0</v>
      </c>
      <c r="G31" s="454">
        <v>0.2808988764044944</v>
      </c>
      <c r="H31" s="454">
        <v>0.84269662921348309</v>
      </c>
      <c r="I31" s="454">
        <v>2.5280898876404492</v>
      </c>
      <c r="J31" s="454">
        <v>5.6179775280898872</v>
      </c>
      <c r="K31" s="454">
        <v>5.3370786516853927</v>
      </c>
      <c r="L31" s="454">
        <v>11.376404494382022</v>
      </c>
      <c r="M31" s="454">
        <v>8.5674157303370784</v>
      </c>
      <c r="N31" s="454">
        <v>9.2696629213483153</v>
      </c>
      <c r="O31" s="454">
        <v>7.4438202247191017</v>
      </c>
      <c r="P31" s="454">
        <v>48.735955056179776</v>
      </c>
      <c r="R31" s="637"/>
      <c r="T31" s="637"/>
      <c r="U31" s="637"/>
      <c r="V31" s="637"/>
      <c r="W31" s="637"/>
      <c r="X31" s="637"/>
      <c r="Y31" s="637"/>
      <c r="Z31" s="637"/>
      <c r="AA31" s="637"/>
      <c r="AB31" s="637"/>
      <c r="AC31" s="637"/>
    </row>
    <row r="32" spans="1:29" s="636" customFormat="1" ht="12" customHeight="1">
      <c r="A32" s="856" t="s">
        <v>1379</v>
      </c>
      <c r="B32" s="639">
        <v>100</v>
      </c>
      <c r="C32" s="454">
        <v>0</v>
      </c>
      <c r="D32" s="454">
        <v>3.3500837520938027E-2</v>
      </c>
      <c r="E32" s="454">
        <v>0.20100502512562815</v>
      </c>
      <c r="F32" s="454">
        <v>1.1055276381909549</v>
      </c>
      <c r="G32" s="454">
        <v>1.6415410385259632</v>
      </c>
      <c r="H32" s="454">
        <v>2.5460636515912896</v>
      </c>
      <c r="I32" s="454">
        <v>3.8525963149078724</v>
      </c>
      <c r="J32" s="454">
        <v>4.6231155778894468</v>
      </c>
      <c r="K32" s="454">
        <v>3.5510887772194306</v>
      </c>
      <c r="L32" s="454">
        <v>4.2211055276381906</v>
      </c>
      <c r="M32" s="454">
        <v>3.7185929648241203</v>
      </c>
      <c r="N32" s="454">
        <v>4.7236180904522609</v>
      </c>
      <c r="O32" s="454">
        <v>3.9530988274706864</v>
      </c>
      <c r="P32" s="454">
        <v>65.829145728643212</v>
      </c>
      <c r="R32" s="637"/>
      <c r="T32" s="637"/>
      <c r="U32" s="637"/>
      <c r="V32" s="637"/>
      <c r="W32" s="637"/>
      <c r="X32" s="637"/>
      <c r="Y32" s="637"/>
      <c r="Z32" s="637"/>
      <c r="AA32" s="637"/>
      <c r="AB32" s="637"/>
      <c r="AC32" s="637"/>
    </row>
    <row r="33" spans="1:29" s="636" customFormat="1" ht="12" customHeight="1">
      <c r="A33" s="640" t="s">
        <v>184</v>
      </c>
      <c r="B33" s="639">
        <v>100</v>
      </c>
      <c r="C33" s="454">
        <v>0</v>
      </c>
      <c r="D33" s="454" t="s">
        <v>294</v>
      </c>
      <c r="E33" s="454">
        <v>0.3003003003003003</v>
      </c>
      <c r="F33" s="454">
        <v>0.3003003003003003</v>
      </c>
      <c r="G33" s="454">
        <v>2.1021021021021022</v>
      </c>
      <c r="H33" s="454">
        <v>5.1051051051051051</v>
      </c>
      <c r="I33" s="454">
        <v>9.9099099099099099</v>
      </c>
      <c r="J33" s="454">
        <v>10.810810810810811</v>
      </c>
      <c r="K33" s="454">
        <v>9.6096096096096097</v>
      </c>
      <c r="L33" s="454">
        <v>9.0090090090090094</v>
      </c>
      <c r="M33" s="454">
        <v>7.8078078078078077</v>
      </c>
      <c r="N33" s="454">
        <v>7.8078078078078077</v>
      </c>
      <c r="O33" s="454">
        <v>4.2042042042042045</v>
      </c>
      <c r="P33" s="454">
        <v>33.033033033033036</v>
      </c>
      <c r="R33" s="637"/>
      <c r="T33" s="637"/>
      <c r="U33" s="637"/>
      <c r="V33" s="637"/>
      <c r="W33" s="637"/>
      <c r="X33" s="637"/>
      <c r="Y33" s="637"/>
      <c r="Z33" s="637"/>
      <c r="AA33" s="637"/>
      <c r="AB33" s="637"/>
      <c r="AC33" s="637"/>
    </row>
    <row r="34" spans="1:29" s="636" customFormat="1" ht="12" customHeight="1">
      <c r="A34" s="705" t="s">
        <v>868</v>
      </c>
      <c r="B34" s="639">
        <v>100</v>
      </c>
      <c r="C34" s="454">
        <v>0</v>
      </c>
      <c r="D34" s="454">
        <v>2.4813895781637715E-2</v>
      </c>
      <c r="E34" s="454">
        <v>0.17369727047146402</v>
      </c>
      <c r="F34" s="454">
        <v>0.84367245657568246</v>
      </c>
      <c r="G34" s="454">
        <v>1.4392059553349876</v>
      </c>
      <c r="H34" s="454">
        <v>2.4565756823821339</v>
      </c>
      <c r="I34" s="454">
        <v>4.1191066997518604</v>
      </c>
      <c r="J34" s="454">
        <v>5.3101736972704714</v>
      </c>
      <c r="K34" s="454">
        <v>4.3672456575682386</v>
      </c>
      <c r="L34" s="454">
        <v>5.8808933002481387</v>
      </c>
      <c r="M34" s="454">
        <v>4.9131513647642677</v>
      </c>
      <c r="N34" s="454">
        <v>5.7816377171215887</v>
      </c>
      <c r="O34" s="454">
        <v>4.5905707196029777</v>
      </c>
      <c r="P34" s="454">
        <v>60.099255583126556</v>
      </c>
    </row>
    <row r="35" spans="1:29" s="636" customFormat="1" ht="12" customHeight="1">
      <c r="A35" s="702" t="s">
        <v>1393</v>
      </c>
      <c r="B35" s="639">
        <v>100</v>
      </c>
      <c r="C35" s="454">
        <v>0</v>
      </c>
      <c r="D35" s="454">
        <v>5.6338028169014086E-2</v>
      </c>
      <c r="E35" s="454">
        <v>5.6338028169014086E-2</v>
      </c>
      <c r="F35" s="454">
        <v>0.3380281690140845</v>
      </c>
      <c r="G35" s="454">
        <v>1.2394366197183098</v>
      </c>
      <c r="H35" s="454">
        <v>2.3661971830985915</v>
      </c>
      <c r="I35" s="454">
        <v>4.676056338028169</v>
      </c>
      <c r="J35" s="454">
        <v>6.422535211267606</v>
      </c>
      <c r="K35" s="454">
        <v>5.464788732394366</v>
      </c>
      <c r="L35" s="454">
        <v>8.112676056338028</v>
      </c>
      <c r="M35" s="454">
        <v>6.9859154929577461</v>
      </c>
      <c r="N35" s="454">
        <v>7.5492957746478879</v>
      </c>
      <c r="O35" s="454">
        <v>4.9014084507042259</v>
      </c>
      <c r="P35" s="454">
        <v>51.830985915492953</v>
      </c>
    </row>
    <row r="36" spans="1:29" s="636" customFormat="1" ht="12" customHeight="1">
      <c r="A36" s="703" t="s">
        <v>1394</v>
      </c>
      <c r="B36" s="639">
        <v>100</v>
      </c>
      <c r="C36" s="454">
        <v>0</v>
      </c>
      <c r="D36" s="454">
        <v>0</v>
      </c>
      <c r="E36" s="454">
        <v>0.26607538802660752</v>
      </c>
      <c r="F36" s="454">
        <v>1.2416851441241685</v>
      </c>
      <c r="G36" s="454">
        <v>1.5964523281596452</v>
      </c>
      <c r="H36" s="454">
        <v>2.5277161862527717</v>
      </c>
      <c r="I36" s="454">
        <v>3.6807095343680709</v>
      </c>
      <c r="J36" s="454">
        <v>4.434589800443459</v>
      </c>
      <c r="K36" s="454">
        <v>3.5033259423503327</v>
      </c>
      <c r="L36" s="454">
        <v>4.1241685144124167</v>
      </c>
      <c r="M36" s="454">
        <v>3.2815964523281593</v>
      </c>
      <c r="N36" s="454">
        <v>4.3902439024390238</v>
      </c>
      <c r="O36" s="454">
        <v>4.3458980044345896</v>
      </c>
      <c r="P36" s="454">
        <v>66.607538802660741</v>
      </c>
    </row>
    <row r="37" spans="1:29" ht="12" customHeight="1">
      <c r="A37" s="1599" t="s">
        <v>1399</v>
      </c>
      <c r="B37" s="1599"/>
      <c r="C37" s="1599"/>
      <c r="D37" s="1599"/>
      <c r="E37" s="1599"/>
      <c r="F37" s="1599"/>
      <c r="G37" s="1599"/>
      <c r="H37" s="1599"/>
      <c r="I37" s="1599"/>
      <c r="J37" s="1599"/>
      <c r="K37" s="1599"/>
      <c r="L37" s="1599"/>
      <c r="M37" s="1599"/>
      <c r="N37" s="1599"/>
      <c r="O37" s="1599"/>
      <c r="P37" s="1599"/>
    </row>
    <row r="38" spans="1:29" s="641" customFormat="1" ht="25.05" customHeight="1">
      <c r="A38" s="1585" t="s">
        <v>947</v>
      </c>
      <c r="B38" s="1590"/>
      <c r="C38" s="1590"/>
      <c r="D38" s="1590"/>
      <c r="E38" s="1590"/>
      <c r="F38" s="1590"/>
      <c r="G38" s="1590"/>
      <c r="H38" s="1590"/>
      <c r="I38" s="1590"/>
      <c r="J38" s="1590"/>
      <c r="K38" s="1590"/>
      <c r="L38" s="1590"/>
      <c r="M38" s="1590"/>
      <c r="N38" s="1590"/>
      <c r="O38" s="1590"/>
      <c r="P38" s="1590"/>
    </row>
    <row r="39" spans="1:29" ht="9" customHeight="1">
      <c r="B39" s="642"/>
      <c r="C39" s="642"/>
      <c r="D39" s="642"/>
      <c r="E39" s="642"/>
      <c r="F39" s="642"/>
      <c r="G39" s="642"/>
      <c r="H39" s="642"/>
      <c r="I39" s="642"/>
      <c r="J39" s="642"/>
      <c r="K39" s="642"/>
      <c r="L39" s="642"/>
      <c r="M39" s="642"/>
      <c r="N39" s="642"/>
      <c r="O39" s="642"/>
      <c r="P39" s="642"/>
      <c r="Q39" s="642"/>
    </row>
    <row r="40" spans="1:29" ht="9" customHeight="1">
      <c r="B40" s="642"/>
      <c r="C40" s="642"/>
      <c r="D40" s="642"/>
      <c r="E40" s="642"/>
      <c r="F40" s="642"/>
      <c r="G40" s="642"/>
      <c r="H40" s="642"/>
      <c r="I40" s="642"/>
      <c r="J40" s="642"/>
      <c r="K40" s="642"/>
      <c r="L40" s="642"/>
      <c r="M40" s="642"/>
      <c r="N40" s="642"/>
      <c r="O40" s="642"/>
      <c r="P40" s="642"/>
      <c r="Q40" s="642"/>
    </row>
    <row r="41" spans="1:29" ht="9" customHeight="1">
      <c r="B41" s="642"/>
      <c r="C41" s="642"/>
      <c r="D41" s="642"/>
      <c r="E41" s="642"/>
      <c r="F41" s="642"/>
      <c r="G41" s="642"/>
      <c r="H41" s="642"/>
      <c r="I41" s="642"/>
      <c r="J41" s="642"/>
      <c r="K41" s="642"/>
      <c r="L41" s="642"/>
      <c r="M41" s="642"/>
      <c r="N41" s="642"/>
      <c r="O41" s="642"/>
      <c r="P41" s="642"/>
      <c r="Q41" s="642"/>
    </row>
    <row r="42" spans="1:29" s="644" customFormat="1" ht="30" hidden="1" customHeight="1">
      <c r="A42" s="643"/>
      <c r="B42" s="1600" t="s">
        <v>448</v>
      </c>
      <c r="C42" s="1600"/>
      <c r="D42" s="1600"/>
      <c r="E42" s="1600"/>
      <c r="F42" s="1600"/>
      <c r="G42" s="1600"/>
      <c r="H42" s="1600"/>
      <c r="I42" s="1600"/>
      <c r="J42" s="1600"/>
      <c r="K42" s="1600"/>
      <c r="L42" s="1600"/>
      <c r="M42" s="1600"/>
      <c r="N42" s="1600"/>
      <c r="O42" s="1600"/>
      <c r="P42" s="1600"/>
    </row>
    <row r="43" spans="1:29" s="647" customFormat="1" ht="16.95" hidden="1" customHeight="1">
      <c r="A43" s="645" t="s">
        <v>1378</v>
      </c>
      <c r="B43" s="646">
        <v>1272</v>
      </c>
      <c r="C43" s="646">
        <v>0</v>
      </c>
      <c r="D43" s="646">
        <v>0</v>
      </c>
      <c r="E43" s="646">
        <v>0</v>
      </c>
      <c r="F43" s="646">
        <v>11</v>
      </c>
      <c r="G43" s="646">
        <v>31</v>
      </c>
      <c r="H43" s="646">
        <v>68</v>
      </c>
      <c r="I43" s="646">
        <v>80</v>
      </c>
      <c r="J43" s="646">
        <v>96</v>
      </c>
      <c r="K43" s="646">
        <v>120</v>
      </c>
      <c r="L43" s="646">
        <v>118</v>
      </c>
      <c r="M43" s="646">
        <v>113</v>
      </c>
      <c r="N43" s="646">
        <v>87</v>
      </c>
      <c r="O43" s="646">
        <v>84</v>
      </c>
      <c r="P43" s="646">
        <v>464</v>
      </c>
      <c r="R43" s="648"/>
      <c r="T43" s="648"/>
      <c r="U43" s="648"/>
      <c r="V43" s="648"/>
      <c r="W43" s="648"/>
      <c r="X43" s="648"/>
      <c r="Y43" s="648"/>
      <c r="Z43" s="648"/>
      <c r="AA43" s="648"/>
      <c r="AB43" s="648"/>
      <c r="AC43" s="648"/>
    </row>
    <row r="44" spans="1:29" s="647" customFormat="1" ht="16.95" hidden="1" customHeight="1">
      <c r="A44" s="645" t="s">
        <v>1160</v>
      </c>
      <c r="B44" s="646">
        <v>3946</v>
      </c>
      <c r="C44" s="646">
        <v>6</v>
      </c>
      <c r="D44" s="646">
        <v>81</v>
      </c>
      <c r="E44" s="646">
        <v>280</v>
      </c>
      <c r="F44" s="646">
        <v>462</v>
      </c>
      <c r="G44" s="646">
        <v>577</v>
      </c>
      <c r="H44" s="646">
        <v>520</v>
      </c>
      <c r="I44" s="646">
        <v>363</v>
      </c>
      <c r="J44" s="646">
        <v>310</v>
      </c>
      <c r="K44" s="646">
        <v>236</v>
      </c>
      <c r="L44" s="646">
        <v>185</v>
      </c>
      <c r="M44" s="646">
        <v>136</v>
      </c>
      <c r="N44" s="646">
        <v>116</v>
      </c>
      <c r="O44" s="646">
        <v>88</v>
      </c>
      <c r="P44" s="646">
        <v>586</v>
      </c>
      <c r="R44" s="648"/>
      <c r="T44" s="648"/>
      <c r="U44" s="648"/>
      <c r="V44" s="648"/>
      <c r="W44" s="648"/>
      <c r="X44" s="648"/>
      <c r="Y44" s="648"/>
      <c r="Z44" s="648"/>
      <c r="AA44" s="648"/>
      <c r="AB44" s="648"/>
      <c r="AC44" s="648"/>
    </row>
    <row r="45" spans="1:29" s="647" customFormat="1" ht="16.95" hidden="1" customHeight="1">
      <c r="A45" s="649" t="s">
        <v>1159</v>
      </c>
      <c r="B45" s="646">
        <v>997</v>
      </c>
      <c r="C45" s="646">
        <v>0</v>
      </c>
      <c r="D45" s="646">
        <v>1</v>
      </c>
      <c r="E45" s="646">
        <v>19</v>
      </c>
      <c r="F45" s="646">
        <v>43</v>
      </c>
      <c r="G45" s="646">
        <v>73</v>
      </c>
      <c r="H45" s="646">
        <v>91</v>
      </c>
      <c r="I45" s="646">
        <v>80</v>
      </c>
      <c r="J45" s="646">
        <v>77</v>
      </c>
      <c r="K45" s="646">
        <v>85</v>
      </c>
      <c r="L45" s="646">
        <v>102</v>
      </c>
      <c r="M45" s="646">
        <v>87</v>
      </c>
      <c r="N45" s="646">
        <v>68</v>
      </c>
      <c r="O45" s="646">
        <v>49</v>
      </c>
      <c r="P45" s="646">
        <v>222</v>
      </c>
      <c r="R45" s="648"/>
      <c r="T45" s="648"/>
      <c r="U45" s="648"/>
      <c r="V45" s="648"/>
      <c r="W45" s="648"/>
      <c r="X45" s="648"/>
      <c r="Y45" s="648"/>
      <c r="Z45" s="648"/>
      <c r="AA45" s="648"/>
      <c r="AB45" s="648"/>
      <c r="AC45" s="648"/>
    </row>
    <row r="46" spans="1:29" s="647" customFormat="1" ht="17.100000000000001" hidden="1" customHeight="1">
      <c r="A46" s="650" t="s">
        <v>868</v>
      </c>
      <c r="B46" s="646">
        <v>6215</v>
      </c>
      <c r="C46" s="646">
        <v>6</v>
      </c>
      <c r="D46" s="646">
        <v>82</v>
      </c>
      <c r="E46" s="646">
        <v>299</v>
      </c>
      <c r="F46" s="646">
        <v>516</v>
      </c>
      <c r="G46" s="646">
        <v>681</v>
      </c>
      <c r="H46" s="646">
        <v>679</v>
      </c>
      <c r="I46" s="646">
        <v>523</v>
      </c>
      <c r="J46" s="646">
        <v>483</v>
      </c>
      <c r="K46" s="646">
        <v>441</v>
      </c>
      <c r="L46" s="646">
        <v>405</v>
      </c>
      <c r="M46" s="646">
        <v>336</v>
      </c>
      <c r="N46" s="646">
        <v>271</v>
      </c>
      <c r="O46" s="646">
        <v>221</v>
      </c>
      <c r="P46" s="646">
        <v>1272</v>
      </c>
    </row>
    <row r="47" spans="1:29" s="647" customFormat="1" ht="12" hidden="1" customHeight="1">
      <c r="A47" s="651" t="s">
        <v>1393</v>
      </c>
      <c r="B47" s="646">
        <v>4595</v>
      </c>
      <c r="C47" s="646">
        <v>3</v>
      </c>
      <c r="D47" s="646">
        <v>52</v>
      </c>
      <c r="E47" s="646">
        <v>205</v>
      </c>
      <c r="F47" s="646">
        <v>369</v>
      </c>
      <c r="G47" s="646">
        <v>500</v>
      </c>
      <c r="H47" s="646">
        <v>505</v>
      </c>
      <c r="I47" s="646">
        <v>389</v>
      </c>
      <c r="J47" s="646">
        <v>344</v>
      </c>
      <c r="K47" s="646">
        <v>347</v>
      </c>
      <c r="L47" s="646">
        <v>339</v>
      </c>
      <c r="M47" s="646">
        <v>280</v>
      </c>
      <c r="N47" s="646">
        <v>216</v>
      </c>
      <c r="O47" s="646">
        <v>178</v>
      </c>
      <c r="P47" s="646">
        <v>868</v>
      </c>
    </row>
    <row r="48" spans="1:29" s="647" customFormat="1" ht="12" hidden="1" customHeight="1">
      <c r="A48" s="652" t="s">
        <v>1394</v>
      </c>
      <c r="B48" s="646">
        <v>1620</v>
      </c>
      <c r="C48" s="646">
        <v>3</v>
      </c>
      <c r="D48" s="646">
        <v>30</v>
      </c>
      <c r="E48" s="646">
        <v>94</v>
      </c>
      <c r="F48" s="646">
        <v>147</v>
      </c>
      <c r="G48" s="646">
        <v>181</v>
      </c>
      <c r="H48" s="646">
        <v>174</v>
      </c>
      <c r="I48" s="646">
        <v>134</v>
      </c>
      <c r="J48" s="646">
        <v>139</v>
      </c>
      <c r="K48" s="646">
        <v>94</v>
      </c>
      <c r="L48" s="646">
        <v>66</v>
      </c>
      <c r="M48" s="646">
        <v>56</v>
      </c>
      <c r="N48" s="646">
        <v>55</v>
      </c>
      <c r="O48" s="646">
        <v>43</v>
      </c>
      <c r="P48" s="646">
        <v>404</v>
      </c>
    </row>
    <row r="49" spans="2:17" ht="9" customHeight="1">
      <c r="B49" s="642"/>
      <c r="C49" s="642"/>
      <c r="D49" s="642"/>
      <c r="E49" s="642"/>
      <c r="F49" s="642"/>
      <c r="G49" s="642"/>
      <c r="H49" s="642"/>
      <c r="I49" s="642"/>
      <c r="J49" s="642"/>
      <c r="K49" s="642"/>
      <c r="L49" s="642"/>
      <c r="M49" s="642"/>
      <c r="N49" s="642"/>
      <c r="O49" s="642"/>
      <c r="P49" s="642"/>
      <c r="Q49" s="642"/>
    </row>
    <row r="50" spans="2:17" ht="9" customHeight="1">
      <c r="B50" s="642"/>
      <c r="C50" s="642"/>
      <c r="D50" s="642"/>
      <c r="E50" s="642"/>
      <c r="F50" s="642"/>
      <c r="G50" s="642"/>
      <c r="H50" s="642"/>
      <c r="I50" s="642"/>
      <c r="J50" s="642"/>
      <c r="K50" s="642"/>
      <c r="L50" s="642"/>
      <c r="M50" s="642"/>
      <c r="N50" s="642"/>
      <c r="O50" s="642"/>
      <c r="P50" s="642"/>
      <c r="Q50" s="642"/>
    </row>
    <row r="51" spans="2:17" ht="9" customHeight="1">
      <c r="B51" s="642"/>
      <c r="C51" s="302"/>
      <c r="D51" s="642"/>
      <c r="E51" s="642"/>
      <c r="F51" s="642"/>
      <c r="G51" s="642"/>
      <c r="H51" s="642"/>
      <c r="I51" s="642"/>
      <c r="J51" s="642"/>
      <c r="K51" s="642"/>
      <c r="L51" s="642"/>
      <c r="M51" s="642"/>
      <c r="N51" s="642"/>
      <c r="O51" s="642"/>
      <c r="P51" s="642"/>
      <c r="Q51" s="642"/>
    </row>
    <row r="52" spans="2:17" ht="9" customHeight="1">
      <c r="B52" s="642"/>
      <c r="C52" s="642"/>
      <c r="D52" s="642"/>
      <c r="E52" s="642"/>
      <c r="F52" s="642"/>
      <c r="G52" s="642"/>
      <c r="H52" s="642"/>
      <c r="I52" s="642"/>
      <c r="J52" s="642"/>
      <c r="K52" s="642"/>
      <c r="L52" s="642"/>
      <c r="M52" s="642"/>
      <c r="N52" s="642"/>
      <c r="O52" s="642"/>
      <c r="P52" s="642"/>
      <c r="Q52" s="642"/>
    </row>
    <row r="53" spans="2:17" ht="9" customHeight="1">
      <c r="B53" s="642"/>
      <c r="C53" s="642"/>
      <c r="D53" s="642"/>
      <c r="E53" s="642"/>
      <c r="F53" s="642"/>
      <c r="G53" s="642"/>
      <c r="H53" s="642"/>
      <c r="I53" s="642"/>
      <c r="J53" s="642"/>
      <c r="K53" s="642"/>
      <c r="L53" s="642"/>
      <c r="M53" s="642"/>
      <c r="N53" s="642"/>
      <c r="O53" s="642"/>
      <c r="P53" s="642"/>
      <c r="Q53" s="642"/>
    </row>
    <row r="54" spans="2:17" ht="9" customHeight="1">
      <c r="B54" s="642"/>
      <c r="C54" s="642"/>
      <c r="D54" s="642"/>
      <c r="E54" s="642"/>
      <c r="F54" s="642"/>
      <c r="G54" s="642"/>
      <c r="H54" s="642"/>
      <c r="I54" s="642"/>
      <c r="J54" s="642"/>
      <c r="K54" s="642"/>
      <c r="L54" s="642"/>
      <c r="M54" s="642"/>
      <c r="N54" s="642"/>
      <c r="O54" s="642"/>
      <c r="P54" s="642"/>
      <c r="Q54" s="642"/>
    </row>
    <row r="55" spans="2:17" ht="9" customHeight="1">
      <c r="B55" s="642"/>
      <c r="C55" s="642"/>
      <c r="D55" s="642"/>
      <c r="E55" s="642"/>
      <c r="F55" s="642"/>
      <c r="G55" s="642"/>
      <c r="H55" s="642"/>
      <c r="I55" s="642"/>
      <c r="J55" s="642"/>
      <c r="K55" s="642"/>
      <c r="L55" s="642"/>
      <c r="M55" s="642"/>
      <c r="N55" s="642"/>
      <c r="O55" s="642"/>
      <c r="P55" s="642"/>
      <c r="Q55" s="642"/>
    </row>
    <row r="56" spans="2:17" ht="9" customHeight="1">
      <c r="B56" s="642"/>
      <c r="C56" s="642"/>
      <c r="D56" s="642"/>
      <c r="E56" s="642"/>
      <c r="F56" s="642"/>
      <c r="G56" s="642"/>
      <c r="H56" s="642"/>
      <c r="I56" s="642"/>
      <c r="J56" s="642"/>
      <c r="K56" s="642"/>
      <c r="L56" s="642"/>
      <c r="M56" s="642"/>
      <c r="N56" s="642"/>
      <c r="O56" s="642"/>
      <c r="P56" s="642"/>
      <c r="Q56" s="642"/>
    </row>
    <row r="57" spans="2:17" ht="9" customHeight="1">
      <c r="B57" s="642"/>
      <c r="C57" s="642"/>
      <c r="D57" s="642"/>
      <c r="E57" s="642"/>
      <c r="F57" s="642"/>
      <c r="G57" s="642"/>
      <c r="H57" s="642"/>
      <c r="I57" s="642"/>
      <c r="J57" s="642"/>
      <c r="K57" s="642"/>
      <c r="L57" s="642"/>
      <c r="M57" s="642"/>
      <c r="N57" s="642"/>
      <c r="O57" s="642"/>
      <c r="P57" s="642"/>
      <c r="Q57" s="642"/>
    </row>
    <row r="58" spans="2:17" ht="9" customHeight="1">
      <c r="B58" s="642"/>
      <c r="C58" s="642"/>
      <c r="D58" s="642"/>
      <c r="E58" s="642"/>
      <c r="F58" s="642"/>
      <c r="G58" s="642"/>
      <c r="H58" s="642"/>
      <c r="I58" s="642"/>
      <c r="J58" s="642"/>
      <c r="K58" s="642"/>
      <c r="L58" s="642"/>
      <c r="M58" s="642"/>
      <c r="N58" s="642"/>
      <c r="O58" s="642"/>
      <c r="P58" s="642"/>
      <c r="Q58" s="642"/>
    </row>
    <row r="59" spans="2:17" ht="9" customHeight="1">
      <c r="B59" s="642"/>
      <c r="C59" s="642"/>
      <c r="D59" s="642"/>
      <c r="E59" s="642"/>
      <c r="F59" s="642"/>
      <c r="G59" s="642"/>
      <c r="H59" s="642"/>
      <c r="I59" s="642"/>
      <c r="J59" s="642"/>
      <c r="K59" s="642"/>
      <c r="L59" s="642"/>
      <c r="M59" s="642"/>
      <c r="N59" s="642"/>
      <c r="O59" s="642"/>
      <c r="P59" s="642"/>
      <c r="Q59" s="642"/>
    </row>
    <row r="60" spans="2:17" ht="9" customHeight="1">
      <c r="B60" s="642"/>
      <c r="C60" s="642"/>
      <c r="D60" s="642"/>
      <c r="E60" s="642"/>
      <c r="F60" s="642"/>
      <c r="G60" s="642"/>
      <c r="H60" s="642"/>
      <c r="I60" s="642"/>
      <c r="J60" s="642"/>
      <c r="K60" s="642"/>
      <c r="L60" s="642"/>
      <c r="M60" s="642"/>
      <c r="N60" s="642"/>
      <c r="O60" s="642"/>
      <c r="P60" s="642"/>
      <c r="Q60" s="642"/>
    </row>
    <row r="61" spans="2:17" ht="9" customHeight="1">
      <c r="B61" s="642"/>
      <c r="C61" s="642"/>
      <c r="D61" s="642"/>
      <c r="E61" s="642"/>
      <c r="F61" s="642"/>
      <c r="G61" s="642"/>
      <c r="H61" s="642"/>
      <c r="I61" s="642"/>
      <c r="J61" s="642"/>
      <c r="K61" s="642"/>
      <c r="L61" s="642"/>
      <c r="M61" s="642"/>
      <c r="N61" s="642"/>
      <c r="O61" s="642"/>
      <c r="P61" s="642"/>
      <c r="Q61" s="642"/>
    </row>
    <row r="62" spans="2:17" ht="9" customHeight="1">
      <c r="B62" s="642"/>
      <c r="C62" s="642"/>
      <c r="D62" s="642"/>
      <c r="E62" s="642"/>
      <c r="F62" s="642"/>
      <c r="G62" s="642"/>
      <c r="H62" s="642"/>
      <c r="I62" s="642"/>
      <c r="J62" s="642"/>
      <c r="K62" s="642"/>
      <c r="L62" s="642"/>
      <c r="M62" s="642"/>
      <c r="N62" s="642"/>
      <c r="O62" s="642"/>
      <c r="P62" s="642"/>
      <c r="Q62" s="642"/>
    </row>
    <row r="63" spans="2:17" ht="9" customHeight="1">
      <c r="B63" s="642"/>
      <c r="C63" s="642"/>
      <c r="D63" s="642"/>
      <c r="E63" s="642"/>
      <c r="F63" s="642"/>
      <c r="G63" s="642"/>
      <c r="H63" s="642"/>
      <c r="I63" s="642"/>
      <c r="J63" s="642"/>
      <c r="K63" s="642"/>
      <c r="L63" s="642"/>
      <c r="M63" s="642"/>
      <c r="N63" s="642"/>
      <c r="O63" s="642"/>
      <c r="P63" s="642"/>
      <c r="Q63" s="642"/>
    </row>
    <row r="64" spans="2:17" ht="9" customHeight="1">
      <c r="B64" s="642"/>
      <c r="C64" s="642"/>
      <c r="D64" s="642"/>
      <c r="E64" s="642"/>
      <c r="F64" s="642"/>
      <c r="G64" s="642"/>
      <c r="H64" s="642"/>
      <c r="I64" s="642"/>
      <c r="J64" s="642"/>
      <c r="K64" s="642"/>
      <c r="L64" s="642"/>
      <c r="M64" s="642"/>
      <c r="N64" s="642"/>
      <c r="O64" s="642"/>
      <c r="P64" s="642"/>
      <c r="Q64" s="642"/>
    </row>
    <row r="65" spans="1:17" ht="9" customHeight="1">
      <c r="B65" s="642"/>
      <c r="C65" s="642"/>
      <c r="D65" s="642"/>
      <c r="E65" s="642"/>
      <c r="F65" s="642"/>
      <c r="G65" s="642"/>
      <c r="H65" s="642"/>
      <c r="I65" s="642"/>
      <c r="J65" s="642"/>
      <c r="K65" s="642"/>
      <c r="L65" s="642"/>
      <c r="M65" s="642"/>
      <c r="N65" s="642"/>
      <c r="O65" s="642"/>
      <c r="P65" s="642"/>
      <c r="Q65" s="642"/>
    </row>
    <row r="66" spans="1:17" ht="9" customHeight="1">
      <c r="B66" s="642"/>
      <c r="C66" s="642"/>
      <c r="D66" s="642"/>
      <c r="E66" s="642"/>
      <c r="F66" s="642"/>
      <c r="G66" s="642"/>
      <c r="H66" s="642"/>
      <c r="I66" s="642"/>
      <c r="J66" s="642"/>
      <c r="K66" s="642"/>
      <c r="L66" s="642"/>
      <c r="M66" s="642"/>
      <c r="N66" s="642"/>
      <c r="O66" s="642"/>
      <c r="P66" s="642"/>
    </row>
    <row r="67" spans="1:17" ht="9" customHeight="1">
      <c r="B67" s="642"/>
      <c r="C67" s="642"/>
      <c r="D67" s="642"/>
      <c r="E67" s="642"/>
      <c r="F67" s="642"/>
      <c r="G67" s="642"/>
      <c r="H67" s="642"/>
      <c r="I67" s="642"/>
      <c r="J67" s="642"/>
      <c r="K67" s="642"/>
      <c r="L67" s="642"/>
      <c r="M67" s="642"/>
      <c r="N67" s="642"/>
      <c r="O67" s="642"/>
      <c r="P67" s="642"/>
    </row>
    <row r="68" spans="1:17" ht="9" customHeight="1">
      <c r="B68" s="642"/>
      <c r="C68" s="642"/>
      <c r="D68" s="642"/>
      <c r="E68" s="642"/>
      <c r="F68" s="642"/>
      <c r="G68" s="642"/>
      <c r="H68" s="642"/>
      <c r="I68" s="642"/>
      <c r="J68" s="642"/>
      <c r="K68" s="642"/>
      <c r="L68" s="642"/>
      <c r="M68" s="642"/>
      <c r="N68" s="642"/>
      <c r="O68" s="642"/>
      <c r="P68" s="642"/>
    </row>
    <row r="69" spans="1:17" ht="9" customHeight="1">
      <c r="B69" s="642"/>
      <c r="C69" s="642"/>
      <c r="D69" s="642"/>
      <c r="E69" s="642"/>
      <c r="F69" s="642"/>
      <c r="G69" s="642"/>
      <c r="H69" s="642"/>
      <c r="I69" s="642"/>
      <c r="J69" s="642"/>
      <c r="K69" s="642"/>
      <c r="L69" s="642"/>
      <c r="M69" s="642"/>
      <c r="N69" s="642"/>
      <c r="O69" s="642"/>
      <c r="P69" s="642"/>
    </row>
    <row r="70" spans="1:17" ht="9" customHeight="1">
      <c r="B70" s="642"/>
      <c r="C70" s="642"/>
      <c r="D70" s="642"/>
      <c r="E70" s="642"/>
      <c r="F70" s="642"/>
      <c r="G70" s="642"/>
      <c r="H70" s="642"/>
      <c r="I70" s="642"/>
      <c r="J70" s="642"/>
      <c r="K70" s="642"/>
      <c r="L70" s="642"/>
      <c r="M70" s="642"/>
      <c r="N70" s="642"/>
      <c r="O70" s="642"/>
      <c r="P70" s="642"/>
    </row>
    <row r="79" spans="1:17" ht="9" customHeight="1">
      <c r="A79" s="642"/>
      <c r="B79" s="642"/>
      <c r="C79" s="642"/>
      <c r="D79" s="642"/>
      <c r="E79" s="642"/>
      <c r="F79" s="642"/>
      <c r="G79" s="642"/>
      <c r="H79" s="642"/>
      <c r="I79" s="642"/>
      <c r="J79" s="642"/>
      <c r="K79" s="642"/>
      <c r="L79" s="642"/>
      <c r="M79" s="642"/>
      <c r="N79" s="642"/>
      <c r="O79" s="642"/>
      <c r="P79" s="642"/>
    </row>
    <row r="80" spans="1:17" ht="9" customHeight="1">
      <c r="A80" s="642"/>
      <c r="B80" s="642"/>
      <c r="C80" s="642"/>
      <c r="D80" s="642"/>
      <c r="E80" s="642"/>
      <c r="F80" s="642"/>
      <c r="G80" s="642"/>
      <c r="H80" s="642"/>
      <c r="I80" s="642"/>
      <c r="J80" s="642"/>
      <c r="K80" s="642"/>
      <c r="L80" s="642"/>
      <c r="M80" s="642"/>
      <c r="N80" s="642"/>
      <c r="O80" s="642"/>
      <c r="P80" s="642"/>
    </row>
    <row r="81" spans="1:16" ht="9" customHeight="1">
      <c r="A81" s="642"/>
      <c r="B81" s="642"/>
      <c r="C81" s="642"/>
      <c r="D81" s="642"/>
      <c r="E81" s="642"/>
      <c r="F81" s="642"/>
      <c r="G81" s="642"/>
      <c r="H81" s="642"/>
      <c r="I81" s="642"/>
      <c r="J81" s="642"/>
      <c r="K81" s="642"/>
      <c r="L81" s="642"/>
      <c r="M81" s="642"/>
      <c r="N81" s="642"/>
      <c r="O81" s="642"/>
      <c r="P81" s="642"/>
    </row>
    <row r="82" spans="1:16" ht="9" customHeight="1">
      <c r="A82" s="642"/>
      <c r="B82" s="642"/>
      <c r="C82" s="642"/>
      <c r="D82" s="642"/>
      <c r="E82" s="642"/>
      <c r="F82" s="642"/>
      <c r="G82" s="642"/>
      <c r="H82" s="642"/>
      <c r="I82" s="642"/>
      <c r="J82" s="642"/>
      <c r="K82" s="642"/>
      <c r="L82" s="642"/>
      <c r="M82" s="642"/>
      <c r="N82" s="642"/>
      <c r="O82" s="642"/>
      <c r="P82" s="642"/>
    </row>
    <row r="91" spans="1:16" ht="10.199999999999999"/>
  </sheetData>
  <mergeCells count="13">
    <mergeCell ref="A1:P1"/>
    <mergeCell ref="A2:P2"/>
    <mergeCell ref="A3:A4"/>
    <mergeCell ref="B3:B4"/>
    <mergeCell ref="C3:P3"/>
    <mergeCell ref="B30:P30"/>
    <mergeCell ref="A37:P37"/>
    <mergeCell ref="A38:P38"/>
    <mergeCell ref="B42:P42"/>
    <mergeCell ref="B5:P5"/>
    <mergeCell ref="B6:P6"/>
    <mergeCell ref="B14:P14"/>
    <mergeCell ref="B22:P22"/>
  </mergeCells>
  <phoneticPr fontId="3" type="noConversion"/>
  <hyperlinks>
    <hyperlink ref="A1:P1" location="Inhaltsverzeichnis!A224" display="Inhaltsverzeichnis!A224"/>
  </hyperlinks>
  <pageMargins left="0.59055118110236227" right="0.59055118110236227" top="0.78740157480314965" bottom="0.59055118110236227" header="0.31496062992125984" footer="0.23622047244094491"/>
  <pageSetup paperSize="9" firstPageNumber="8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0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5546875" defaultRowHeight="8.1" customHeight="1"/>
  <cols>
    <col min="1" max="1" width="30.21875" style="653" customWidth="1"/>
    <col min="2" max="2" width="10" style="665" customWidth="1"/>
    <col min="3" max="6" width="10" style="653" customWidth="1"/>
    <col min="7" max="7" width="9.77734375" style="666" customWidth="1"/>
    <col min="8" max="16384" width="11.5546875" style="653"/>
  </cols>
  <sheetData>
    <row r="1" spans="1:8" s="351" customFormat="1" ht="39.75" customHeight="1">
      <c r="A1" s="1092" t="s">
        <v>495</v>
      </c>
      <c r="B1" s="1535"/>
      <c r="C1" s="1535"/>
      <c r="D1" s="1535"/>
      <c r="E1" s="1535"/>
      <c r="F1" s="1535"/>
      <c r="G1" s="1535"/>
      <c r="H1" s="339"/>
    </row>
    <row r="2" spans="1:8" ht="12" customHeight="1">
      <c r="A2" s="1612"/>
      <c r="B2" s="1612"/>
      <c r="C2" s="1612"/>
      <c r="D2" s="1612"/>
      <c r="E2" s="1612"/>
      <c r="F2" s="1612"/>
      <c r="G2" s="1612"/>
    </row>
    <row r="3" spans="1:8" ht="12.6" customHeight="1">
      <c r="A3" s="1603" t="s">
        <v>446</v>
      </c>
      <c r="B3" s="1596" t="s">
        <v>1187</v>
      </c>
      <c r="C3" s="1613" t="s">
        <v>1188</v>
      </c>
      <c r="D3" s="1614"/>
      <c r="E3" s="1614"/>
      <c r="F3" s="1614"/>
      <c r="G3" s="1614"/>
    </row>
    <row r="4" spans="1:8" ht="51" customHeight="1">
      <c r="A4" s="1604"/>
      <c r="B4" s="1597"/>
      <c r="C4" s="654" t="s">
        <v>542</v>
      </c>
      <c r="D4" s="857" t="s">
        <v>543</v>
      </c>
      <c r="E4" s="858" t="s">
        <v>1043</v>
      </c>
      <c r="F4" s="655" t="s">
        <v>544</v>
      </c>
      <c r="G4" s="656" t="s">
        <v>545</v>
      </c>
    </row>
    <row r="5" spans="1:8" ht="12" customHeight="1">
      <c r="A5" s="621"/>
      <c r="B5" s="657"/>
      <c r="C5" s="657"/>
      <c r="D5" s="657"/>
      <c r="E5" s="657"/>
      <c r="F5" s="657"/>
      <c r="G5" s="657"/>
    </row>
    <row r="6" spans="1:8" s="624" customFormat="1" ht="12" customHeight="1">
      <c r="A6" s="640"/>
      <c r="B6" s="1598" t="s">
        <v>273</v>
      </c>
      <c r="C6" s="1598"/>
      <c r="D6" s="1598"/>
      <c r="E6" s="1598"/>
      <c r="F6" s="1598"/>
      <c r="G6" s="1598"/>
    </row>
    <row r="7" spans="1:8" s="624" customFormat="1" ht="12" customHeight="1">
      <c r="A7" s="622" t="s">
        <v>1378</v>
      </c>
      <c r="B7" s="623">
        <v>1534</v>
      </c>
      <c r="C7" s="659">
        <v>35</v>
      </c>
      <c r="D7" s="659">
        <v>122</v>
      </c>
      <c r="E7" s="659">
        <v>1043</v>
      </c>
      <c r="F7" s="659">
        <v>150</v>
      </c>
      <c r="G7" s="659">
        <v>184</v>
      </c>
    </row>
    <row r="8" spans="1:8" s="624" customFormat="1" ht="12" customHeight="1">
      <c r="A8" s="856" t="s">
        <v>1379</v>
      </c>
      <c r="B8" s="623">
        <v>8230</v>
      </c>
      <c r="C8" s="659">
        <v>3</v>
      </c>
      <c r="D8" s="659">
        <v>18</v>
      </c>
      <c r="E8" s="659">
        <v>3223</v>
      </c>
      <c r="F8" s="659">
        <v>1947</v>
      </c>
      <c r="G8" s="659">
        <v>3039</v>
      </c>
    </row>
    <row r="9" spans="1:8" s="624" customFormat="1" ht="12" customHeight="1">
      <c r="A9" s="622" t="s">
        <v>184</v>
      </c>
      <c r="B9" s="623">
        <v>924</v>
      </c>
      <c r="C9" s="658">
        <v>5</v>
      </c>
      <c r="D9" s="658">
        <v>12</v>
      </c>
      <c r="E9" s="658">
        <v>406</v>
      </c>
      <c r="F9" s="658">
        <v>99</v>
      </c>
      <c r="G9" s="658">
        <v>402</v>
      </c>
    </row>
    <row r="10" spans="1:8" s="661" customFormat="1" ht="12" customHeight="1">
      <c r="A10" s="1031" t="s">
        <v>868</v>
      </c>
      <c r="B10" s="623">
        <v>10688</v>
      </c>
      <c r="C10" s="659">
        <v>43</v>
      </c>
      <c r="D10" s="659">
        <v>152</v>
      </c>
      <c r="E10" s="659">
        <v>4672</v>
      </c>
      <c r="F10" s="659">
        <v>2196</v>
      </c>
      <c r="G10" s="659">
        <v>3625</v>
      </c>
    </row>
    <row r="11" spans="1:8" s="661" customFormat="1" ht="12" customHeight="1">
      <c r="A11" s="660" t="s">
        <v>1393</v>
      </c>
      <c r="B11" s="623">
        <v>5952</v>
      </c>
      <c r="C11" s="659">
        <v>41</v>
      </c>
      <c r="D11" s="659">
        <v>138</v>
      </c>
      <c r="E11" s="659">
        <v>2596</v>
      </c>
      <c r="F11" s="659">
        <v>1442</v>
      </c>
      <c r="G11" s="659">
        <v>1735</v>
      </c>
    </row>
    <row r="12" spans="1:8" s="661" customFormat="1" ht="12" customHeight="1">
      <c r="A12" s="660" t="s">
        <v>1394</v>
      </c>
      <c r="B12" s="623">
        <v>4736</v>
      </c>
      <c r="C12" s="659">
        <v>2</v>
      </c>
      <c r="D12" s="659">
        <v>14</v>
      </c>
      <c r="E12" s="659">
        <v>2076</v>
      </c>
      <c r="F12" s="659">
        <v>754</v>
      </c>
      <c r="G12" s="659">
        <v>1890</v>
      </c>
    </row>
    <row r="13" spans="1:8" s="661" customFormat="1" ht="12" customHeight="1">
      <c r="A13" s="662"/>
      <c r="B13" s="623"/>
      <c r="C13" s="659"/>
      <c r="D13" s="659"/>
      <c r="E13" s="659"/>
      <c r="F13" s="659"/>
      <c r="G13" s="659"/>
    </row>
    <row r="14" spans="1:8" s="624" customFormat="1" ht="12" customHeight="1">
      <c r="A14" s="640"/>
      <c r="B14" s="1598" t="s">
        <v>201</v>
      </c>
      <c r="C14" s="1598"/>
      <c r="D14" s="1598"/>
      <c r="E14" s="1598"/>
      <c r="F14" s="1598"/>
      <c r="G14" s="1598"/>
    </row>
    <row r="15" spans="1:8" s="624" customFormat="1" ht="12" customHeight="1">
      <c r="A15" s="622" t="s">
        <v>1378</v>
      </c>
      <c r="B15" s="663">
        <v>100</v>
      </c>
      <c r="C15" s="664">
        <v>2.2816166883963493</v>
      </c>
      <c r="D15" s="664">
        <v>7.9530638852672748</v>
      </c>
      <c r="E15" s="664">
        <v>67.992177314211204</v>
      </c>
      <c r="F15" s="664">
        <v>9.7783572359843536</v>
      </c>
      <c r="G15" s="664">
        <v>11.994784876140809</v>
      </c>
    </row>
    <row r="16" spans="1:8" s="624" customFormat="1" ht="12" customHeight="1">
      <c r="A16" s="856" t="s">
        <v>1379</v>
      </c>
      <c r="B16" s="663">
        <v>100</v>
      </c>
      <c r="C16" s="664">
        <v>3.6452004860267319E-2</v>
      </c>
      <c r="D16" s="664">
        <v>0.2187120291616039</v>
      </c>
      <c r="E16" s="664">
        <v>39.161603888213854</v>
      </c>
      <c r="F16" s="664">
        <v>23.657351154313488</v>
      </c>
      <c r="G16" s="664">
        <v>36.925880923450791</v>
      </c>
    </row>
    <row r="17" spans="1:7" s="624" customFormat="1" ht="12" customHeight="1">
      <c r="A17" s="622" t="s">
        <v>184</v>
      </c>
      <c r="B17" s="663">
        <v>100</v>
      </c>
      <c r="C17" s="664">
        <v>0.54112554112554112</v>
      </c>
      <c r="D17" s="664">
        <v>1.2987012987012987</v>
      </c>
      <c r="E17" s="664">
        <v>43.939393939393938</v>
      </c>
      <c r="F17" s="664">
        <v>10.714285714285714</v>
      </c>
      <c r="G17" s="664">
        <v>43.506493506493506</v>
      </c>
    </row>
    <row r="18" spans="1:7" s="661" customFormat="1" ht="12" customHeight="1">
      <c r="A18" s="1031" t="s">
        <v>868</v>
      </c>
      <c r="B18" s="663">
        <v>100</v>
      </c>
      <c r="C18" s="664">
        <v>0.40232035928143711</v>
      </c>
      <c r="D18" s="664">
        <v>1.4221556886227544</v>
      </c>
      <c r="E18" s="664">
        <v>43.712574850299404</v>
      </c>
      <c r="F18" s="664">
        <v>20.546407185628741</v>
      </c>
      <c r="G18" s="664">
        <v>33.916541916167667</v>
      </c>
    </row>
    <row r="19" spans="1:7" s="661" customFormat="1" ht="12" customHeight="1">
      <c r="A19" s="660" t="s">
        <v>1393</v>
      </c>
      <c r="B19" s="663">
        <v>100</v>
      </c>
      <c r="C19" s="664">
        <v>0.68884408602150538</v>
      </c>
      <c r="D19" s="664">
        <v>2.318548387096774</v>
      </c>
      <c r="E19" s="664">
        <v>43.615591397849464</v>
      </c>
      <c r="F19" s="664">
        <v>24.227150537634408</v>
      </c>
      <c r="G19" s="664">
        <v>29.149865591397848</v>
      </c>
    </row>
    <row r="20" spans="1:7" s="661" customFormat="1" ht="12" customHeight="1">
      <c r="A20" s="660" t="s">
        <v>1394</v>
      </c>
      <c r="B20" s="663">
        <v>100</v>
      </c>
      <c r="C20" s="664">
        <v>4.2229729729729729E-2</v>
      </c>
      <c r="D20" s="664">
        <v>0.29560810810810811</v>
      </c>
      <c r="E20" s="664">
        <v>43.83445945945946</v>
      </c>
      <c r="F20" s="664">
        <v>15.920608108108109</v>
      </c>
      <c r="G20" s="664">
        <v>39.907094594594597</v>
      </c>
    </row>
    <row r="21" spans="1:7" s="661" customFormat="1" ht="12" customHeight="1">
      <c r="A21" s="662"/>
      <c r="B21" s="663"/>
      <c r="C21" s="664"/>
      <c r="D21" s="664"/>
      <c r="E21" s="664"/>
      <c r="F21" s="664"/>
      <c r="G21" s="664"/>
    </row>
    <row r="22" spans="1:7" s="624" customFormat="1" ht="12" customHeight="1">
      <c r="A22" s="640"/>
      <c r="B22" s="1598" t="s">
        <v>1380</v>
      </c>
      <c r="C22" s="1598"/>
      <c r="D22" s="1598"/>
      <c r="E22" s="1598"/>
      <c r="F22" s="1598"/>
      <c r="G22" s="1598"/>
    </row>
    <row r="23" spans="1:7" s="624" customFormat="1" ht="12" customHeight="1">
      <c r="A23" s="622" t="s">
        <v>1378</v>
      </c>
      <c r="B23" s="623">
        <v>712</v>
      </c>
      <c r="C23" s="659">
        <v>7</v>
      </c>
      <c r="D23" s="659">
        <v>48</v>
      </c>
      <c r="E23" s="659">
        <v>467</v>
      </c>
      <c r="F23" s="659">
        <v>69</v>
      </c>
      <c r="G23" s="659">
        <v>121</v>
      </c>
    </row>
    <row r="24" spans="1:7" s="624" customFormat="1" ht="12" customHeight="1">
      <c r="A24" s="856" t="s">
        <v>1379</v>
      </c>
      <c r="B24" s="623">
        <v>2985</v>
      </c>
      <c r="C24" s="659">
        <v>1</v>
      </c>
      <c r="D24" s="659">
        <v>3</v>
      </c>
      <c r="E24" s="659">
        <v>1593</v>
      </c>
      <c r="F24" s="659">
        <v>341</v>
      </c>
      <c r="G24" s="659">
        <v>1047</v>
      </c>
    </row>
    <row r="25" spans="1:7" s="624" customFormat="1" ht="12" customHeight="1">
      <c r="A25" s="622" t="s">
        <v>184</v>
      </c>
      <c r="B25" s="623">
        <v>333</v>
      </c>
      <c r="C25" s="658">
        <v>0</v>
      </c>
      <c r="D25" s="658">
        <v>0</v>
      </c>
      <c r="E25" s="658">
        <v>190</v>
      </c>
      <c r="F25" s="658">
        <v>39</v>
      </c>
      <c r="G25" s="658">
        <v>104</v>
      </c>
    </row>
    <row r="26" spans="1:7" s="661" customFormat="1" ht="12" customHeight="1">
      <c r="A26" s="1031" t="s">
        <v>868</v>
      </c>
      <c r="B26" s="623">
        <v>4030</v>
      </c>
      <c r="C26" s="659">
        <v>8</v>
      </c>
      <c r="D26" s="659">
        <v>51</v>
      </c>
      <c r="E26" s="659">
        <v>2250</v>
      </c>
      <c r="F26" s="659">
        <v>449</v>
      </c>
      <c r="G26" s="659">
        <v>1272</v>
      </c>
    </row>
    <row r="27" spans="1:7" s="661" customFormat="1" ht="12" customHeight="1">
      <c r="A27" s="660" t="s">
        <v>1393</v>
      </c>
      <c r="B27" s="623">
        <v>1775</v>
      </c>
      <c r="C27" s="659">
        <v>7</v>
      </c>
      <c r="D27" s="659">
        <v>48</v>
      </c>
      <c r="E27" s="659">
        <v>984</v>
      </c>
      <c r="F27" s="659">
        <v>227</v>
      </c>
      <c r="G27" s="659">
        <v>509</v>
      </c>
    </row>
    <row r="28" spans="1:7" s="661" customFormat="1" ht="12" customHeight="1">
      <c r="A28" s="660" t="s">
        <v>1394</v>
      </c>
      <c r="B28" s="623">
        <v>2255</v>
      </c>
      <c r="C28" s="659">
        <v>1</v>
      </c>
      <c r="D28" s="659">
        <v>3</v>
      </c>
      <c r="E28" s="659">
        <v>1266</v>
      </c>
      <c r="F28" s="659">
        <v>222</v>
      </c>
      <c r="G28" s="659">
        <v>763</v>
      </c>
    </row>
    <row r="29" spans="1:7" s="661" customFormat="1" ht="12" customHeight="1">
      <c r="A29" s="662"/>
      <c r="B29" s="623"/>
      <c r="C29" s="659"/>
      <c r="D29" s="659"/>
      <c r="E29" s="659"/>
      <c r="F29" s="659"/>
      <c r="G29" s="659"/>
    </row>
    <row r="30" spans="1:7" s="624" customFormat="1" ht="12" customHeight="1">
      <c r="A30" s="640"/>
      <c r="B30" s="1598" t="s">
        <v>201</v>
      </c>
      <c r="C30" s="1598"/>
      <c r="D30" s="1598"/>
      <c r="E30" s="1598"/>
      <c r="F30" s="1598"/>
      <c r="G30" s="1598"/>
    </row>
    <row r="31" spans="1:7" s="624" customFormat="1" ht="12" customHeight="1">
      <c r="A31" s="622" t="s">
        <v>1378</v>
      </c>
      <c r="B31" s="663">
        <v>100</v>
      </c>
      <c r="C31" s="664">
        <v>0.9831460674157303</v>
      </c>
      <c r="D31" s="664">
        <v>6.7415730337078648</v>
      </c>
      <c r="E31" s="664">
        <v>65.589887640449433</v>
      </c>
      <c r="F31" s="664">
        <v>9.691011235955056</v>
      </c>
      <c r="G31" s="664">
        <v>16.99438202247191</v>
      </c>
    </row>
    <row r="32" spans="1:7" s="624" customFormat="1" ht="12" customHeight="1">
      <c r="A32" s="856" t="s">
        <v>1379</v>
      </c>
      <c r="B32" s="663">
        <v>100</v>
      </c>
      <c r="C32" s="664">
        <v>3.3500837520938027E-2</v>
      </c>
      <c r="D32" s="664">
        <v>0.10050251256281408</v>
      </c>
      <c r="E32" s="664">
        <v>53.366834170854268</v>
      </c>
      <c r="F32" s="664">
        <v>11.423785594639865</v>
      </c>
      <c r="G32" s="664">
        <v>35.075376884422113</v>
      </c>
    </row>
    <row r="33" spans="1:7" s="624" customFormat="1" ht="12" customHeight="1">
      <c r="A33" s="622" t="s">
        <v>184</v>
      </c>
      <c r="B33" s="663">
        <v>100</v>
      </c>
      <c r="C33" s="664">
        <v>0</v>
      </c>
      <c r="D33" s="664">
        <v>0</v>
      </c>
      <c r="E33" s="664">
        <v>57.057057057057058</v>
      </c>
      <c r="F33" s="664">
        <v>11.711711711711711</v>
      </c>
      <c r="G33" s="664">
        <v>31.231231231231231</v>
      </c>
    </row>
    <row r="34" spans="1:7" s="661" customFormat="1" ht="12" customHeight="1">
      <c r="A34" s="1031" t="s">
        <v>868</v>
      </c>
      <c r="B34" s="663">
        <v>100</v>
      </c>
      <c r="C34" s="664">
        <v>0.19851116625310172</v>
      </c>
      <c r="D34" s="664">
        <v>1.2655086848635235</v>
      </c>
      <c r="E34" s="664">
        <v>55.831265508684865</v>
      </c>
      <c r="F34" s="664">
        <v>11.141439205955335</v>
      </c>
      <c r="G34" s="664">
        <v>31.563275434243177</v>
      </c>
    </row>
    <row r="35" spans="1:7" s="661" customFormat="1" ht="12" customHeight="1">
      <c r="A35" s="660" t="s">
        <v>1393</v>
      </c>
      <c r="B35" s="663">
        <v>100</v>
      </c>
      <c r="C35" s="664">
        <v>0.39436619718309857</v>
      </c>
      <c r="D35" s="664">
        <v>2.704225352112676</v>
      </c>
      <c r="E35" s="664">
        <v>55.436619718309856</v>
      </c>
      <c r="F35" s="664">
        <v>12.788732394366198</v>
      </c>
      <c r="G35" s="664">
        <v>28.676056338028168</v>
      </c>
    </row>
    <row r="36" spans="1:7" s="661" customFormat="1" ht="12" customHeight="1">
      <c r="A36" s="660" t="s">
        <v>1394</v>
      </c>
      <c r="B36" s="663">
        <v>100</v>
      </c>
      <c r="C36" s="664">
        <v>4.4345898004434586E-2</v>
      </c>
      <c r="D36" s="664">
        <v>0.13303769401330376</v>
      </c>
      <c r="E36" s="664">
        <v>56.14190687361419</v>
      </c>
      <c r="F36" s="664">
        <v>9.8447893569844798</v>
      </c>
      <c r="G36" s="664">
        <v>33.835920177383592</v>
      </c>
    </row>
    <row r="37" spans="1:7" s="661" customFormat="1" ht="12" customHeight="1">
      <c r="A37" s="662"/>
      <c r="B37" s="663"/>
      <c r="C37" s="664"/>
      <c r="D37" s="664"/>
      <c r="E37" s="664"/>
      <c r="F37" s="664"/>
      <c r="G37" s="664"/>
    </row>
    <row r="38" spans="1:7" s="624" customFormat="1" ht="12" customHeight="1">
      <c r="A38" s="640"/>
      <c r="B38" s="1598" t="s">
        <v>696</v>
      </c>
      <c r="C38" s="1598"/>
      <c r="D38" s="1598"/>
      <c r="E38" s="1598"/>
      <c r="F38" s="1598"/>
      <c r="G38" s="1598"/>
    </row>
    <row r="39" spans="1:7" s="624" customFormat="1" ht="12" customHeight="1">
      <c r="A39" s="640"/>
      <c r="B39" s="1598" t="s">
        <v>273</v>
      </c>
      <c r="C39" s="1598"/>
      <c r="D39" s="1598"/>
      <c r="E39" s="1598"/>
      <c r="F39" s="1598"/>
      <c r="G39" s="1598"/>
    </row>
    <row r="40" spans="1:7" s="624" customFormat="1" ht="12" customHeight="1">
      <c r="A40" s="622" t="s">
        <v>1378</v>
      </c>
      <c r="B40" s="623">
        <v>36</v>
      </c>
      <c r="C40" s="659">
        <v>3</v>
      </c>
      <c r="D40" s="659">
        <v>1</v>
      </c>
      <c r="E40" s="659">
        <v>20</v>
      </c>
      <c r="F40" s="659">
        <v>6</v>
      </c>
      <c r="G40" s="659">
        <v>6</v>
      </c>
    </row>
    <row r="41" spans="1:7" s="624" customFormat="1" ht="12" customHeight="1">
      <c r="A41" s="856" t="s">
        <v>1379</v>
      </c>
      <c r="B41" s="623">
        <v>579</v>
      </c>
      <c r="C41" s="659">
        <v>0</v>
      </c>
      <c r="D41" s="659">
        <v>4</v>
      </c>
      <c r="E41" s="659">
        <v>224</v>
      </c>
      <c r="F41" s="659">
        <v>98</v>
      </c>
      <c r="G41" s="659">
        <v>253</v>
      </c>
    </row>
    <row r="42" spans="1:7" s="624" customFormat="1" ht="12" customHeight="1">
      <c r="A42" s="622" t="s">
        <v>184</v>
      </c>
      <c r="B42" s="623">
        <v>52</v>
      </c>
      <c r="C42" s="658">
        <v>0</v>
      </c>
      <c r="D42" s="658">
        <v>1</v>
      </c>
      <c r="E42" s="658">
        <v>14</v>
      </c>
      <c r="F42" s="658">
        <v>7</v>
      </c>
      <c r="G42" s="658">
        <v>30</v>
      </c>
    </row>
    <row r="43" spans="1:7" s="661" customFormat="1" ht="12" customHeight="1">
      <c r="A43" s="1031" t="s">
        <v>868</v>
      </c>
      <c r="B43" s="623">
        <v>667</v>
      </c>
      <c r="C43" s="659">
        <v>3</v>
      </c>
      <c r="D43" s="659">
        <v>6</v>
      </c>
      <c r="E43" s="659">
        <v>258</v>
      </c>
      <c r="F43" s="659">
        <v>111</v>
      </c>
      <c r="G43" s="659">
        <v>289</v>
      </c>
    </row>
    <row r="44" spans="1:7" s="661" customFormat="1" ht="12" customHeight="1">
      <c r="A44" s="660" t="s">
        <v>1393</v>
      </c>
      <c r="B44" s="623">
        <v>265</v>
      </c>
      <c r="C44" s="659">
        <v>3</v>
      </c>
      <c r="D44" s="659">
        <v>2</v>
      </c>
      <c r="E44" s="659">
        <v>91</v>
      </c>
      <c r="F44" s="659">
        <v>68</v>
      </c>
      <c r="G44" s="659">
        <v>101</v>
      </c>
    </row>
    <row r="45" spans="1:7" s="661" customFormat="1" ht="12" customHeight="1">
      <c r="A45" s="660" t="s">
        <v>1394</v>
      </c>
      <c r="B45" s="623">
        <v>402</v>
      </c>
      <c r="C45" s="659">
        <v>0</v>
      </c>
      <c r="D45" s="659">
        <v>4</v>
      </c>
      <c r="E45" s="659">
        <v>167</v>
      </c>
      <c r="F45" s="659">
        <v>43</v>
      </c>
      <c r="G45" s="659">
        <v>188</v>
      </c>
    </row>
    <row r="46" spans="1:7" s="661" customFormat="1" ht="12" customHeight="1">
      <c r="A46" s="662"/>
      <c r="B46" s="623"/>
      <c r="C46" s="659"/>
      <c r="D46" s="659"/>
      <c r="E46" s="659"/>
      <c r="F46" s="659"/>
      <c r="G46" s="659"/>
    </row>
    <row r="47" spans="1:7" s="624" customFormat="1" ht="12" customHeight="1">
      <c r="A47" s="640"/>
      <c r="B47" s="1598" t="s">
        <v>201</v>
      </c>
      <c r="C47" s="1598"/>
      <c r="D47" s="1598"/>
      <c r="E47" s="1598"/>
      <c r="F47" s="1598"/>
      <c r="G47" s="1598"/>
    </row>
    <row r="48" spans="1:7" s="624" customFormat="1" ht="12" customHeight="1">
      <c r="A48" s="622" t="s">
        <v>1378</v>
      </c>
      <c r="B48" s="663">
        <v>100</v>
      </c>
      <c r="C48" s="664">
        <v>8.3333333333333321</v>
      </c>
      <c r="D48" s="664">
        <v>2.7777777777777777</v>
      </c>
      <c r="E48" s="664">
        <v>55.555555555555557</v>
      </c>
      <c r="F48" s="664">
        <v>16.666666666666664</v>
      </c>
      <c r="G48" s="664">
        <v>16.666666666666664</v>
      </c>
    </row>
    <row r="49" spans="1:7" s="624" customFormat="1" ht="12" customHeight="1">
      <c r="A49" s="856" t="s">
        <v>1379</v>
      </c>
      <c r="B49" s="663">
        <v>100</v>
      </c>
      <c r="C49" s="664">
        <v>0</v>
      </c>
      <c r="D49" s="664">
        <v>0.69084628670120896</v>
      </c>
      <c r="E49" s="664">
        <v>38.687392055267708</v>
      </c>
      <c r="F49" s="664">
        <v>16.925734024179619</v>
      </c>
      <c r="G49" s="664">
        <v>43.696027633851472</v>
      </c>
    </row>
    <row r="50" spans="1:7" s="624" customFormat="1" ht="12" customHeight="1">
      <c r="A50" s="622" t="s">
        <v>184</v>
      </c>
      <c r="B50" s="663">
        <v>100</v>
      </c>
      <c r="C50" s="664">
        <v>0</v>
      </c>
      <c r="D50" s="664">
        <v>1.9230769230769231</v>
      </c>
      <c r="E50" s="664">
        <v>26.923076923076923</v>
      </c>
      <c r="F50" s="664">
        <v>13.461538461538462</v>
      </c>
      <c r="G50" s="664">
        <v>57.692307692307686</v>
      </c>
    </row>
    <row r="51" spans="1:7" s="661" customFormat="1" ht="12" customHeight="1">
      <c r="A51" s="1031" t="s">
        <v>868</v>
      </c>
      <c r="B51" s="663">
        <v>100</v>
      </c>
      <c r="C51" s="664">
        <v>0.4497751124437781</v>
      </c>
      <c r="D51" s="664">
        <v>0.8995502248875562</v>
      </c>
      <c r="E51" s="664">
        <v>38.680659670164921</v>
      </c>
      <c r="F51" s="664">
        <v>16.641679160419791</v>
      </c>
      <c r="G51" s="664">
        <v>43.328335832083958</v>
      </c>
    </row>
    <row r="52" spans="1:7" s="661" customFormat="1" ht="12" customHeight="1">
      <c r="A52" s="660" t="s">
        <v>1393</v>
      </c>
      <c r="B52" s="663">
        <v>100</v>
      </c>
      <c r="C52" s="664">
        <v>1.1320754716981132</v>
      </c>
      <c r="D52" s="664">
        <v>0.75471698113207553</v>
      </c>
      <c r="E52" s="664">
        <v>34.339622641509429</v>
      </c>
      <c r="F52" s="664">
        <v>25.660377358490567</v>
      </c>
      <c r="G52" s="664">
        <v>38.113207547169814</v>
      </c>
    </row>
    <row r="53" spans="1:7" s="661" customFormat="1" ht="12" customHeight="1">
      <c r="A53" s="660" t="s">
        <v>1394</v>
      </c>
      <c r="B53" s="663">
        <v>100</v>
      </c>
      <c r="C53" s="664">
        <v>0</v>
      </c>
      <c r="D53" s="664">
        <v>0.99502487562189057</v>
      </c>
      <c r="E53" s="664">
        <v>41.542288557213929</v>
      </c>
      <c r="F53" s="664">
        <v>10.696517412935323</v>
      </c>
      <c r="G53" s="664">
        <v>46.766169154228855</v>
      </c>
    </row>
    <row r="54" spans="1:7" ht="12" customHeight="1">
      <c r="A54" s="1609" t="s">
        <v>1399</v>
      </c>
      <c r="B54" s="1609"/>
      <c r="C54" s="1609"/>
      <c r="D54" s="1609"/>
      <c r="E54" s="1609"/>
      <c r="F54" s="1609"/>
      <c r="G54" s="1609"/>
    </row>
    <row r="55" spans="1:7" ht="21" customHeight="1">
      <c r="A55" s="1610" t="s">
        <v>186</v>
      </c>
      <c r="B55" s="1611"/>
      <c r="C55" s="1611"/>
      <c r="D55" s="1611"/>
      <c r="E55" s="1611"/>
      <c r="F55" s="1611"/>
      <c r="G55" s="1611"/>
    </row>
    <row r="56" spans="1:7" ht="10.199999999999999"/>
    <row r="57" spans="1:7" ht="10.199999999999999"/>
    <row r="58" spans="1:7" ht="10.199999999999999"/>
    <row r="59" spans="1:7" ht="10.199999999999999"/>
    <row r="60" spans="1:7" ht="10.199999999999999"/>
  </sheetData>
  <mergeCells count="14">
    <mergeCell ref="A1:G1"/>
    <mergeCell ref="A2:G2"/>
    <mergeCell ref="A3:A4"/>
    <mergeCell ref="B3:B4"/>
    <mergeCell ref="C3:G3"/>
    <mergeCell ref="B6:G6"/>
    <mergeCell ref="B14:G14"/>
    <mergeCell ref="A54:G54"/>
    <mergeCell ref="A55:G55"/>
    <mergeCell ref="B22:G22"/>
    <mergeCell ref="B30:G30"/>
    <mergeCell ref="B38:G38"/>
    <mergeCell ref="B47:G47"/>
    <mergeCell ref="B39:G39"/>
  </mergeCells>
  <phoneticPr fontId="3" type="noConversion"/>
  <hyperlinks>
    <hyperlink ref="A1:G1" location="Inhaltsverzeichnis!A227" display="Inhaltsverzeichnis!A227"/>
  </hyperlinks>
  <pageMargins left="0.59055118110236227" right="0.59055118110236227" top="0.78740157480314965" bottom="0.59055118110236227" header="0.31496062992125984" footer="0.23622047244094491"/>
  <pageSetup paperSize="9" firstPageNumber="8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3"/>
  <sheetViews>
    <sheetView zoomScaleNormal="100" zoomScaleSheetLayoutView="100" workbookViewId="0">
      <pane ySplit="8" topLeftCell="A9" activePane="bottomLeft" state="frozen"/>
      <selection pane="bottomLeft" activeCell="A9" sqref="A9"/>
    </sheetView>
  </sheetViews>
  <sheetFormatPr baseColWidth="10" defaultColWidth="11.44140625" defaultRowHeight="9" customHeight="1"/>
  <cols>
    <col min="1" max="1" width="30.21875" style="525" customWidth="1"/>
    <col min="2" max="2" width="6.77734375" style="525" customWidth="1"/>
    <col min="3" max="3" width="7.6640625" style="525" customWidth="1"/>
    <col min="4" max="4" width="5.6640625" style="525" customWidth="1"/>
    <col min="5" max="5" width="6" style="525" customWidth="1"/>
    <col min="6" max="6" width="5.6640625" style="525" customWidth="1"/>
    <col min="7" max="7" width="6" style="525" customWidth="1"/>
    <col min="8" max="8" width="5.6640625" style="525" customWidth="1"/>
    <col min="9" max="9" width="6" style="525" customWidth="1"/>
    <col min="10" max="10" width="5.6640625" style="525" customWidth="1"/>
    <col min="11" max="11" width="6" style="525" customWidth="1"/>
    <col min="12" max="16384" width="11.44140625" style="525"/>
  </cols>
  <sheetData>
    <row r="1" spans="1:12" s="351" customFormat="1" ht="37.049999999999997" customHeight="1">
      <c r="A1" s="1092" t="s">
        <v>1300</v>
      </c>
      <c r="B1" s="1535"/>
      <c r="C1" s="1535"/>
      <c r="D1" s="1535"/>
      <c r="E1" s="1535"/>
      <c r="F1" s="1535"/>
      <c r="G1" s="1535"/>
      <c r="H1" s="1535"/>
      <c r="I1" s="1535"/>
      <c r="J1" s="1535"/>
      <c r="K1" s="1535"/>
      <c r="L1" s="339"/>
    </row>
    <row r="2" spans="1:12" ht="9" customHeight="1">
      <c r="A2" s="1502"/>
      <c r="B2" s="1502"/>
      <c r="C2" s="1502"/>
      <c r="D2" s="1502"/>
      <c r="E2" s="1502"/>
      <c r="F2" s="1502"/>
      <c r="G2" s="1502"/>
      <c r="H2" s="1502"/>
      <c r="I2" s="1502"/>
      <c r="J2" s="1502"/>
      <c r="K2" s="1502"/>
    </row>
    <row r="3" spans="1:12" s="526" customFormat="1" ht="12" customHeight="1">
      <c r="A3" s="1507" t="s">
        <v>936</v>
      </c>
      <c r="B3" s="1139" t="s">
        <v>300</v>
      </c>
      <c r="C3" s="1151" t="s">
        <v>301</v>
      </c>
      <c r="D3" s="1143" t="s">
        <v>404</v>
      </c>
      <c r="E3" s="1143"/>
      <c r="F3" s="1143"/>
      <c r="G3" s="1143"/>
      <c r="H3" s="1143"/>
      <c r="I3" s="1143"/>
      <c r="J3" s="1143"/>
      <c r="K3" s="1147"/>
    </row>
    <row r="4" spans="1:12" s="526" customFormat="1" ht="12" customHeight="1">
      <c r="A4" s="1508"/>
      <c r="B4" s="1140"/>
      <c r="C4" s="1262"/>
      <c r="D4" s="1143" t="s">
        <v>335</v>
      </c>
      <c r="E4" s="1143"/>
      <c r="F4" s="1143"/>
      <c r="G4" s="1143"/>
      <c r="H4" s="1143"/>
      <c r="I4" s="1143"/>
      <c r="J4" s="1493" t="s">
        <v>88</v>
      </c>
      <c r="K4" s="1494"/>
    </row>
    <row r="5" spans="1:12" s="526" customFormat="1" ht="12" customHeight="1">
      <c r="A5" s="1508"/>
      <c r="B5" s="1140"/>
      <c r="C5" s="1262"/>
      <c r="D5" s="1143" t="s">
        <v>546</v>
      </c>
      <c r="E5" s="1493" t="s">
        <v>1165</v>
      </c>
      <c r="F5" s="1143" t="s">
        <v>519</v>
      </c>
      <c r="G5" s="1143"/>
      <c r="H5" s="1143"/>
      <c r="I5" s="1143"/>
      <c r="J5" s="1493"/>
      <c r="K5" s="1494"/>
    </row>
    <row r="6" spans="1:12" s="526" customFormat="1" ht="12" customHeight="1">
      <c r="A6" s="1508"/>
      <c r="B6" s="1140"/>
      <c r="C6" s="1262"/>
      <c r="D6" s="1143"/>
      <c r="E6" s="1493"/>
      <c r="F6" s="1143" t="s">
        <v>1461</v>
      </c>
      <c r="G6" s="1143"/>
      <c r="H6" s="1143" t="s">
        <v>90</v>
      </c>
      <c r="I6" s="1143"/>
      <c r="J6" s="1493"/>
      <c r="K6" s="1494"/>
    </row>
    <row r="7" spans="1:12" s="526" customFormat="1" ht="22.95" customHeight="1">
      <c r="A7" s="1508"/>
      <c r="B7" s="1141"/>
      <c r="C7" s="1263"/>
      <c r="D7" s="1143"/>
      <c r="E7" s="1493"/>
      <c r="F7" s="79" t="s">
        <v>1409</v>
      </c>
      <c r="G7" s="527" t="s">
        <v>299</v>
      </c>
      <c r="H7" s="79" t="s">
        <v>1409</v>
      </c>
      <c r="I7" s="527" t="s">
        <v>299</v>
      </c>
      <c r="J7" s="527" t="s">
        <v>1409</v>
      </c>
      <c r="K7" s="528" t="s">
        <v>299</v>
      </c>
    </row>
    <row r="8" spans="1:12" ht="9" customHeight="1">
      <c r="A8" s="529"/>
      <c r="B8" s="529"/>
      <c r="C8" s="1542"/>
      <c r="D8" s="1542"/>
      <c r="E8" s="1542"/>
      <c r="F8" s="1542"/>
      <c r="G8" s="1542"/>
      <c r="H8" s="1542"/>
      <c r="I8" s="1542"/>
      <c r="J8" s="1542"/>
      <c r="K8" s="1542"/>
    </row>
    <row r="9" spans="1:12" ht="11.1" customHeight="1">
      <c r="A9" s="530"/>
      <c r="B9" s="1615" t="s">
        <v>1410</v>
      </c>
      <c r="C9" s="1615"/>
      <c r="D9" s="1615"/>
      <c r="E9" s="1615"/>
      <c r="F9" s="1615"/>
      <c r="G9" s="1615"/>
      <c r="H9" s="1615"/>
      <c r="I9" s="1615"/>
      <c r="J9" s="1615"/>
      <c r="K9" s="1615"/>
    </row>
    <row r="10" spans="1:12" s="535" customFormat="1" ht="10.050000000000001" customHeight="1">
      <c r="A10" s="640" t="s">
        <v>1378</v>
      </c>
      <c r="B10" s="538">
        <v>1583</v>
      </c>
      <c r="C10" s="606">
        <v>696</v>
      </c>
      <c r="D10" s="606">
        <v>571</v>
      </c>
      <c r="E10" s="606">
        <v>66</v>
      </c>
      <c r="F10" s="606">
        <v>562</v>
      </c>
      <c r="G10" s="606">
        <v>65</v>
      </c>
      <c r="H10" s="606">
        <v>9</v>
      </c>
      <c r="I10" s="606">
        <v>1</v>
      </c>
      <c r="J10" s="606">
        <v>125</v>
      </c>
      <c r="K10" s="606">
        <v>17</v>
      </c>
    </row>
    <row r="11" spans="1:12" s="535" customFormat="1" ht="10.050000000000001" customHeight="1">
      <c r="A11" s="625" t="s">
        <v>698</v>
      </c>
      <c r="B11" s="538">
        <v>66</v>
      </c>
      <c r="C11" s="606">
        <v>38</v>
      </c>
      <c r="D11" s="606">
        <v>38</v>
      </c>
      <c r="E11" s="606">
        <v>6</v>
      </c>
      <c r="F11" s="606">
        <v>38</v>
      </c>
      <c r="G11" s="606">
        <v>6</v>
      </c>
      <c r="H11" s="606">
        <v>0</v>
      </c>
      <c r="I11" s="606">
        <v>0</v>
      </c>
      <c r="J11" s="606">
        <v>0</v>
      </c>
      <c r="K11" s="606">
        <v>0</v>
      </c>
    </row>
    <row r="12" spans="1:12" s="535" customFormat="1" ht="10.050000000000001" customHeight="1">
      <c r="A12" s="626" t="s">
        <v>1380</v>
      </c>
      <c r="B12" s="538">
        <v>41</v>
      </c>
      <c r="C12" s="606">
        <v>14</v>
      </c>
      <c r="D12" s="606">
        <v>14</v>
      </c>
      <c r="E12" s="606">
        <v>3</v>
      </c>
      <c r="F12" s="606">
        <v>14</v>
      </c>
      <c r="G12" s="606">
        <v>3</v>
      </c>
      <c r="H12" s="606">
        <v>0</v>
      </c>
      <c r="I12" s="606">
        <v>0</v>
      </c>
      <c r="J12" s="606">
        <v>0</v>
      </c>
      <c r="K12" s="606">
        <v>0</v>
      </c>
    </row>
    <row r="13" spans="1:12" s="535" customFormat="1" ht="10.050000000000001" customHeight="1">
      <c r="A13" s="625" t="s">
        <v>699</v>
      </c>
      <c r="B13" s="538">
        <v>8</v>
      </c>
      <c r="C13" s="606">
        <v>8</v>
      </c>
      <c r="D13" s="606">
        <v>8</v>
      </c>
      <c r="E13" s="606">
        <v>8</v>
      </c>
      <c r="F13" s="606">
        <v>8</v>
      </c>
      <c r="G13" s="606">
        <v>8</v>
      </c>
      <c r="H13" s="606">
        <v>0</v>
      </c>
      <c r="I13" s="606">
        <v>0</v>
      </c>
      <c r="J13" s="606">
        <v>0</v>
      </c>
      <c r="K13" s="606">
        <v>0</v>
      </c>
    </row>
    <row r="14" spans="1:12" s="535" customFormat="1" ht="10.050000000000001" customHeight="1">
      <c r="A14" s="626" t="s">
        <v>1380</v>
      </c>
      <c r="B14" s="538">
        <v>8</v>
      </c>
      <c r="C14" s="606">
        <v>8</v>
      </c>
      <c r="D14" s="606">
        <v>8</v>
      </c>
      <c r="E14" s="606">
        <v>8</v>
      </c>
      <c r="F14" s="606">
        <v>8</v>
      </c>
      <c r="G14" s="606">
        <v>8</v>
      </c>
      <c r="H14" s="606">
        <v>0</v>
      </c>
      <c r="I14" s="606">
        <v>0</v>
      </c>
      <c r="J14" s="606">
        <v>0</v>
      </c>
      <c r="K14" s="606">
        <v>0</v>
      </c>
    </row>
    <row r="15" spans="1:12" s="535" customFormat="1" ht="10.050000000000001" customHeight="1">
      <c r="A15" s="625" t="s">
        <v>869</v>
      </c>
      <c r="B15" s="538">
        <v>349</v>
      </c>
      <c r="C15" s="606">
        <v>125</v>
      </c>
      <c r="D15" s="606">
        <v>106</v>
      </c>
      <c r="E15" s="606">
        <v>6</v>
      </c>
      <c r="F15" s="606">
        <v>105</v>
      </c>
      <c r="G15" s="606">
        <v>6</v>
      </c>
      <c r="H15" s="606">
        <v>1</v>
      </c>
      <c r="I15" s="606">
        <v>0</v>
      </c>
      <c r="J15" s="606">
        <v>19</v>
      </c>
      <c r="K15" s="606">
        <v>1</v>
      </c>
    </row>
    <row r="16" spans="1:12" s="535" customFormat="1" ht="10.050000000000001" customHeight="1">
      <c r="A16" s="626" t="s">
        <v>1380</v>
      </c>
      <c r="B16" s="538">
        <v>207</v>
      </c>
      <c r="C16" s="606">
        <v>54</v>
      </c>
      <c r="D16" s="606">
        <v>40</v>
      </c>
      <c r="E16" s="606">
        <v>6</v>
      </c>
      <c r="F16" s="606">
        <v>40</v>
      </c>
      <c r="G16" s="606">
        <v>6</v>
      </c>
      <c r="H16" s="606">
        <v>0</v>
      </c>
      <c r="I16" s="606">
        <v>0</v>
      </c>
      <c r="J16" s="606">
        <v>14</v>
      </c>
      <c r="K16" s="606">
        <v>1</v>
      </c>
    </row>
    <row r="17" spans="1:11" s="535" customFormat="1" ht="10.050000000000001" customHeight="1">
      <c r="A17" s="625" t="s">
        <v>870</v>
      </c>
      <c r="B17" s="538">
        <v>82</v>
      </c>
      <c r="C17" s="606">
        <v>39</v>
      </c>
      <c r="D17" s="606">
        <v>26</v>
      </c>
      <c r="E17" s="606">
        <v>1</v>
      </c>
      <c r="F17" s="606">
        <v>26</v>
      </c>
      <c r="G17" s="606">
        <v>1</v>
      </c>
      <c r="H17" s="606">
        <v>0</v>
      </c>
      <c r="I17" s="606">
        <v>0</v>
      </c>
      <c r="J17" s="606">
        <v>13</v>
      </c>
      <c r="K17" s="606">
        <v>2</v>
      </c>
    </row>
    <row r="18" spans="1:11" s="535" customFormat="1" ht="10.050000000000001" customHeight="1">
      <c r="A18" s="626" t="s">
        <v>1380</v>
      </c>
      <c r="B18" s="538">
        <v>54</v>
      </c>
      <c r="C18" s="606">
        <v>15</v>
      </c>
      <c r="D18" s="606">
        <v>9</v>
      </c>
      <c r="E18" s="606">
        <v>1</v>
      </c>
      <c r="F18" s="606">
        <v>9</v>
      </c>
      <c r="G18" s="606">
        <v>1</v>
      </c>
      <c r="H18" s="606">
        <v>0</v>
      </c>
      <c r="I18" s="606">
        <v>0</v>
      </c>
      <c r="J18" s="606">
        <v>6</v>
      </c>
      <c r="K18" s="606">
        <v>1</v>
      </c>
    </row>
    <row r="19" spans="1:11" s="535" customFormat="1" ht="10.050000000000001" customHeight="1">
      <c r="A19" s="625" t="s">
        <v>236</v>
      </c>
      <c r="B19" s="538">
        <v>410</v>
      </c>
      <c r="C19" s="606">
        <v>184</v>
      </c>
      <c r="D19" s="606">
        <v>141</v>
      </c>
      <c r="E19" s="606">
        <v>5</v>
      </c>
      <c r="F19" s="606">
        <v>139</v>
      </c>
      <c r="G19" s="606">
        <v>5</v>
      </c>
      <c r="H19" s="606">
        <v>2</v>
      </c>
      <c r="I19" s="606">
        <v>0</v>
      </c>
      <c r="J19" s="606">
        <v>43</v>
      </c>
      <c r="K19" s="606">
        <v>1</v>
      </c>
    </row>
    <row r="20" spans="1:11" s="535" customFormat="1" ht="10.050000000000001" customHeight="1">
      <c r="A20" s="626" t="s">
        <v>1380</v>
      </c>
      <c r="B20" s="538">
        <v>225</v>
      </c>
      <c r="C20" s="606">
        <v>70</v>
      </c>
      <c r="D20" s="606">
        <v>48</v>
      </c>
      <c r="E20" s="606">
        <v>2</v>
      </c>
      <c r="F20" s="606">
        <v>48</v>
      </c>
      <c r="G20" s="606">
        <v>2</v>
      </c>
      <c r="H20" s="606">
        <v>0</v>
      </c>
      <c r="I20" s="606">
        <v>0</v>
      </c>
      <c r="J20" s="606">
        <v>22</v>
      </c>
      <c r="K20" s="606">
        <v>0</v>
      </c>
    </row>
    <row r="21" spans="1:11" s="535" customFormat="1" ht="10.050000000000001" customHeight="1">
      <c r="A21" s="625" t="s">
        <v>1174</v>
      </c>
      <c r="B21" s="538">
        <v>60</v>
      </c>
      <c r="C21" s="606">
        <v>28</v>
      </c>
      <c r="D21" s="606">
        <v>15</v>
      </c>
      <c r="E21" s="606">
        <v>3</v>
      </c>
      <c r="F21" s="606">
        <v>14</v>
      </c>
      <c r="G21" s="606">
        <v>2</v>
      </c>
      <c r="H21" s="606">
        <v>1</v>
      </c>
      <c r="I21" s="606">
        <v>1</v>
      </c>
      <c r="J21" s="606">
        <v>13</v>
      </c>
      <c r="K21" s="606">
        <v>3</v>
      </c>
    </row>
    <row r="22" spans="1:11" s="535" customFormat="1" ht="10.050000000000001" customHeight="1">
      <c r="A22" s="626" t="s">
        <v>1380</v>
      </c>
      <c r="B22" s="538">
        <v>45</v>
      </c>
      <c r="C22" s="606">
        <v>18</v>
      </c>
      <c r="D22" s="606">
        <v>10</v>
      </c>
      <c r="E22" s="606">
        <v>2</v>
      </c>
      <c r="F22" s="606">
        <v>10</v>
      </c>
      <c r="G22" s="606">
        <v>2</v>
      </c>
      <c r="H22" s="606">
        <v>0</v>
      </c>
      <c r="I22" s="606">
        <v>0</v>
      </c>
      <c r="J22" s="606">
        <v>8</v>
      </c>
      <c r="K22" s="606">
        <v>2</v>
      </c>
    </row>
    <row r="23" spans="1:11" s="535" customFormat="1" ht="10.050000000000001" customHeight="1">
      <c r="A23" s="625" t="s">
        <v>237</v>
      </c>
      <c r="B23" s="538">
        <v>129</v>
      </c>
      <c r="C23" s="606">
        <v>54</v>
      </c>
      <c r="D23" s="606">
        <v>45</v>
      </c>
      <c r="E23" s="606">
        <v>2</v>
      </c>
      <c r="F23" s="606">
        <v>45</v>
      </c>
      <c r="G23" s="606">
        <v>2</v>
      </c>
      <c r="H23" s="606">
        <v>0</v>
      </c>
      <c r="I23" s="606">
        <v>0</v>
      </c>
      <c r="J23" s="606">
        <v>9</v>
      </c>
      <c r="K23" s="606">
        <v>0</v>
      </c>
    </row>
    <row r="24" spans="1:11" s="535" customFormat="1" ht="10.050000000000001" customHeight="1">
      <c r="A24" s="626" t="s">
        <v>1380</v>
      </c>
      <c r="B24" s="538">
        <v>59</v>
      </c>
      <c r="C24" s="606">
        <v>18</v>
      </c>
      <c r="D24" s="606">
        <v>14</v>
      </c>
      <c r="E24" s="606">
        <v>2</v>
      </c>
      <c r="F24" s="606">
        <v>14</v>
      </c>
      <c r="G24" s="606">
        <v>2</v>
      </c>
      <c r="H24" s="606">
        <v>0</v>
      </c>
      <c r="I24" s="606">
        <v>0</v>
      </c>
      <c r="J24" s="606">
        <v>4</v>
      </c>
      <c r="K24" s="606">
        <v>0</v>
      </c>
    </row>
    <row r="25" spans="1:11" s="535" customFormat="1" ht="10.050000000000001" customHeight="1">
      <c r="A25" s="625" t="s">
        <v>322</v>
      </c>
      <c r="B25" s="538">
        <v>17</v>
      </c>
      <c r="C25" s="606">
        <v>11</v>
      </c>
      <c r="D25" s="606">
        <v>11</v>
      </c>
      <c r="E25" s="606">
        <v>1</v>
      </c>
      <c r="F25" s="606">
        <v>11</v>
      </c>
      <c r="G25" s="606">
        <v>1</v>
      </c>
      <c r="H25" s="606">
        <v>0</v>
      </c>
      <c r="I25" s="606">
        <v>0</v>
      </c>
      <c r="J25" s="606">
        <v>0</v>
      </c>
      <c r="K25" s="606">
        <v>0</v>
      </c>
    </row>
    <row r="26" spans="1:11" s="535" customFormat="1" ht="10.050000000000001" customHeight="1">
      <c r="A26" s="626" t="s">
        <v>1380</v>
      </c>
      <c r="B26" s="538">
        <v>2</v>
      </c>
      <c r="C26" s="606">
        <v>0</v>
      </c>
      <c r="D26" s="606">
        <v>0</v>
      </c>
      <c r="E26" s="606">
        <v>0</v>
      </c>
      <c r="F26" s="606">
        <v>0</v>
      </c>
      <c r="G26" s="606">
        <v>0</v>
      </c>
      <c r="H26" s="606">
        <v>0</v>
      </c>
      <c r="I26" s="606">
        <v>0</v>
      </c>
      <c r="J26" s="606">
        <v>0</v>
      </c>
      <c r="K26" s="606">
        <v>0</v>
      </c>
    </row>
    <row r="27" spans="1:11" s="535" customFormat="1" ht="10.050000000000001" customHeight="1">
      <c r="A27" s="625" t="s">
        <v>1175</v>
      </c>
      <c r="B27" s="538">
        <v>96</v>
      </c>
      <c r="C27" s="606">
        <v>48</v>
      </c>
      <c r="D27" s="606">
        <v>46</v>
      </c>
      <c r="E27" s="606">
        <v>3</v>
      </c>
      <c r="F27" s="606">
        <v>44</v>
      </c>
      <c r="G27" s="606">
        <v>3</v>
      </c>
      <c r="H27" s="606">
        <v>2</v>
      </c>
      <c r="I27" s="606">
        <v>0</v>
      </c>
      <c r="J27" s="606">
        <v>2</v>
      </c>
      <c r="K27" s="606">
        <v>1</v>
      </c>
    </row>
    <row r="28" spans="1:11" s="535" customFormat="1" ht="10.050000000000001" customHeight="1">
      <c r="A28" s="625" t="s">
        <v>1176</v>
      </c>
      <c r="B28" s="538">
        <v>109</v>
      </c>
      <c r="C28" s="606">
        <v>57</v>
      </c>
      <c r="D28" s="606">
        <v>54</v>
      </c>
      <c r="E28" s="606">
        <v>11</v>
      </c>
      <c r="F28" s="606">
        <v>53</v>
      </c>
      <c r="G28" s="606">
        <v>11</v>
      </c>
      <c r="H28" s="606">
        <v>1</v>
      </c>
      <c r="I28" s="606">
        <v>0</v>
      </c>
      <c r="J28" s="606">
        <v>3</v>
      </c>
      <c r="K28" s="606">
        <v>1</v>
      </c>
    </row>
    <row r="29" spans="1:11" s="535" customFormat="1" ht="10.050000000000001" customHeight="1">
      <c r="A29" s="625" t="s">
        <v>224</v>
      </c>
      <c r="B29" s="538">
        <v>29</v>
      </c>
      <c r="C29" s="606">
        <v>0</v>
      </c>
      <c r="D29" s="606">
        <v>0</v>
      </c>
      <c r="E29" s="606">
        <v>0</v>
      </c>
      <c r="F29" s="606">
        <v>0</v>
      </c>
      <c r="G29" s="606">
        <v>0</v>
      </c>
      <c r="H29" s="606">
        <v>0</v>
      </c>
      <c r="I29" s="606">
        <v>0</v>
      </c>
      <c r="J29" s="606">
        <v>0</v>
      </c>
      <c r="K29" s="606">
        <v>0</v>
      </c>
    </row>
    <row r="30" spans="1:11" s="535" customFormat="1" ht="10.050000000000001" customHeight="1">
      <c r="A30" s="626" t="s">
        <v>1380</v>
      </c>
      <c r="B30" s="538">
        <v>29</v>
      </c>
      <c r="C30" s="606">
        <v>0</v>
      </c>
      <c r="D30" s="606">
        <v>0</v>
      </c>
      <c r="E30" s="606">
        <v>0</v>
      </c>
      <c r="F30" s="606">
        <v>0</v>
      </c>
      <c r="G30" s="606">
        <v>0</v>
      </c>
      <c r="H30" s="606">
        <v>0</v>
      </c>
      <c r="I30" s="606">
        <v>0</v>
      </c>
      <c r="J30" s="606">
        <v>0</v>
      </c>
      <c r="K30" s="606">
        <v>0</v>
      </c>
    </row>
    <row r="31" spans="1:11" s="535" customFormat="1" ht="10.050000000000001" customHeight="1">
      <c r="A31" s="625" t="s">
        <v>1177</v>
      </c>
      <c r="B31" s="538">
        <v>177</v>
      </c>
      <c r="C31" s="606">
        <v>80</v>
      </c>
      <c r="D31" s="606">
        <v>62</v>
      </c>
      <c r="E31" s="606">
        <v>8</v>
      </c>
      <c r="F31" s="606">
        <v>60</v>
      </c>
      <c r="G31" s="606">
        <v>8</v>
      </c>
      <c r="H31" s="606">
        <v>2</v>
      </c>
      <c r="I31" s="606">
        <v>0</v>
      </c>
      <c r="J31" s="606">
        <v>18</v>
      </c>
      <c r="K31" s="606">
        <v>6</v>
      </c>
    </row>
    <row r="32" spans="1:11" s="535" customFormat="1" ht="10.050000000000001" customHeight="1">
      <c r="A32" s="626" t="s">
        <v>1380</v>
      </c>
      <c r="B32" s="538">
        <v>72</v>
      </c>
      <c r="C32" s="606">
        <v>25</v>
      </c>
      <c r="D32" s="606">
        <v>17</v>
      </c>
      <c r="E32" s="606">
        <v>4</v>
      </c>
      <c r="F32" s="606">
        <v>17</v>
      </c>
      <c r="G32" s="606">
        <v>4</v>
      </c>
      <c r="H32" s="606">
        <v>0</v>
      </c>
      <c r="I32" s="606">
        <v>0</v>
      </c>
      <c r="J32" s="606">
        <v>8</v>
      </c>
      <c r="K32" s="606">
        <v>1</v>
      </c>
    </row>
    <row r="33" spans="1:11" s="535" customFormat="1" ht="10.050000000000001" customHeight="1">
      <c r="A33" s="625" t="s">
        <v>1178</v>
      </c>
      <c r="B33" s="538">
        <v>51</v>
      </c>
      <c r="C33" s="606">
        <v>24</v>
      </c>
      <c r="D33" s="606">
        <v>19</v>
      </c>
      <c r="E33" s="606">
        <v>12</v>
      </c>
      <c r="F33" s="606">
        <v>19</v>
      </c>
      <c r="G33" s="606">
        <v>12</v>
      </c>
      <c r="H33" s="606">
        <v>0</v>
      </c>
      <c r="I33" s="606">
        <v>0</v>
      </c>
      <c r="J33" s="606">
        <v>5</v>
      </c>
      <c r="K33" s="606">
        <v>2</v>
      </c>
    </row>
    <row r="34" spans="1:11" s="535" customFormat="1" ht="10.050000000000001" customHeight="1">
      <c r="A34" s="626" t="s">
        <v>1380</v>
      </c>
      <c r="B34" s="538">
        <v>29</v>
      </c>
      <c r="C34" s="606">
        <v>7</v>
      </c>
      <c r="D34" s="606">
        <v>7</v>
      </c>
      <c r="E34" s="606">
        <v>6</v>
      </c>
      <c r="F34" s="606">
        <v>7</v>
      </c>
      <c r="G34" s="606">
        <v>6</v>
      </c>
      <c r="H34" s="606">
        <v>0</v>
      </c>
      <c r="I34" s="606">
        <v>0</v>
      </c>
      <c r="J34" s="606">
        <v>0</v>
      </c>
      <c r="K34" s="606">
        <v>0</v>
      </c>
    </row>
    <row r="35" spans="1:11" s="535" customFormat="1" ht="10.050000000000001" hidden="1" customHeight="1">
      <c r="A35" s="625" t="s">
        <v>547</v>
      </c>
      <c r="B35" s="538">
        <v>0</v>
      </c>
      <c r="C35" s="606">
        <v>0</v>
      </c>
      <c r="D35" s="606">
        <v>0</v>
      </c>
      <c r="E35" s="606">
        <v>0</v>
      </c>
      <c r="F35" s="606">
        <v>0</v>
      </c>
      <c r="G35" s="606">
        <v>0</v>
      </c>
      <c r="H35" s="606">
        <v>0</v>
      </c>
      <c r="I35" s="606">
        <v>0</v>
      </c>
      <c r="J35" s="606">
        <v>0</v>
      </c>
      <c r="K35" s="606">
        <v>0</v>
      </c>
    </row>
    <row r="36" spans="1:11" s="535" customFormat="1" ht="10.050000000000001" hidden="1" customHeight="1">
      <c r="A36" s="626" t="s">
        <v>1380</v>
      </c>
      <c r="B36" s="538">
        <v>0</v>
      </c>
      <c r="C36" s="606">
        <v>0</v>
      </c>
      <c r="D36" s="606">
        <v>0</v>
      </c>
      <c r="E36" s="606">
        <v>0</v>
      </c>
      <c r="F36" s="606">
        <v>0</v>
      </c>
      <c r="G36" s="606">
        <v>0</v>
      </c>
      <c r="H36" s="606">
        <v>0</v>
      </c>
      <c r="I36" s="606">
        <v>0</v>
      </c>
      <c r="J36" s="606">
        <v>0</v>
      </c>
      <c r="K36" s="606">
        <v>0</v>
      </c>
    </row>
    <row r="37" spans="1:11" s="535" customFormat="1" ht="10.050000000000001" customHeight="1">
      <c r="A37" s="856" t="s">
        <v>1462</v>
      </c>
      <c r="B37" s="667">
        <v>7539</v>
      </c>
      <c r="C37" s="606">
        <v>2137</v>
      </c>
      <c r="D37" s="606">
        <v>1933</v>
      </c>
      <c r="E37" s="606">
        <v>1510</v>
      </c>
      <c r="F37" s="606">
        <v>1855</v>
      </c>
      <c r="G37" s="606">
        <v>1459</v>
      </c>
      <c r="H37" s="606">
        <v>78</v>
      </c>
      <c r="I37" s="606">
        <v>51</v>
      </c>
      <c r="J37" s="606">
        <v>204</v>
      </c>
      <c r="K37" s="606">
        <v>146</v>
      </c>
    </row>
    <row r="38" spans="1:11" s="535" customFormat="1" ht="10.050000000000001" customHeight="1">
      <c r="A38" s="625" t="s">
        <v>176</v>
      </c>
      <c r="B38" s="538">
        <v>49</v>
      </c>
      <c r="C38" s="606">
        <v>31</v>
      </c>
      <c r="D38" s="606">
        <v>31</v>
      </c>
      <c r="E38" s="606">
        <v>23</v>
      </c>
      <c r="F38" s="606">
        <v>31</v>
      </c>
      <c r="G38" s="606">
        <v>23</v>
      </c>
      <c r="H38" s="606">
        <v>0</v>
      </c>
      <c r="I38" s="606">
        <v>0</v>
      </c>
      <c r="J38" s="606">
        <v>0</v>
      </c>
      <c r="K38" s="606">
        <v>0</v>
      </c>
    </row>
    <row r="39" spans="1:11" s="535" customFormat="1" ht="10.050000000000001" customHeight="1">
      <c r="A39" s="626" t="s">
        <v>1380</v>
      </c>
      <c r="B39" s="538">
        <v>49</v>
      </c>
      <c r="C39" s="606">
        <v>31</v>
      </c>
      <c r="D39" s="606">
        <v>31</v>
      </c>
      <c r="E39" s="606">
        <v>23</v>
      </c>
      <c r="F39" s="606">
        <v>31</v>
      </c>
      <c r="G39" s="606">
        <v>23</v>
      </c>
      <c r="H39" s="606">
        <v>0</v>
      </c>
      <c r="I39" s="606">
        <v>0</v>
      </c>
      <c r="J39" s="606">
        <v>0</v>
      </c>
      <c r="K39" s="606">
        <v>0</v>
      </c>
    </row>
    <row r="40" spans="1:11" ht="10.050000000000001" customHeight="1">
      <c r="A40" s="625" t="s">
        <v>177</v>
      </c>
      <c r="B40" s="538">
        <v>6903</v>
      </c>
      <c r="C40" s="606">
        <v>1950</v>
      </c>
      <c r="D40" s="606">
        <v>1764</v>
      </c>
      <c r="E40" s="606">
        <v>1406</v>
      </c>
      <c r="F40" s="606">
        <v>1691</v>
      </c>
      <c r="G40" s="606">
        <v>1356</v>
      </c>
      <c r="H40" s="606">
        <v>73</v>
      </c>
      <c r="I40" s="606">
        <v>50</v>
      </c>
      <c r="J40" s="606">
        <v>186</v>
      </c>
      <c r="K40" s="606">
        <v>129</v>
      </c>
    </row>
    <row r="41" spans="1:11" ht="10.050000000000001" customHeight="1">
      <c r="A41" s="626" t="s">
        <v>1380</v>
      </c>
      <c r="B41" s="538">
        <v>2316</v>
      </c>
      <c r="C41" s="606">
        <v>481</v>
      </c>
      <c r="D41" s="606">
        <v>426</v>
      </c>
      <c r="E41" s="606">
        <v>339</v>
      </c>
      <c r="F41" s="606">
        <v>415</v>
      </c>
      <c r="G41" s="606">
        <v>333</v>
      </c>
      <c r="H41" s="606">
        <v>11</v>
      </c>
      <c r="I41" s="606">
        <v>6</v>
      </c>
      <c r="J41" s="606">
        <v>55</v>
      </c>
      <c r="K41" s="606">
        <v>36</v>
      </c>
    </row>
    <row r="42" spans="1:11" ht="10.050000000000001" customHeight="1">
      <c r="A42" s="625" t="s">
        <v>1180</v>
      </c>
      <c r="B42" s="538">
        <v>51</v>
      </c>
      <c r="C42" s="606">
        <v>10</v>
      </c>
      <c r="D42" s="606">
        <v>9</v>
      </c>
      <c r="E42" s="606">
        <v>9</v>
      </c>
      <c r="F42" s="606">
        <v>9</v>
      </c>
      <c r="G42" s="606">
        <v>9</v>
      </c>
      <c r="H42" s="606">
        <v>0</v>
      </c>
      <c r="I42" s="606">
        <v>0</v>
      </c>
      <c r="J42" s="606">
        <v>1</v>
      </c>
      <c r="K42" s="606">
        <v>1</v>
      </c>
    </row>
    <row r="43" spans="1:11" ht="10.050000000000001" customHeight="1">
      <c r="A43" s="626" t="s">
        <v>1380</v>
      </c>
      <c r="B43" s="538">
        <v>21</v>
      </c>
      <c r="C43" s="606">
        <v>0</v>
      </c>
      <c r="D43" s="606">
        <v>0</v>
      </c>
      <c r="E43" s="606">
        <v>0</v>
      </c>
      <c r="F43" s="606">
        <v>0</v>
      </c>
      <c r="G43" s="606">
        <v>0</v>
      </c>
      <c r="H43" s="606">
        <v>0</v>
      </c>
      <c r="I43" s="606">
        <v>0</v>
      </c>
      <c r="J43" s="606">
        <v>0</v>
      </c>
      <c r="K43" s="606">
        <v>0</v>
      </c>
    </row>
    <row r="44" spans="1:11" ht="10.050000000000001" customHeight="1">
      <c r="A44" s="625" t="s">
        <v>178</v>
      </c>
      <c r="B44" s="538">
        <v>536</v>
      </c>
      <c r="C44" s="606">
        <v>146</v>
      </c>
      <c r="D44" s="606">
        <v>129</v>
      </c>
      <c r="E44" s="606">
        <v>72</v>
      </c>
      <c r="F44" s="606">
        <v>124</v>
      </c>
      <c r="G44" s="606">
        <v>71</v>
      </c>
      <c r="H44" s="606">
        <v>5</v>
      </c>
      <c r="I44" s="606">
        <v>1</v>
      </c>
      <c r="J44" s="606">
        <v>17</v>
      </c>
      <c r="K44" s="606">
        <v>16</v>
      </c>
    </row>
    <row r="45" spans="1:11" ht="10.050000000000001" customHeight="1">
      <c r="A45" s="626" t="s">
        <v>1380</v>
      </c>
      <c r="B45" s="538">
        <v>121</v>
      </c>
      <c r="C45" s="606">
        <v>40</v>
      </c>
      <c r="D45" s="606">
        <v>40</v>
      </c>
      <c r="E45" s="606">
        <v>21</v>
      </c>
      <c r="F45" s="606">
        <v>39</v>
      </c>
      <c r="G45" s="606">
        <v>21</v>
      </c>
      <c r="H45" s="606">
        <v>1</v>
      </c>
      <c r="I45" s="606">
        <v>0</v>
      </c>
      <c r="J45" s="606">
        <v>0</v>
      </c>
      <c r="K45" s="606">
        <v>0</v>
      </c>
    </row>
    <row r="46" spans="1:11" s="535" customFormat="1" ht="10.050000000000001" customHeight="1">
      <c r="A46" s="640" t="s">
        <v>184</v>
      </c>
      <c r="B46" s="667">
        <v>961</v>
      </c>
      <c r="C46" s="606">
        <v>442</v>
      </c>
      <c r="D46" s="606">
        <v>409</v>
      </c>
      <c r="E46" s="606">
        <v>268</v>
      </c>
      <c r="F46" s="606">
        <v>401</v>
      </c>
      <c r="G46" s="606">
        <v>264</v>
      </c>
      <c r="H46" s="606">
        <v>8</v>
      </c>
      <c r="I46" s="606">
        <v>4</v>
      </c>
      <c r="J46" s="606">
        <v>33</v>
      </c>
      <c r="K46" s="606">
        <v>23</v>
      </c>
    </row>
    <row r="47" spans="1:11" ht="10.050000000000001" customHeight="1">
      <c r="A47" s="625" t="s">
        <v>297</v>
      </c>
      <c r="B47" s="538">
        <v>288</v>
      </c>
      <c r="C47" s="606">
        <v>141</v>
      </c>
      <c r="D47" s="606">
        <v>129</v>
      </c>
      <c r="E47" s="606">
        <v>109</v>
      </c>
      <c r="F47" s="606">
        <v>127</v>
      </c>
      <c r="G47" s="606">
        <v>108</v>
      </c>
      <c r="H47" s="606">
        <v>2</v>
      </c>
      <c r="I47" s="606">
        <v>1</v>
      </c>
      <c r="J47" s="606">
        <v>12</v>
      </c>
      <c r="K47" s="606">
        <v>10</v>
      </c>
    </row>
    <row r="48" spans="1:11" ht="10.050000000000001" customHeight="1">
      <c r="A48" s="625" t="s">
        <v>298</v>
      </c>
      <c r="B48" s="538">
        <v>0</v>
      </c>
      <c r="C48" s="606">
        <v>22</v>
      </c>
      <c r="D48" s="606">
        <v>22</v>
      </c>
      <c r="E48" s="606">
        <v>17</v>
      </c>
      <c r="F48" s="606">
        <v>22</v>
      </c>
      <c r="G48" s="606">
        <v>17</v>
      </c>
      <c r="H48" s="606">
        <v>0</v>
      </c>
      <c r="I48" s="606">
        <v>0</v>
      </c>
      <c r="J48" s="606">
        <v>0</v>
      </c>
      <c r="K48" s="606">
        <v>0</v>
      </c>
    </row>
    <row r="49" spans="1:11" ht="10.050000000000001" customHeight="1">
      <c r="A49" s="625" t="s">
        <v>219</v>
      </c>
      <c r="B49" s="538">
        <v>223</v>
      </c>
      <c r="C49" s="606">
        <v>44</v>
      </c>
      <c r="D49" s="606">
        <v>43</v>
      </c>
      <c r="E49" s="606">
        <v>26</v>
      </c>
      <c r="F49" s="606">
        <v>41</v>
      </c>
      <c r="G49" s="606">
        <v>24</v>
      </c>
      <c r="H49" s="606">
        <v>2</v>
      </c>
      <c r="I49" s="606">
        <v>2</v>
      </c>
      <c r="J49" s="606">
        <v>1</v>
      </c>
      <c r="K49" s="606">
        <v>1</v>
      </c>
    </row>
    <row r="50" spans="1:11" ht="10.050000000000001" customHeight="1">
      <c r="A50" s="626" t="s">
        <v>1380</v>
      </c>
      <c r="B50" s="538">
        <v>223</v>
      </c>
      <c r="C50" s="606">
        <v>44</v>
      </c>
      <c r="D50" s="606">
        <v>43</v>
      </c>
      <c r="E50" s="606">
        <v>26</v>
      </c>
      <c r="F50" s="606">
        <v>41</v>
      </c>
      <c r="G50" s="606">
        <v>24</v>
      </c>
      <c r="H50" s="606">
        <v>2</v>
      </c>
      <c r="I50" s="606">
        <v>2</v>
      </c>
      <c r="J50" s="606">
        <v>1</v>
      </c>
      <c r="K50" s="606">
        <v>1</v>
      </c>
    </row>
    <row r="51" spans="1:11" ht="10.050000000000001" customHeight="1">
      <c r="A51" s="625" t="s">
        <v>445</v>
      </c>
      <c r="B51" s="538">
        <v>148</v>
      </c>
      <c r="C51" s="606">
        <v>54</v>
      </c>
      <c r="D51" s="606">
        <v>38</v>
      </c>
      <c r="E51" s="606">
        <v>19</v>
      </c>
      <c r="F51" s="606">
        <v>38</v>
      </c>
      <c r="G51" s="606">
        <v>19</v>
      </c>
      <c r="H51" s="606">
        <v>0</v>
      </c>
      <c r="I51" s="606">
        <v>0</v>
      </c>
      <c r="J51" s="606">
        <v>16</v>
      </c>
      <c r="K51" s="606">
        <v>8</v>
      </c>
    </row>
    <row r="52" spans="1:11" ht="10.050000000000001" customHeight="1">
      <c r="A52" s="626" t="s">
        <v>1380</v>
      </c>
      <c r="B52" s="538">
        <v>148</v>
      </c>
      <c r="C52" s="606">
        <v>54</v>
      </c>
      <c r="D52" s="606">
        <v>38</v>
      </c>
      <c r="E52" s="606">
        <v>19</v>
      </c>
      <c r="F52" s="606">
        <v>38</v>
      </c>
      <c r="G52" s="606">
        <v>19</v>
      </c>
      <c r="H52" s="606">
        <v>0</v>
      </c>
      <c r="I52" s="606">
        <v>0</v>
      </c>
      <c r="J52" s="606">
        <v>16</v>
      </c>
      <c r="K52" s="606">
        <v>8</v>
      </c>
    </row>
    <row r="53" spans="1:11" ht="10.050000000000001" customHeight="1">
      <c r="A53" s="1070" t="s">
        <v>180</v>
      </c>
      <c r="B53" s="538">
        <v>225</v>
      </c>
      <c r="C53" s="606">
        <v>145</v>
      </c>
      <c r="D53" s="606">
        <v>142</v>
      </c>
      <c r="E53" s="606">
        <v>79</v>
      </c>
      <c r="F53" s="606">
        <v>138</v>
      </c>
      <c r="G53" s="606">
        <v>78</v>
      </c>
      <c r="H53" s="606">
        <v>4</v>
      </c>
      <c r="I53" s="606">
        <v>1</v>
      </c>
      <c r="J53" s="606">
        <v>3</v>
      </c>
      <c r="K53" s="606">
        <v>3</v>
      </c>
    </row>
    <row r="54" spans="1:11" ht="10.050000000000001" customHeight="1">
      <c r="A54" s="1071" t="s">
        <v>181</v>
      </c>
      <c r="B54" s="538">
        <v>53</v>
      </c>
      <c r="C54" s="606">
        <v>26</v>
      </c>
      <c r="D54" s="606">
        <v>26</v>
      </c>
      <c r="E54" s="606">
        <v>10</v>
      </c>
      <c r="F54" s="606">
        <v>26</v>
      </c>
      <c r="G54" s="606">
        <v>10</v>
      </c>
      <c r="H54" s="606">
        <v>0</v>
      </c>
      <c r="I54" s="606">
        <v>0</v>
      </c>
      <c r="J54" s="606">
        <v>0</v>
      </c>
      <c r="K54" s="606">
        <v>0</v>
      </c>
    </row>
    <row r="55" spans="1:11" ht="10.050000000000001" customHeight="1">
      <c r="A55" s="625" t="s">
        <v>182</v>
      </c>
      <c r="B55" s="538">
        <v>24</v>
      </c>
      <c r="C55" s="606">
        <v>10</v>
      </c>
      <c r="D55" s="606">
        <v>9</v>
      </c>
      <c r="E55" s="606">
        <v>8</v>
      </c>
      <c r="F55" s="606">
        <v>9</v>
      </c>
      <c r="G55" s="606">
        <v>8</v>
      </c>
      <c r="H55" s="606">
        <v>0</v>
      </c>
      <c r="I55" s="606">
        <v>0</v>
      </c>
      <c r="J55" s="606">
        <v>1</v>
      </c>
      <c r="K55" s="606">
        <v>1</v>
      </c>
    </row>
    <row r="56" spans="1:11" s="535" customFormat="1" ht="10.050000000000001" customHeight="1">
      <c r="A56" s="638" t="s">
        <v>868</v>
      </c>
      <c r="B56" s="538">
        <v>10083</v>
      </c>
      <c r="C56" s="606">
        <v>3275</v>
      </c>
      <c r="D56" s="606">
        <v>2913</v>
      </c>
      <c r="E56" s="606">
        <v>1844</v>
      </c>
      <c r="F56" s="606">
        <v>2818</v>
      </c>
      <c r="G56" s="606">
        <v>1788</v>
      </c>
      <c r="H56" s="606">
        <v>95</v>
      </c>
      <c r="I56" s="606">
        <v>56</v>
      </c>
      <c r="J56" s="606">
        <v>362</v>
      </c>
      <c r="K56" s="606">
        <v>186</v>
      </c>
    </row>
    <row r="57" spans="1:11" s="535" customFormat="1" ht="10.050000000000001" customHeight="1">
      <c r="A57" s="668" t="s">
        <v>976</v>
      </c>
      <c r="B57" s="538">
        <v>5936</v>
      </c>
      <c r="C57" s="606">
        <v>2098</v>
      </c>
      <c r="D57" s="606">
        <v>1912</v>
      </c>
      <c r="E57" s="606">
        <v>1082</v>
      </c>
      <c r="F57" s="606">
        <v>1859</v>
      </c>
      <c r="G57" s="606">
        <v>1055</v>
      </c>
      <c r="H57" s="606">
        <v>53</v>
      </c>
      <c r="I57" s="606">
        <v>27</v>
      </c>
      <c r="J57" s="606">
        <v>186</v>
      </c>
      <c r="K57" s="606">
        <v>59</v>
      </c>
    </row>
    <row r="58" spans="1:11" s="535" customFormat="1" ht="10.050000000000001" customHeight="1">
      <c r="A58" s="668" t="s">
        <v>1394</v>
      </c>
      <c r="B58" s="538">
        <v>4147</v>
      </c>
      <c r="C58" s="606">
        <v>1177</v>
      </c>
      <c r="D58" s="606">
        <v>1001</v>
      </c>
      <c r="E58" s="606">
        <v>762</v>
      </c>
      <c r="F58" s="606">
        <v>959</v>
      </c>
      <c r="G58" s="606">
        <v>733</v>
      </c>
      <c r="H58" s="606">
        <v>42</v>
      </c>
      <c r="I58" s="606">
        <v>29</v>
      </c>
      <c r="J58" s="606">
        <v>176</v>
      </c>
      <c r="K58" s="606">
        <v>127</v>
      </c>
    </row>
    <row r="59" spans="1:11" s="535" customFormat="1" ht="9" customHeight="1">
      <c r="A59" s="638"/>
      <c r="B59" s="538"/>
      <c r="C59" s="606"/>
      <c r="D59" s="606"/>
      <c r="E59" s="606"/>
      <c r="F59" s="606"/>
      <c r="G59" s="606"/>
      <c r="H59" s="606"/>
      <c r="I59" s="606"/>
      <c r="J59" s="606"/>
      <c r="K59" s="606"/>
    </row>
    <row r="60" spans="1:11" ht="11.1" customHeight="1">
      <c r="A60" s="530"/>
      <c r="B60" s="1615" t="s">
        <v>696</v>
      </c>
      <c r="C60" s="1615"/>
      <c r="D60" s="1615"/>
      <c r="E60" s="1615"/>
      <c r="F60" s="1615"/>
      <c r="G60" s="1615"/>
      <c r="H60" s="1615"/>
      <c r="I60" s="1615"/>
      <c r="J60" s="1615"/>
      <c r="K60" s="1615"/>
    </row>
    <row r="61" spans="1:11" s="535" customFormat="1" ht="10.050000000000001" customHeight="1">
      <c r="A61" s="640" t="s">
        <v>1378</v>
      </c>
      <c r="B61" s="538">
        <v>43</v>
      </c>
      <c r="C61" s="606">
        <v>13</v>
      </c>
      <c r="D61" s="606">
        <v>9</v>
      </c>
      <c r="E61" s="606">
        <v>0</v>
      </c>
      <c r="F61" s="606">
        <v>9</v>
      </c>
      <c r="G61" s="606">
        <v>0</v>
      </c>
      <c r="H61" s="606">
        <v>0</v>
      </c>
      <c r="I61" s="606">
        <v>0</v>
      </c>
      <c r="J61" s="606">
        <v>4</v>
      </c>
      <c r="K61" s="606">
        <v>0</v>
      </c>
    </row>
    <row r="62" spans="1:11" s="535" customFormat="1" ht="10.050000000000001" customHeight="1">
      <c r="A62" s="856" t="s">
        <v>1462</v>
      </c>
      <c r="B62" s="538">
        <v>465</v>
      </c>
      <c r="C62" s="606">
        <v>96</v>
      </c>
      <c r="D62" s="606">
        <v>84</v>
      </c>
      <c r="E62" s="606">
        <v>62</v>
      </c>
      <c r="F62" s="606">
        <v>82</v>
      </c>
      <c r="G62" s="606">
        <v>61</v>
      </c>
      <c r="H62" s="606">
        <v>2</v>
      </c>
      <c r="I62" s="606">
        <v>1</v>
      </c>
      <c r="J62" s="606">
        <v>12</v>
      </c>
      <c r="K62" s="606">
        <v>9</v>
      </c>
    </row>
    <row r="63" spans="1:11" s="535" customFormat="1" ht="10.050000000000001" customHeight="1">
      <c r="A63" s="640" t="s">
        <v>184</v>
      </c>
      <c r="B63" s="538">
        <v>70</v>
      </c>
      <c r="C63" s="606">
        <v>27</v>
      </c>
      <c r="D63" s="606">
        <v>23</v>
      </c>
      <c r="E63" s="606">
        <v>18</v>
      </c>
      <c r="F63" s="606">
        <v>23</v>
      </c>
      <c r="G63" s="606">
        <v>18</v>
      </c>
      <c r="H63" s="606">
        <v>0</v>
      </c>
      <c r="I63" s="606">
        <v>0</v>
      </c>
      <c r="J63" s="606">
        <v>4</v>
      </c>
      <c r="K63" s="606">
        <v>3</v>
      </c>
    </row>
    <row r="64" spans="1:11" s="535" customFormat="1" ht="10.050000000000001" customHeight="1">
      <c r="A64" s="638" t="s">
        <v>868</v>
      </c>
      <c r="B64" s="538">
        <v>578</v>
      </c>
      <c r="C64" s="606">
        <v>136</v>
      </c>
      <c r="D64" s="606">
        <v>116</v>
      </c>
      <c r="E64" s="606">
        <v>80</v>
      </c>
      <c r="F64" s="606">
        <v>114</v>
      </c>
      <c r="G64" s="606">
        <v>79</v>
      </c>
      <c r="H64" s="606">
        <v>2</v>
      </c>
      <c r="I64" s="606">
        <v>1</v>
      </c>
      <c r="J64" s="606">
        <v>20</v>
      </c>
      <c r="K64" s="606">
        <v>12</v>
      </c>
    </row>
    <row r="65" spans="1:11" s="535" customFormat="1" ht="10.050000000000001" customHeight="1">
      <c r="A65" s="668" t="s">
        <v>976</v>
      </c>
      <c r="B65" s="538">
        <v>235</v>
      </c>
      <c r="C65" s="606">
        <v>60</v>
      </c>
      <c r="D65" s="606">
        <v>53</v>
      </c>
      <c r="E65" s="606">
        <v>31</v>
      </c>
      <c r="F65" s="606">
        <v>51</v>
      </c>
      <c r="G65" s="606">
        <v>30</v>
      </c>
      <c r="H65" s="606">
        <v>2</v>
      </c>
      <c r="I65" s="606">
        <v>1</v>
      </c>
      <c r="J65" s="606">
        <v>7</v>
      </c>
      <c r="K65" s="606">
        <v>2</v>
      </c>
    </row>
    <row r="66" spans="1:11" s="535" customFormat="1" ht="10.050000000000001" customHeight="1">
      <c r="A66" s="668" t="s">
        <v>1394</v>
      </c>
      <c r="B66" s="538">
        <v>343</v>
      </c>
      <c r="C66" s="606">
        <v>76</v>
      </c>
      <c r="D66" s="606">
        <v>63</v>
      </c>
      <c r="E66" s="606">
        <v>49</v>
      </c>
      <c r="F66" s="606">
        <v>63</v>
      </c>
      <c r="G66" s="606">
        <v>49</v>
      </c>
      <c r="H66" s="606">
        <v>0</v>
      </c>
      <c r="I66" s="606">
        <v>0</v>
      </c>
      <c r="J66" s="606">
        <v>13</v>
      </c>
      <c r="K66" s="606">
        <v>10</v>
      </c>
    </row>
    <row r="67" spans="1:11" s="535" customFormat="1" ht="9" customHeight="1">
      <c r="A67" s="1541" t="s">
        <v>1399</v>
      </c>
      <c r="B67" s="1541"/>
      <c r="C67" s="1541"/>
      <c r="D67" s="1541"/>
      <c r="E67" s="1541"/>
      <c r="F67" s="1541"/>
      <c r="G67" s="1541"/>
      <c r="H67" s="1541"/>
      <c r="I67" s="1541"/>
      <c r="J67" s="1541"/>
      <c r="K67" s="1541"/>
    </row>
    <row r="68" spans="1:11" ht="27.45" customHeight="1">
      <c r="A68" s="1503" t="s">
        <v>1473</v>
      </c>
      <c r="B68" s="1504"/>
      <c r="C68" s="1504"/>
      <c r="D68" s="1504"/>
      <c r="E68" s="1504"/>
      <c r="F68" s="1504"/>
      <c r="G68" s="1504"/>
      <c r="H68" s="1504"/>
      <c r="I68" s="1504"/>
      <c r="J68" s="1504"/>
      <c r="K68" s="1504"/>
    </row>
    <row r="69" spans="1:11" ht="10.199999999999999"/>
    <row r="72" spans="1:11" ht="12" customHeight="1"/>
    <row r="73" spans="1:11" ht="12" customHeight="1"/>
  </sheetData>
  <mergeCells count="18">
    <mergeCell ref="A68:K68"/>
    <mergeCell ref="C8:K8"/>
    <mergeCell ref="B9:K9"/>
    <mergeCell ref="B60:K60"/>
    <mergeCell ref="A67:K67"/>
    <mergeCell ref="A1:K1"/>
    <mergeCell ref="A2:K2"/>
    <mergeCell ref="A3:A7"/>
    <mergeCell ref="B3:B7"/>
    <mergeCell ref="C3:C7"/>
    <mergeCell ref="D3:K3"/>
    <mergeCell ref="D4:I4"/>
    <mergeCell ref="J4:K6"/>
    <mergeCell ref="D5:D7"/>
    <mergeCell ref="E5:E7"/>
    <mergeCell ref="F5:I5"/>
    <mergeCell ref="F6:G6"/>
    <mergeCell ref="H6:I6"/>
  </mergeCells>
  <phoneticPr fontId="3" type="noConversion"/>
  <hyperlinks>
    <hyperlink ref="A1:K1" location="Inhaltsverzeichnis!A231" display="Inhaltsverzeichnis!A231"/>
  </hyperlinks>
  <pageMargins left="0.59055118110236227" right="0.59055118110236227" top="0.78740157480314965" bottom="0.48" header="0.31496062992125984" footer="0.21"/>
  <pageSetup paperSize="9" firstPageNumber="8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zoomScaleNormal="100" zoomScaleSheetLayoutView="100" workbookViewId="0">
      <pane ySplit="8" topLeftCell="A9" activePane="bottomLeft" state="frozen"/>
      <selection pane="bottomLeft" activeCell="A9" sqref="A9"/>
    </sheetView>
  </sheetViews>
  <sheetFormatPr baseColWidth="10" defaultColWidth="11.44140625" defaultRowHeight="9" customHeight="1"/>
  <cols>
    <col min="1" max="1" width="34.21875" style="66" customWidth="1"/>
    <col min="2" max="2" width="6.21875" style="66" customWidth="1"/>
    <col min="3" max="3" width="5.77734375" style="66" customWidth="1"/>
    <col min="4" max="5" width="6.21875" style="66" customWidth="1"/>
    <col min="6" max="6" width="6" style="66" customWidth="1"/>
    <col min="7" max="7" width="6.21875" style="66" customWidth="1"/>
    <col min="8" max="8" width="6" style="66" customWidth="1"/>
    <col min="9" max="9" width="5.77734375" style="66" customWidth="1"/>
    <col min="10" max="10" width="7.21875" style="66" customWidth="1"/>
    <col min="11" max="16384" width="11.44140625" style="66"/>
  </cols>
  <sheetData>
    <row r="1" spans="1:10" s="339" customFormat="1" ht="39" customHeight="1">
      <c r="A1" s="1092" t="s">
        <v>496</v>
      </c>
      <c r="B1" s="1092"/>
      <c r="C1" s="1092"/>
      <c r="D1" s="1092"/>
      <c r="E1" s="1092"/>
      <c r="F1" s="1092"/>
      <c r="G1" s="1092"/>
      <c r="H1" s="1092"/>
      <c r="I1" s="1092"/>
      <c r="J1" s="1092"/>
    </row>
    <row r="2" spans="1:10" ht="12" customHeight="1">
      <c r="A2" s="1616"/>
      <c r="B2" s="1616"/>
      <c r="C2" s="1616"/>
      <c r="D2" s="1616"/>
      <c r="E2" s="1616"/>
      <c r="F2" s="1616"/>
      <c r="G2" s="1616"/>
      <c r="H2" s="1616"/>
      <c r="I2" s="1616"/>
      <c r="J2" s="1616"/>
    </row>
    <row r="3" spans="1:10" s="67" customFormat="1" ht="12" customHeight="1">
      <c r="A3" s="1347" t="s">
        <v>1161</v>
      </c>
      <c r="B3" s="1168" t="s">
        <v>1324</v>
      </c>
      <c r="C3" s="1168" t="s">
        <v>1408</v>
      </c>
      <c r="D3" s="1168" t="s">
        <v>309</v>
      </c>
      <c r="E3" s="1168"/>
      <c r="F3" s="1168"/>
      <c r="G3" s="1168"/>
      <c r="H3" s="1168"/>
      <c r="I3" s="1168"/>
      <c r="J3" s="1169"/>
    </row>
    <row r="4" spans="1:10" ht="12" customHeight="1">
      <c r="A4" s="1347"/>
      <c r="B4" s="1168"/>
      <c r="C4" s="1168"/>
      <c r="D4" s="1163" t="s">
        <v>1409</v>
      </c>
      <c r="E4" s="1163" t="s">
        <v>87</v>
      </c>
      <c r="F4" s="1163"/>
      <c r="G4" s="1168" t="s">
        <v>305</v>
      </c>
      <c r="H4" s="1168"/>
      <c r="I4" s="1168"/>
      <c r="J4" s="1169"/>
    </row>
    <row r="5" spans="1:10" ht="12" customHeight="1">
      <c r="A5" s="1347"/>
      <c r="B5" s="1168"/>
      <c r="C5" s="1168"/>
      <c r="D5" s="1163"/>
      <c r="E5" s="1163"/>
      <c r="F5" s="1163"/>
      <c r="G5" s="1163" t="s">
        <v>866</v>
      </c>
      <c r="H5" s="1163"/>
      <c r="I5" s="1163" t="s">
        <v>907</v>
      </c>
      <c r="J5" s="1164"/>
    </row>
    <row r="6" spans="1:10" ht="22.05" customHeight="1">
      <c r="A6" s="1347"/>
      <c r="B6" s="1165" t="s">
        <v>1410</v>
      </c>
      <c r="C6" s="1165"/>
      <c r="D6" s="1165"/>
      <c r="E6" s="1165"/>
      <c r="F6" s="1051" t="s">
        <v>76</v>
      </c>
      <c r="G6" s="211" t="s">
        <v>1410</v>
      </c>
      <c r="H6" s="1051" t="s">
        <v>76</v>
      </c>
      <c r="I6" s="211" t="s">
        <v>1410</v>
      </c>
      <c r="J6" s="208" t="s">
        <v>1084</v>
      </c>
    </row>
    <row r="7" spans="1:10" s="67" customFormat="1" ht="9" customHeight="1">
      <c r="A7" s="1347"/>
      <c r="B7" s="59">
        <v>1</v>
      </c>
      <c r="C7" s="59">
        <v>2</v>
      </c>
      <c r="D7" s="59">
        <v>3</v>
      </c>
      <c r="E7" s="59">
        <v>4</v>
      </c>
      <c r="F7" s="59">
        <v>5</v>
      </c>
      <c r="G7" s="59">
        <v>6</v>
      </c>
      <c r="H7" s="59">
        <v>7</v>
      </c>
      <c r="I7" s="59">
        <v>8</v>
      </c>
      <c r="J7" s="58">
        <v>9</v>
      </c>
    </row>
    <row r="8" spans="1:10" s="67" customFormat="1" ht="12" customHeight="1">
      <c r="A8" s="68"/>
      <c r="B8" s="1162"/>
      <c r="C8" s="1162"/>
      <c r="D8" s="1162"/>
      <c r="E8" s="1162"/>
      <c r="F8" s="1162"/>
      <c r="G8" s="1162"/>
      <c r="H8" s="1162"/>
      <c r="I8" s="1162"/>
      <c r="J8" s="1162"/>
    </row>
    <row r="9" spans="1:10" ht="12" customHeight="1">
      <c r="A9" s="669" t="s">
        <v>1201</v>
      </c>
      <c r="B9" s="538">
        <v>27</v>
      </c>
      <c r="C9" s="538">
        <v>149</v>
      </c>
      <c r="D9" s="538">
        <v>2959</v>
      </c>
      <c r="E9" s="538">
        <v>2214</v>
      </c>
      <c r="F9" s="670">
        <v>74.822575194322411</v>
      </c>
      <c r="G9" s="538">
        <v>151</v>
      </c>
      <c r="H9" s="670">
        <v>5.1030753632984114</v>
      </c>
      <c r="I9" s="538">
        <v>126</v>
      </c>
      <c r="J9" s="670">
        <v>83.443708609271525</v>
      </c>
    </row>
    <row r="10" spans="1:10" ht="12" customHeight="1">
      <c r="A10" s="686" t="s">
        <v>1350</v>
      </c>
      <c r="B10" s="538">
        <v>15</v>
      </c>
      <c r="C10" s="538">
        <v>117</v>
      </c>
      <c r="D10" s="538">
        <v>2455</v>
      </c>
      <c r="E10" s="538">
        <v>1790</v>
      </c>
      <c r="F10" s="670">
        <v>72.91242362525459</v>
      </c>
      <c r="G10" s="538">
        <v>133</v>
      </c>
      <c r="H10" s="670">
        <v>5.4175152749490838</v>
      </c>
      <c r="I10" s="538">
        <v>112</v>
      </c>
      <c r="J10" s="670">
        <v>84.210526315789465</v>
      </c>
    </row>
    <row r="11" spans="1:10" ht="12" customHeight="1">
      <c r="A11" s="686" t="s">
        <v>1351</v>
      </c>
      <c r="B11" s="538">
        <v>5</v>
      </c>
      <c r="C11" s="538">
        <v>16</v>
      </c>
      <c r="D11" s="538">
        <v>189</v>
      </c>
      <c r="E11" s="538">
        <v>174</v>
      </c>
      <c r="F11" s="670">
        <v>92.063492063492063</v>
      </c>
      <c r="G11" s="538">
        <v>6</v>
      </c>
      <c r="H11" s="670">
        <v>3.1746031746031744</v>
      </c>
      <c r="I11" s="538">
        <v>6</v>
      </c>
      <c r="J11" s="670">
        <v>100</v>
      </c>
    </row>
    <row r="12" spans="1:10" ht="12" customHeight="1">
      <c r="A12" s="686" t="s">
        <v>1353</v>
      </c>
      <c r="B12" s="538">
        <v>3</v>
      </c>
      <c r="C12" s="538">
        <v>6</v>
      </c>
      <c r="D12" s="538">
        <v>125</v>
      </c>
      <c r="E12" s="538">
        <v>125</v>
      </c>
      <c r="F12" s="670">
        <v>100</v>
      </c>
      <c r="G12" s="538">
        <v>4</v>
      </c>
      <c r="H12" s="670">
        <v>3.2</v>
      </c>
      <c r="I12" s="538">
        <v>4</v>
      </c>
      <c r="J12" s="670">
        <v>100</v>
      </c>
    </row>
    <row r="13" spans="1:10" ht="12" customHeight="1">
      <c r="A13" s="686" t="s">
        <v>1354</v>
      </c>
      <c r="B13" s="538">
        <v>4</v>
      </c>
      <c r="C13" s="538">
        <v>10</v>
      </c>
      <c r="D13" s="538">
        <v>190</v>
      </c>
      <c r="E13" s="538">
        <v>125</v>
      </c>
      <c r="F13" s="670">
        <v>65.789473684210535</v>
      </c>
      <c r="G13" s="538">
        <v>8</v>
      </c>
      <c r="H13" s="670">
        <v>4.2105263157894735</v>
      </c>
      <c r="I13" s="538">
        <v>4</v>
      </c>
      <c r="J13" s="670">
        <v>50</v>
      </c>
    </row>
    <row r="14" spans="1:10" ht="12" customHeight="1">
      <c r="A14" s="671" t="s">
        <v>683</v>
      </c>
      <c r="B14" s="538"/>
      <c r="C14" s="538"/>
      <c r="D14" s="538"/>
      <c r="E14" s="538"/>
      <c r="F14" s="670"/>
      <c r="G14" s="538"/>
      <c r="H14" s="670"/>
      <c r="I14" s="538"/>
      <c r="J14" s="670"/>
    </row>
    <row r="15" spans="1:10" ht="12" customHeight="1">
      <c r="A15" s="686" t="s">
        <v>684</v>
      </c>
      <c r="B15" s="538">
        <v>40</v>
      </c>
      <c r="C15" s="538">
        <v>158</v>
      </c>
      <c r="D15" s="538">
        <v>2765</v>
      </c>
      <c r="E15" s="538">
        <v>1862</v>
      </c>
      <c r="F15" s="670">
        <v>67.341772151898738</v>
      </c>
      <c r="G15" s="538">
        <v>238</v>
      </c>
      <c r="H15" s="670">
        <v>8.6075949367088604</v>
      </c>
      <c r="I15" s="538">
        <v>169</v>
      </c>
      <c r="J15" s="670">
        <v>71.008403361344534</v>
      </c>
    </row>
    <row r="16" spans="1:10" ht="12" customHeight="1">
      <c r="A16" s="686" t="s">
        <v>1355</v>
      </c>
      <c r="B16" s="538">
        <v>2</v>
      </c>
      <c r="C16" s="538">
        <v>5</v>
      </c>
      <c r="D16" s="538">
        <v>73</v>
      </c>
      <c r="E16" s="538">
        <v>62</v>
      </c>
      <c r="F16" s="670">
        <v>84.93150684931507</v>
      </c>
      <c r="G16" s="538">
        <v>3</v>
      </c>
      <c r="H16" s="670">
        <v>4.10958904109589</v>
      </c>
      <c r="I16" s="538">
        <v>2</v>
      </c>
      <c r="J16" s="670">
        <v>66.666666666666657</v>
      </c>
    </row>
    <row r="17" spans="1:10" ht="12" customHeight="1">
      <c r="A17" s="686" t="s">
        <v>1356</v>
      </c>
      <c r="B17" s="538">
        <v>7</v>
      </c>
      <c r="C17" s="538">
        <v>25</v>
      </c>
      <c r="D17" s="538">
        <v>427</v>
      </c>
      <c r="E17" s="538">
        <v>384</v>
      </c>
      <c r="F17" s="670">
        <v>89.929742388758783</v>
      </c>
      <c r="G17" s="538">
        <v>25</v>
      </c>
      <c r="H17" s="670">
        <v>5.8548009367681502</v>
      </c>
      <c r="I17" s="538">
        <v>23</v>
      </c>
      <c r="J17" s="670">
        <v>92</v>
      </c>
    </row>
    <row r="18" spans="1:10" ht="12" customHeight="1">
      <c r="A18" s="686" t="s">
        <v>1352</v>
      </c>
      <c r="B18" s="538">
        <v>1</v>
      </c>
      <c r="C18" s="538">
        <v>2</v>
      </c>
      <c r="D18" s="538">
        <v>40</v>
      </c>
      <c r="E18" s="538">
        <v>24</v>
      </c>
      <c r="F18" s="613">
        <v>60</v>
      </c>
      <c r="G18" s="538">
        <v>0</v>
      </c>
      <c r="H18" s="670">
        <v>0</v>
      </c>
      <c r="I18" s="538">
        <v>0</v>
      </c>
      <c r="J18" s="670">
        <v>0</v>
      </c>
    </row>
    <row r="19" spans="1:10" ht="12" customHeight="1">
      <c r="A19" s="686" t="s">
        <v>1357</v>
      </c>
      <c r="B19" s="538">
        <v>1</v>
      </c>
      <c r="C19" s="538">
        <v>2</v>
      </c>
      <c r="D19" s="538">
        <v>35</v>
      </c>
      <c r="E19" s="538">
        <v>3</v>
      </c>
      <c r="F19" s="670">
        <v>8.5714285714285712</v>
      </c>
      <c r="G19" s="538">
        <v>1</v>
      </c>
      <c r="H19" s="670">
        <v>2.8571428571428572</v>
      </c>
      <c r="I19" s="538">
        <v>0</v>
      </c>
      <c r="J19" s="670">
        <v>0</v>
      </c>
    </row>
    <row r="20" spans="1:10" ht="12" customHeight="1">
      <c r="A20" s="686" t="s">
        <v>187</v>
      </c>
      <c r="B20" s="538">
        <v>0</v>
      </c>
      <c r="C20" s="538">
        <v>0</v>
      </c>
      <c r="D20" s="538">
        <v>0</v>
      </c>
      <c r="E20" s="538">
        <v>0</v>
      </c>
      <c r="F20" s="670">
        <v>0</v>
      </c>
      <c r="G20" s="538">
        <v>0</v>
      </c>
      <c r="H20" s="670">
        <v>0</v>
      </c>
      <c r="I20" s="538">
        <v>0</v>
      </c>
      <c r="J20" s="670">
        <v>0</v>
      </c>
    </row>
    <row r="21" spans="1:10" ht="12" customHeight="1">
      <c r="A21" s="686" t="s">
        <v>1358</v>
      </c>
      <c r="B21" s="538">
        <v>4</v>
      </c>
      <c r="C21" s="538">
        <v>12</v>
      </c>
      <c r="D21" s="538">
        <v>167</v>
      </c>
      <c r="E21" s="538">
        <v>151</v>
      </c>
      <c r="F21" s="670">
        <v>90.419161676646709</v>
      </c>
      <c r="G21" s="538">
        <v>6</v>
      </c>
      <c r="H21" s="670">
        <v>3.5928143712574849</v>
      </c>
      <c r="I21" s="538">
        <v>6</v>
      </c>
      <c r="J21" s="670">
        <v>100</v>
      </c>
    </row>
    <row r="22" spans="1:10" ht="12" customHeight="1">
      <c r="A22" s="686" t="s">
        <v>1359</v>
      </c>
      <c r="B22" s="538">
        <v>3</v>
      </c>
      <c r="C22" s="538">
        <v>8</v>
      </c>
      <c r="D22" s="538">
        <v>107</v>
      </c>
      <c r="E22" s="538">
        <v>54</v>
      </c>
      <c r="F22" s="670">
        <v>50.467289719626166</v>
      </c>
      <c r="G22" s="538">
        <v>14</v>
      </c>
      <c r="H22" s="670">
        <v>13.084112149532709</v>
      </c>
      <c r="I22" s="538">
        <v>4</v>
      </c>
      <c r="J22" s="670">
        <v>28.571428571428569</v>
      </c>
    </row>
    <row r="23" spans="1:10" ht="12" customHeight="1">
      <c r="A23" s="1011" t="s">
        <v>123</v>
      </c>
      <c r="B23" s="538"/>
      <c r="C23" s="538"/>
      <c r="D23" s="538"/>
      <c r="E23" s="538"/>
      <c r="F23" s="670"/>
      <c r="G23" s="538"/>
      <c r="H23" s="670"/>
      <c r="I23" s="538"/>
      <c r="J23" s="670"/>
    </row>
    <row r="24" spans="1:10" ht="12" customHeight="1">
      <c r="A24" s="1010" t="s">
        <v>124</v>
      </c>
      <c r="B24" s="538">
        <v>1</v>
      </c>
      <c r="C24" s="538">
        <v>3</v>
      </c>
      <c r="D24" s="538">
        <v>45</v>
      </c>
      <c r="E24" s="538">
        <v>32</v>
      </c>
      <c r="F24" s="670">
        <v>71.111111111111114</v>
      </c>
      <c r="G24" s="538">
        <v>2</v>
      </c>
      <c r="H24" s="670">
        <v>4.4444444444444446</v>
      </c>
      <c r="I24" s="538">
        <v>2</v>
      </c>
      <c r="J24" s="670">
        <v>100</v>
      </c>
    </row>
    <row r="25" spans="1:10" ht="12" customHeight="1">
      <c r="A25" s="1011" t="s">
        <v>125</v>
      </c>
      <c r="B25" s="538"/>
      <c r="C25" s="538"/>
      <c r="D25" s="538"/>
      <c r="E25" s="538"/>
      <c r="F25" s="670"/>
      <c r="G25" s="538"/>
      <c r="H25" s="670"/>
      <c r="I25" s="538"/>
      <c r="J25" s="670"/>
    </row>
    <row r="26" spans="1:10" ht="12" customHeight="1">
      <c r="A26" s="1010" t="s">
        <v>1478</v>
      </c>
      <c r="B26" s="538">
        <v>2</v>
      </c>
      <c r="C26" s="538">
        <v>9</v>
      </c>
      <c r="D26" s="538">
        <v>158</v>
      </c>
      <c r="E26" s="538">
        <v>124</v>
      </c>
      <c r="F26" s="670">
        <v>78.48101265822784</v>
      </c>
      <c r="G26" s="538">
        <v>19</v>
      </c>
      <c r="H26" s="670">
        <v>12.025316455696203</v>
      </c>
      <c r="I26" s="538">
        <v>16</v>
      </c>
      <c r="J26" s="670">
        <v>84.210526315789465</v>
      </c>
    </row>
    <row r="27" spans="1:10" ht="12" customHeight="1">
      <c r="A27" s="1011" t="s">
        <v>125</v>
      </c>
      <c r="B27" s="538"/>
      <c r="C27" s="538"/>
      <c r="D27" s="538"/>
      <c r="E27" s="538"/>
      <c r="F27" s="670"/>
      <c r="G27" s="538"/>
      <c r="H27" s="670"/>
      <c r="I27" s="538"/>
      <c r="J27" s="670"/>
    </row>
    <row r="28" spans="1:10" ht="12" customHeight="1">
      <c r="A28" s="1010" t="s">
        <v>126</v>
      </c>
      <c r="B28" s="538">
        <v>2</v>
      </c>
      <c r="C28" s="538">
        <v>9</v>
      </c>
      <c r="D28" s="538">
        <v>132</v>
      </c>
      <c r="E28" s="538">
        <v>86</v>
      </c>
      <c r="F28" s="670">
        <v>65.151515151515156</v>
      </c>
      <c r="G28" s="538">
        <v>18</v>
      </c>
      <c r="H28" s="670">
        <v>13.636363636363635</v>
      </c>
      <c r="I28" s="538">
        <v>11</v>
      </c>
      <c r="J28" s="670">
        <v>61.111111111111114</v>
      </c>
    </row>
    <row r="29" spans="1:10" ht="12" customHeight="1">
      <c r="A29" s="1011" t="s">
        <v>127</v>
      </c>
      <c r="B29" s="538"/>
      <c r="C29" s="538"/>
      <c r="D29" s="538"/>
      <c r="E29" s="538"/>
      <c r="F29" s="670"/>
      <c r="G29" s="538"/>
      <c r="H29" s="670"/>
      <c r="I29" s="538"/>
      <c r="J29" s="670"/>
    </row>
    <row r="30" spans="1:10" ht="12" customHeight="1">
      <c r="A30" s="1010" t="s">
        <v>128</v>
      </c>
      <c r="B30" s="538">
        <v>0</v>
      </c>
      <c r="C30" s="538">
        <v>0</v>
      </c>
      <c r="D30" s="538">
        <v>0</v>
      </c>
      <c r="E30" s="538">
        <v>0</v>
      </c>
      <c r="F30" s="670">
        <v>0</v>
      </c>
      <c r="G30" s="538">
        <v>0</v>
      </c>
      <c r="H30" s="670">
        <v>0</v>
      </c>
      <c r="I30" s="538">
        <v>0</v>
      </c>
      <c r="J30" s="670">
        <v>0</v>
      </c>
    </row>
    <row r="31" spans="1:10" ht="12" customHeight="1">
      <c r="A31" s="686" t="s">
        <v>129</v>
      </c>
      <c r="B31" s="538">
        <v>2</v>
      </c>
      <c r="C31" s="538">
        <v>10</v>
      </c>
      <c r="D31" s="538">
        <v>216</v>
      </c>
      <c r="E31" s="538">
        <v>187</v>
      </c>
      <c r="F31" s="670">
        <v>86.574074074074076</v>
      </c>
      <c r="G31" s="538">
        <v>41</v>
      </c>
      <c r="H31" s="670">
        <v>18.981481481481481</v>
      </c>
      <c r="I31" s="538">
        <v>38</v>
      </c>
      <c r="J31" s="670">
        <v>92.682926829268297</v>
      </c>
    </row>
    <row r="32" spans="1:10" ht="12" customHeight="1">
      <c r="A32" s="686" t="s">
        <v>1363</v>
      </c>
      <c r="B32" s="538">
        <v>9</v>
      </c>
      <c r="C32" s="538">
        <v>53</v>
      </c>
      <c r="D32" s="538">
        <v>985</v>
      </c>
      <c r="E32" s="538">
        <v>569</v>
      </c>
      <c r="F32" s="670">
        <v>57.766497461928935</v>
      </c>
      <c r="G32" s="538">
        <v>74</v>
      </c>
      <c r="H32" s="670">
        <v>7.5126903553299496</v>
      </c>
      <c r="I32" s="538">
        <v>46</v>
      </c>
      <c r="J32" s="670">
        <v>62.162162162162161</v>
      </c>
    </row>
    <row r="33" spans="1:10" ht="12" customHeight="1">
      <c r="A33" s="686" t="s">
        <v>1364</v>
      </c>
      <c r="B33" s="538">
        <v>1</v>
      </c>
      <c r="C33" s="538">
        <v>6</v>
      </c>
      <c r="D33" s="538">
        <v>121</v>
      </c>
      <c r="E33" s="538">
        <v>111</v>
      </c>
      <c r="F33" s="670">
        <v>91.735537190082653</v>
      </c>
      <c r="G33" s="538">
        <v>13</v>
      </c>
      <c r="H33" s="670">
        <v>10.743801652892563</v>
      </c>
      <c r="I33" s="538">
        <v>13</v>
      </c>
      <c r="J33" s="670">
        <v>100</v>
      </c>
    </row>
    <row r="34" spans="1:10" ht="12" customHeight="1">
      <c r="A34" s="686" t="s">
        <v>1365</v>
      </c>
      <c r="B34" s="538">
        <v>5</v>
      </c>
      <c r="C34" s="538">
        <v>14</v>
      </c>
      <c r="D34" s="538">
        <v>259</v>
      </c>
      <c r="E34" s="538">
        <v>75</v>
      </c>
      <c r="F34" s="670">
        <v>28.957528957528954</v>
      </c>
      <c r="G34" s="538">
        <v>22</v>
      </c>
      <c r="H34" s="670">
        <v>8.4942084942084932</v>
      </c>
      <c r="I34" s="538">
        <v>8</v>
      </c>
      <c r="J34" s="670">
        <v>36.363636363636367</v>
      </c>
    </row>
    <row r="35" spans="1:10" ht="12" customHeight="1">
      <c r="A35" s="687" t="s">
        <v>868</v>
      </c>
      <c r="B35" s="538">
        <v>67</v>
      </c>
      <c r="C35" s="538">
        <v>307</v>
      </c>
      <c r="D35" s="538">
        <v>5724</v>
      </c>
      <c r="E35" s="538">
        <v>4076</v>
      </c>
      <c r="F35" s="670">
        <v>71.208944793850463</v>
      </c>
      <c r="G35" s="538">
        <v>389</v>
      </c>
      <c r="H35" s="670">
        <v>6.7959468902865128</v>
      </c>
      <c r="I35" s="538">
        <v>295</v>
      </c>
      <c r="J35" s="670">
        <v>75.835475578406175</v>
      </c>
    </row>
    <row r="36" spans="1:10" ht="12" customHeight="1">
      <c r="A36" s="688" t="s">
        <v>976</v>
      </c>
      <c r="B36" s="538">
        <v>17</v>
      </c>
      <c r="C36" s="538">
        <v>78</v>
      </c>
      <c r="D36" s="538">
        <v>1471</v>
      </c>
      <c r="E36" s="538">
        <v>1067</v>
      </c>
      <c r="F36" s="670">
        <v>72.535690006798092</v>
      </c>
      <c r="G36" s="538">
        <v>79</v>
      </c>
      <c r="H36" s="670">
        <v>5.3704962610469069</v>
      </c>
      <c r="I36" s="538">
        <v>67</v>
      </c>
      <c r="J36" s="670">
        <v>84.810126582278471</v>
      </c>
    </row>
    <row r="37" spans="1:10" ht="12" customHeight="1">
      <c r="A37" s="688" t="s">
        <v>1394</v>
      </c>
      <c r="B37" s="538">
        <v>50</v>
      </c>
      <c r="C37" s="538">
        <v>229</v>
      </c>
      <c r="D37" s="538">
        <v>4253</v>
      </c>
      <c r="E37" s="538">
        <v>3009</v>
      </c>
      <c r="F37" s="670">
        <v>70.750058782036206</v>
      </c>
      <c r="G37" s="538">
        <v>310</v>
      </c>
      <c r="H37" s="670">
        <v>7.2889724900070538</v>
      </c>
      <c r="I37" s="538">
        <v>228</v>
      </c>
      <c r="J37" s="670">
        <v>73.548387096774192</v>
      </c>
    </row>
    <row r="38" spans="1:10" s="525" customFormat="1" ht="12" customHeight="1">
      <c r="A38" s="1072" t="s">
        <v>1399</v>
      </c>
      <c r="B38" s="1072"/>
      <c r="C38" s="1072"/>
    </row>
    <row r="39" spans="1:10" s="525" customFormat="1" ht="19.95" customHeight="1">
      <c r="A39" s="1503" t="s">
        <v>1463</v>
      </c>
      <c r="B39" s="1503"/>
      <c r="C39" s="1503"/>
      <c r="D39" s="1503"/>
      <c r="E39" s="1503"/>
      <c r="F39" s="1503"/>
      <c r="G39" s="1503"/>
      <c r="H39" s="1503"/>
      <c r="I39" s="1503"/>
      <c r="J39" s="1503"/>
    </row>
    <row r="40" spans="1:10" ht="9" customHeight="1">
      <c r="J40" s="672"/>
    </row>
    <row r="41" spans="1:10" ht="9" customHeight="1">
      <c r="J41" s="672"/>
    </row>
    <row r="42" spans="1:10" ht="9" customHeight="1">
      <c r="J42" s="672"/>
    </row>
    <row r="43" spans="1:10" ht="9" customHeight="1">
      <c r="J43" s="613"/>
    </row>
    <row r="44" spans="1:10" ht="9" customHeight="1">
      <c r="J44" s="672"/>
    </row>
    <row r="45" spans="1:10" ht="9" customHeight="1">
      <c r="J45" s="672"/>
    </row>
    <row r="46" spans="1:10" ht="9" customHeight="1">
      <c r="J46" s="672"/>
    </row>
    <row r="47" spans="1:10" ht="9" customHeight="1">
      <c r="J47" s="672"/>
    </row>
    <row r="48" spans="1:10" ht="9" customHeight="1">
      <c r="J48" s="672"/>
    </row>
    <row r="49" spans="10:10" ht="9" customHeight="1">
      <c r="J49" s="672"/>
    </row>
    <row r="50" spans="10:10" ht="9" customHeight="1">
      <c r="J50" s="672"/>
    </row>
    <row r="51" spans="10:10" ht="9" customHeight="1">
      <c r="J51" s="672"/>
    </row>
    <row r="52" spans="10:10" ht="9" customHeight="1">
      <c r="J52" s="672"/>
    </row>
    <row r="53" spans="10:10" ht="9" customHeight="1">
      <c r="J53" s="672"/>
    </row>
    <row r="54" spans="10:10" ht="9" customHeight="1">
      <c r="J54" s="672"/>
    </row>
    <row r="55" spans="10:10" ht="9" customHeight="1">
      <c r="J55" s="672"/>
    </row>
    <row r="56" spans="10:10" ht="9" customHeight="1">
      <c r="J56" s="672"/>
    </row>
    <row r="57" spans="10:10" ht="9" customHeight="1">
      <c r="J57" s="613"/>
    </row>
    <row r="58" spans="10:10" ht="9" customHeight="1">
      <c r="J58" s="613"/>
    </row>
    <row r="59" spans="10:10" ht="9" customHeight="1">
      <c r="J59" s="613"/>
    </row>
  </sheetData>
  <mergeCells count="14">
    <mergeCell ref="A1:J1"/>
    <mergeCell ref="A2:J2"/>
    <mergeCell ref="A3:A7"/>
    <mergeCell ref="D3:J3"/>
    <mergeCell ref="G4:J4"/>
    <mergeCell ref="E4:F5"/>
    <mergeCell ref="A39:J39"/>
    <mergeCell ref="B8:J8"/>
    <mergeCell ref="I5:J5"/>
    <mergeCell ref="G5:H5"/>
    <mergeCell ref="B6:E6"/>
    <mergeCell ref="B3:B5"/>
    <mergeCell ref="C3:C5"/>
    <mergeCell ref="D4:D5"/>
  </mergeCells>
  <phoneticPr fontId="3" type="noConversion"/>
  <hyperlinks>
    <hyperlink ref="A1:J1" location="Inhaltsverzeichnis!E194" display="Inhaltsverzeichnis!E194"/>
  </hyperlinks>
  <pageMargins left="0.59055118110236227" right="0.59055118110236227" top="0.78740157480314965" bottom="0.59055118110236227" header="0.31496062992125984" footer="0.23622047244094491"/>
  <pageSetup paperSize="9" firstPageNumber="9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zoomScaleNormal="100" zoomScaleSheetLayoutView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9" customHeight="1"/>
  <cols>
    <col min="1" max="1" width="35.6640625" style="66" customWidth="1"/>
    <col min="2" max="10" width="6.21875" style="66" customWidth="1"/>
    <col min="11" max="16384" width="11.44140625" style="66"/>
  </cols>
  <sheetData>
    <row r="1" spans="1:10" s="339" customFormat="1" ht="39" customHeight="1">
      <c r="A1" s="1092" t="s">
        <v>497</v>
      </c>
      <c r="B1" s="1092"/>
      <c r="C1" s="1093"/>
      <c r="D1" s="1093"/>
      <c r="E1" s="1093"/>
      <c r="F1" s="1093"/>
      <c r="G1" s="1093"/>
      <c r="H1" s="1093"/>
      <c r="I1" s="1093"/>
      <c r="J1" s="1093"/>
    </row>
    <row r="2" spans="1:10" ht="12" customHeight="1">
      <c r="A2" s="1616"/>
      <c r="B2" s="1616"/>
      <c r="C2" s="1616"/>
      <c r="D2" s="1616"/>
      <c r="E2" s="1616"/>
      <c r="F2" s="1616"/>
      <c r="G2" s="1616"/>
      <c r="H2" s="1616"/>
      <c r="I2" s="1616"/>
      <c r="J2" s="1616"/>
    </row>
    <row r="3" spans="1:10" s="67" customFormat="1" ht="39" customHeight="1">
      <c r="A3" s="340" t="s">
        <v>1183</v>
      </c>
      <c r="B3" s="980" t="s">
        <v>903</v>
      </c>
      <c r="C3" s="674" t="s">
        <v>904</v>
      </c>
      <c r="D3" s="674" t="s">
        <v>611</v>
      </c>
      <c r="E3" s="674" t="s">
        <v>905</v>
      </c>
      <c r="F3" s="675" t="s">
        <v>316</v>
      </c>
      <c r="G3" s="675" t="s">
        <v>521</v>
      </c>
      <c r="H3" s="969" t="s">
        <v>334</v>
      </c>
      <c r="I3" s="969" t="s">
        <v>488</v>
      </c>
      <c r="J3" s="969" t="s">
        <v>1026</v>
      </c>
    </row>
    <row r="4" spans="1:10" s="67" customFormat="1" ht="12" customHeight="1">
      <c r="A4" s="68"/>
      <c r="B4" s="68"/>
      <c r="C4" s="1162"/>
      <c r="D4" s="1162"/>
      <c r="E4" s="1162"/>
      <c r="F4" s="1162"/>
      <c r="G4" s="1162"/>
      <c r="H4" s="1162"/>
      <c r="I4" s="1162"/>
      <c r="J4" s="1162"/>
    </row>
    <row r="5" spans="1:10" ht="12" customHeight="1">
      <c r="A5" s="669" t="s">
        <v>1201</v>
      </c>
      <c r="B5" s="713">
        <v>5292</v>
      </c>
      <c r="C5" s="713">
        <v>3364</v>
      </c>
      <c r="D5" s="713">
        <v>2775</v>
      </c>
      <c r="E5" s="713">
        <v>2802</v>
      </c>
      <c r="F5" s="713">
        <v>2831</v>
      </c>
      <c r="G5" s="713">
        <v>2860</v>
      </c>
      <c r="H5" s="713">
        <v>2888</v>
      </c>
      <c r="I5" s="713">
        <v>2899</v>
      </c>
      <c r="J5" s="713">
        <v>2959</v>
      </c>
    </row>
    <row r="6" spans="1:10" ht="12" customHeight="1">
      <c r="A6" s="686" t="s">
        <v>1350</v>
      </c>
      <c r="B6" s="714">
        <v>3968</v>
      </c>
      <c r="C6" s="831">
        <v>3063</v>
      </c>
      <c r="D6" s="831">
        <v>2377</v>
      </c>
      <c r="E6" s="831">
        <v>2391</v>
      </c>
      <c r="F6" s="831">
        <v>2408</v>
      </c>
      <c r="G6" s="831">
        <v>2425</v>
      </c>
      <c r="H6" s="831">
        <v>2429</v>
      </c>
      <c r="I6" s="831">
        <v>2444</v>
      </c>
      <c r="J6" s="831">
        <v>2455</v>
      </c>
    </row>
    <row r="7" spans="1:10" ht="12" customHeight="1">
      <c r="A7" s="686" t="s">
        <v>1351</v>
      </c>
      <c r="B7" s="714">
        <v>477</v>
      </c>
      <c r="C7" s="831">
        <v>190</v>
      </c>
      <c r="D7" s="831">
        <v>174</v>
      </c>
      <c r="E7" s="831">
        <v>177</v>
      </c>
      <c r="F7" s="831">
        <v>188</v>
      </c>
      <c r="G7" s="831">
        <v>194</v>
      </c>
      <c r="H7" s="831">
        <v>193</v>
      </c>
      <c r="I7" s="831">
        <v>178</v>
      </c>
      <c r="J7" s="831">
        <v>189</v>
      </c>
    </row>
    <row r="8" spans="1:10" ht="12" customHeight="1">
      <c r="A8" s="1008" t="s">
        <v>188</v>
      </c>
      <c r="B8" s="714">
        <v>357</v>
      </c>
      <c r="C8" s="831">
        <v>1</v>
      </c>
      <c r="D8" s="342">
        <v>0</v>
      </c>
      <c r="E8" s="342">
        <v>0</v>
      </c>
      <c r="F8" s="342">
        <v>0</v>
      </c>
      <c r="G8" s="342">
        <v>0</v>
      </c>
      <c r="H8" s="342">
        <v>0</v>
      </c>
      <c r="I8" s="342">
        <v>0</v>
      </c>
      <c r="J8" s="342">
        <v>0</v>
      </c>
    </row>
    <row r="9" spans="1:10" ht="12" customHeight="1">
      <c r="A9" s="686" t="s">
        <v>1353</v>
      </c>
      <c r="B9" s="714">
        <v>133</v>
      </c>
      <c r="C9" s="831">
        <v>78</v>
      </c>
      <c r="D9" s="831">
        <v>85</v>
      </c>
      <c r="E9" s="831">
        <v>84</v>
      </c>
      <c r="F9" s="831">
        <v>85</v>
      </c>
      <c r="G9" s="831">
        <v>83</v>
      </c>
      <c r="H9" s="831">
        <v>103</v>
      </c>
      <c r="I9" s="831">
        <v>109</v>
      </c>
      <c r="J9" s="831">
        <v>125</v>
      </c>
    </row>
    <row r="10" spans="1:10" ht="12" customHeight="1">
      <c r="A10" s="686" t="s">
        <v>1354</v>
      </c>
      <c r="B10" s="715">
        <v>0</v>
      </c>
      <c r="C10" s="831">
        <v>12</v>
      </c>
      <c r="D10" s="831">
        <v>139</v>
      </c>
      <c r="E10" s="831">
        <v>150</v>
      </c>
      <c r="F10" s="831">
        <v>150</v>
      </c>
      <c r="G10" s="831">
        <v>158</v>
      </c>
      <c r="H10" s="831">
        <v>163</v>
      </c>
      <c r="I10" s="831">
        <v>168</v>
      </c>
      <c r="J10" s="831">
        <v>190</v>
      </c>
    </row>
    <row r="11" spans="1:10" ht="12" customHeight="1">
      <c r="A11" s="1008" t="s">
        <v>189</v>
      </c>
      <c r="B11" s="714">
        <v>357</v>
      </c>
      <c r="C11" s="831">
        <v>20</v>
      </c>
      <c r="D11" s="342">
        <v>0</v>
      </c>
      <c r="E11" s="342">
        <v>0</v>
      </c>
      <c r="F11" s="342">
        <v>0</v>
      </c>
      <c r="G11" s="342">
        <v>0</v>
      </c>
      <c r="H11" s="342">
        <v>0</v>
      </c>
      <c r="I11" s="342">
        <v>0</v>
      </c>
      <c r="J11" s="342">
        <v>0</v>
      </c>
    </row>
    <row r="12" spans="1:10" ht="12" customHeight="1">
      <c r="A12" s="671" t="s">
        <v>683</v>
      </c>
      <c r="B12" s="714"/>
      <c r="C12" s="831"/>
      <c r="D12" s="342"/>
      <c r="E12" s="342"/>
      <c r="F12" s="342"/>
      <c r="G12" s="342"/>
      <c r="H12" s="342"/>
      <c r="I12" s="342"/>
      <c r="J12" s="342"/>
    </row>
    <row r="13" spans="1:10" ht="12" customHeight="1">
      <c r="A13" s="686" t="s">
        <v>684</v>
      </c>
      <c r="B13" s="714">
        <v>2242</v>
      </c>
      <c r="C13" s="831">
        <v>2538</v>
      </c>
      <c r="D13" s="831">
        <v>3064</v>
      </c>
      <c r="E13" s="831">
        <v>3088</v>
      </c>
      <c r="F13" s="831">
        <v>3055</v>
      </c>
      <c r="G13" s="831">
        <v>3057</v>
      </c>
      <c r="H13" s="831">
        <v>3066</v>
      </c>
      <c r="I13" s="831">
        <v>2957</v>
      </c>
      <c r="J13" s="831">
        <v>2765</v>
      </c>
    </row>
    <row r="14" spans="1:10" ht="12" customHeight="1">
      <c r="A14" s="1009" t="s">
        <v>190</v>
      </c>
      <c r="B14" s="981">
        <v>0</v>
      </c>
      <c r="C14" s="982">
        <v>0</v>
      </c>
      <c r="D14" s="981">
        <v>0</v>
      </c>
      <c r="E14" s="981">
        <v>0</v>
      </c>
      <c r="F14" s="981">
        <v>0</v>
      </c>
      <c r="G14" s="981">
        <v>0</v>
      </c>
      <c r="H14" s="981">
        <v>0</v>
      </c>
      <c r="I14" s="981">
        <v>0</v>
      </c>
      <c r="J14" s="981">
        <v>0</v>
      </c>
    </row>
    <row r="15" spans="1:10" ht="12" customHeight="1">
      <c r="A15" s="686" t="s">
        <v>1355</v>
      </c>
      <c r="B15" s="714">
        <v>104</v>
      </c>
      <c r="C15" s="831">
        <v>63</v>
      </c>
      <c r="D15" s="831">
        <v>72</v>
      </c>
      <c r="E15" s="831">
        <v>91</v>
      </c>
      <c r="F15" s="831">
        <v>96</v>
      </c>
      <c r="G15" s="831">
        <v>102</v>
      </c>
      <c r="H15" s="831">
        <v>77</v>
      </c>
      <c r="I15" s="831">
        <v>81</v>
      </c>
      <c r="J15" s="831">
        <v>73</v>
      </c>
    </row>
    <row r="16" spans="1:10" ht="12" customHeight="1">
      <c r="A16" s="686" t="s">
        <v>1356</v>
      </c>
      <c r="B16" s="714">
        <v>224</v>
      </c>
      <c r="C16" s="831">
        <v>216</v>
      </c>
      <c r="D16" s="831">
        <v>357</v>
      </c>
      <c r="E16" s="831">
        <v>369</v>
      </c>
      <c r="F16" s="831">
        <v>348</v>
      </c>
      <c r="G16" s="831">
        <v>381</v>
      </c>
      <c r="H16" s="831">
        <v>394</v>
      </c>
      <c r="I16" s="831">
        <v>394</v>
      </c>
      <c r="J16" s="831">
        <v>427</v>
      </c>
    </row>
    <row r="17" spans="1:10" ht="12" customHeight="1">
      <c r="A17" s="686" t="s">
        <v>1352</v>
      </c>
      <c r="B17" s="714">
        <v>0</v>
      </c>
      <c r="C17" s="831">
        <v>0</v>
      </c>
      <c r="D17" s="831">
        <v>0</v>
      </c>
      <c r="E17" s="831">
        <v>0</v>
      </c>
      <c r="F17" s="831">
        <v>17</v>
      </c>
      <c r="G17" s="831">
        <v>17</v>
      </c>
      <c r="H17" s="831">
        <v>21</v>
      </c>
      <c r="I17" s="831">
        <v>21</v>
      </c>
      <c r="J17" s="831">
        <v>40</v>
      </c>
    </row>
    <row r="18" spans="1:10" ht="12" customHeight="1">
      <c r="A18" s="686" t="s">
        <v>1357</v>
      </c>
      <c r="B18" s="714">
        <v>0</v>
      </c>
      <c r="C18" s="831">
        <v>24</v>
      </c>
      <c r="D18" s="831">
        <v>25</v>
      </c>
      <c r="E18" s="831">
        <v>30</v>
      </c>
      <c r="F18" s="831">
        <v>29</v>
      </c>
      <c r="G18" s="831">
        <v>35</v>
      </c>
      <c r="H18" s="831">
        <v>46</v>
      </c>
      <c r="I18" s="831">
        <v>44</v>
      </c>
      <c r="J18" s="831">
        <v>35</v>
      </c>
    </row>
    <row r="19" spans="1:10" ht="12" customHeight="1">
      <c r="A19" s="970" t="s">
        <v>187</v>
      </c>
      <c r="B19" s="715">
        <v>0</v>
      </c>
      <c r="C19" s="342">
        <v>0</v>
      </c>
      <c r="D19" s="831">
        <v>0</v>
      </c>
      <c r="E19" s="831">
        <v>0</v>
      </c>
      <c r="F19" s="831">
        <v>0</v>
      </c>
      <c r="G19" s="831">
        <v>0</v>
      </c>
      <c r="H19" s="831">
        <v>0</v>
      </c>
      <c r="I19" s="831">
        <v>0</v>
      </c>
      <c r="J19" s="831">
        <v>0</v>
      </c>
    </row>
    <row r="20" spans="1:10" ht="12" customHeight="1">
      <c r="A20" s="686" t="s">
        <v>1358</v>
      </c>
      <c r="B20" s="714">
        <v>39</v>
      </c>
      <c r="C20" s="831">
        <v>129</v>
      </c>
      <c r="D20" s="831">
        <v>184</v>
      </c>
      <c r="E20" s="831">
        <v>197</v>
      </c>
      <c r="F20" s="831">
        <v>189</v>
      </c>
      <c r="G20" s="831">
        <v>184</v>
      </c>
      <c r="H20" s="831">
        <v>177</v>
      </c>
      <c r="I20" s="831">
        <v>176</v>
      </c>
      <c r="J20" s="831">
        <v>167</v>
      </c>
    </row>
    <row r="21" spans="1:10" ht="12" customHeight="1">
      <c r="A21" s="686" t="s">
        <v>1359</v>
      </c>
      <c r="B21" s="714">
        <v>182</v>
      </c>
      <c r="C21" s="831">
        <v>91</v>
      </c>
      <c r="D21" s="831">
        <v>122</v>
      </c>
      <c r="E21" s="831">
        <v>112</v>
      </c>
      <c r="F21" s="831">
        <v>116</v>
      </c>
      <c r="G21" s="831">
        <v>99</v>
      </c>
      <c r="H21" s="831">
        <v>97</v>
      </c>
      <c r="I21" s="831">
        <v>95</v>
      </c>
      <c r="J21" s="831">
        <v>107</v>
      </c>
    </row>
    <row r="22" spans="1:10" ht="12" customHeight="1">
      <c r="A22" s="1011" t="s">
        <v>123</v>
      </c>
      <c r="B22" s="714"/>
      <c r="C22" s="831"/>
      <c r="D22" s="831"/>
      <c r="E22" s="831"/>
      <c r="F22" s="831"/>
      <c r="G22" s="831"/>
      <c r="H22" s="831"/>
      <c r="I22" s="831"/>
      <c r="J22" s="831"/>
    </row>
    <row r="23" spans="1:10" ht="12" customHeight="1">
      <c r="A23" s="1010" t="s">
        <v>124</v>
      </c>
      <c r="B23" s="714">
        <v>0</v>
      </c>
      <c r="C23" s="831">
        <v>40</v>
      </c>
      <c r="D23" s="831">
        <v>25</v>
      </c>
      <c r="E23" s="831">
        <v>38</v>
      </c>
      <c r="F23" s="831">
        <v>39</v>
      </c>
      <c r="G23" s="831">
        <v>40</v>
      </c>
      <c r="H23" s="831">
        <v>41</v>
      </c>
      <c r="I23" s="831">
        <v>43</v>
      </c>
      <c r="J23" s="831">
        <v>45</v>
      </c>
    </row>
    <row r="24" spans="1:10" ht="12" customHeight="1">
      <c r="A24" s="1011" t="s">
        <v>125</v>
      </c>
      <c r="B24" s="714"/>
      <c r="C24" s="831"/>
      <c r="D24" s="831"/>
      <c r="E24" s="831"/>
      <c r="F24" s="831"/>
      <c r="G24" s="831"/>
      <c r="H24" s="831"/>
      <c r="I24" s="831"/>
      <c r="J24" s="831"/>
    </row>
    <row r="25" spans="1:10" ht="12" customHeight="1">
      <c r="A25" s="1010" t="s">
        <v>1478</v>
      </c>
      <c r="B25" s="714">
        <v>351</v>
      </c>
      <c r="C25" s="831">
        <v>255</v>
      </c>
      <c r="D25" s="831">
        <v>189</v>
      </c>
      <c r="E25" s="831">
        <v>181</v>
      </c>
      <c r="F25" s="831">
        <v>180</v>
      </c>
      <c r="G25" s="831">
        <v>173</v>
      </c>
      <c r="H25" s="831">
        <v>183</v>
      </c>
      <c r="I25" s="831">
        <v>175</v>
      </c>
      <c r="J25" s="831">
        <v>158</v>
      </c>
    </row>
    <row r="26" spans="1:10" ht="12" customHeight="1">
      <c r="A26" s="1011" t="s">
        <v>125</v>
      </c>
      <c r="B26" s="714"/>
      <c r="C26" s="831"/>
      <c r="D26" s="831"/>
      <c r="E26" s="831"/>
      <c r="F26" s="831"/>
      <c r="G26" s="831"/>
      <c r="H26" s="831"/>
      <c r="I26" s="831"/>
      <c r="J26" s="831"/>
    </row>
    <row r="27" spans="1:10" ht="12" customHeight="1">
      <c r="A27" s="1010" t="s">
        <v>126</v>
      </c>
      <c r="B27" s="714">
        <v>174</v>
      </c>
      <c r="C27" s="831">
        <v>150</v>
      </c>
      <c r="D27" s="831">
        <v>113</v>
      </c>
      <c r="E27" s="831">
        <v>119</v>
      </c>
      <c r="F27" s="831">
        <v>128</v>
      </c>
      <c r="G27" s="831">
        <v>119</v>
      </c>
      <c r="H27" s="831">
        <v>131</v>
      </c>
      <c r="I27" s="831">
        <v>142</v>
      </c>
      <c r="J27" s="831">
        <v>132</v>
      </c>
    </row>
    <row r="28" spans="1:10" ht="12" customHeight="1">
      <c r="A28" s="1011" t="s">
        <v>127</v>
      </c>
      <c r="B28" s="714"/>
      <c r="C28" s="831"/>
      <c r="D28" s="831"/>
      <c r="E28" s="831"/>
      <c r="F28" s="831"/>
      <c r="G28" s="831"/>
      <c r="H28" s="831"/>
      <c r="I28" s="831"/>
      <c r="J28" s="831"/>
    </row>
    <row r="29" spans="1:10" ht="12" customHeight="1">
      <c r="A29" s="1010" t="s">
        <v>128</v>
      </c>
      <c r="B29" s="714">
        <v>21</v>
      </c>
      <c r="C29" s="831">
        <v>26</v>
      </c>
      <c r="D29" s="342">
        <v>0</v>
      </c>
      <c r="E29" s="831">
        <v>25</v>
      </c>
      <c r="F29" s="831">
        <v>26</v>
      </c>
      <c r="G29" s="831">
        <v>25</v>
      </c>
      <c r="H29" s="831">
        <v>24</v>
      </c>
      <c r="I29" s="831">
        <v>0</v>
      </c>
      <c r="J29" s="831">
        <v>0</v>
      </c>
    </row>
    <row r="30" spans="1:10" ht="12" customHeight="1">
      <c r="A30" s="686" t="s">
        <v>129</v>
      </c>
      <c r="B30" s="714">
        <v>51</v>
      </c>
      <c r="C30" s="831">
        <v>222</v>
      </c>
      <c r="D30" s="831">
        <v>255</v>
      </c>
      <c r="E30" s="831">
        <v>247</v>
      </c>
      <c r="F30" s="831">
        <v>249</v>
      </c>
      <c r="G30" s="831">
        <v>279</v>
      </c>
      <c r="H30" s="831">
        <v>262</v>
      </c>
      <c r="I30" s="831">
        <v>261</v>
      </c>
      <c r="J30" s="831">
        <v>216</v>
      </c>
    </row>
    <row r="31" spans="1:10" ht="12" customHeight="1">
      <c r="A31" s="686" t="s">
        <v>1363</v>
      </c>
      <c r="B31" s="714">
        <v>1096</v>
      </c>
      <c r="C31" s="831">
        <v>1241</v>
      </c>
      <c r="D31" s="831">
        <v>1382</v>
      </c>
      <c r="E31" s="831">
        <v>1274</v>
      </c>
      <c r="F31" s="831">
        <v>1240</v>
      </c>
      <c r="G31" s="831">
        <v>1177</v>
      </c>
      <c r="H31" s="831">
        <v>1154</v>
      </c>
      <c r="I31" s="831">
        <v>1032</v>
      </c>
      <c r="J31" s="831">
        <v>985</v>
      </c>
    </row>
    <row r="32" spans="1:10" ht="12" customHeight="1">
      <c r="A32" s="686" t="s">
        <v>1364</v>
      </c>
      <c r="B32" s="715">
        <v>0</v>
      </c>
      <c r="C32" s="342">
        <v>0</v>
      </c>
      <c r="D32" s="831">
        <v>86</v>
      </c>
      <c r="E32" s="831">
        <v>116</v>
      </c>
      <c r="F32" s="831">
        <v>114</v>
      </c>
      <c r="G32" s="831">
        <v>139</v>
      </c>
      <c r="H32" s="831">
        <v>151</v>
      </c>
      <c r="I32" s="831">
        <v>127</v>
      </c>
      <c r="J32" s="831">
        <v>121</v>
      </c>
    </row>
    <row r="33" spans="1:10" ht="12" customHeight="1">
      <c r="A33" s="686" t="s">
        <v>1365</v>
      </c>
      <c r="B33" s="714">
        <v>0</v>
      </c>
      <c r="C33" s="831">
        <v>81</v>
      </c>
      <c r="D33" s="831">
        <v>254</v>
      </c>
      <c r="E33" s="831">
        <v>289</v>
      </c>
      <c r="F33" s="831">
        <v>284</v>
      </c>
      <c r="G33" s="831">
        <v>287</v>
      </c>
      <c r="H33" s="831">
        <v>308</v>
      </c>
      <c r="I33" s="831">
        <v>366</v>
      </c>
      <c r="J33" s="831">
        <v>259</v>
      </c>
    </row>
    <row r="34" spans="1:10" ht="12" customHeight="1">
      <c r="A34" s="687" t="s">
        <v>868</v>
      </c>
      <c r="B34" s="713">
        <v>7534</v>
      </c>
      <c r="C34" s="713">
        <v>5902</v>
      </c>
      <c r="D34" s="713">
        <v>5839</v>
      </c>
      <c r="E34" s="713">
        <v>5890</v>
      </c>
      <c r="F34" s="713">
        <v>5886</v>
      </c>
      <c r="G34" s="713">
        <v>5917</v>
      </c>
      <c r="H34" s="713">
        <v>5954</v>
      </c>
      <c r="I34" s="713">
        <v>5856</v>
      </c>
      <c r="J34" s="713">
        <v>5724</v>
      </c>
    </row>
    <row r="35" spans="1:10" ht="12" customHeight="1">
      <c r="A35" s="688" t="s">
        <v>976</v>
      </c>
      <c r="B35" s="714">
        <v>4652</v>
      </c>
      <c r="C35" s="831">
        <v>625</v>
      </c>
      <c r="D35" s="831">
        <v>1485</v>
      </c>
      <c r="E35" s="831">
        <v>1536</v>
      </c>
      <c r="F35" s="831">
        <v>1539</v>
      </c>
      <c r="G35" s="831">
        <v>1548</v>
      </c>
      <c r="H35" s="831">
        <v>1581</v>
      </c>
      <c r="I35" s="831">
        <v>1494</v>
      </c>
      <c r="J35" s="831">
        <v>1471</v>
      </c>
    </row>
    <row r="36" spans="1:10" ht="12" customHeight="1">
      <c r="A36" s="688" t="s">
        <v>1394</v>
      </c>
      <c r="B36" s="714">
        <v>2882</v>
      </c>
      <c r="C36" s="831">
        <v>5277</v>
      </c>
      <c r="D36" s="831">
        <v>4354</v>
      </c>
      <c r="E36" s="831">
        <v>4354</v>
      </c>
      <c r="F36" s="831">
        <v>4347</v>
      </c>
      <c r="G36" s="831">
        <v>4369</v>
      </c>
      <c r="H36" s="831">
        <v>4373</v>
      </c>
      <c r="I36" s="831">
        <v>4362</v>
      </c>
      <c r="J36" s="831">
        <v>4253</v>
      </c>
    </row>
    <row r="37" spans="1:10" s="525" customFormat="1" ht="12" customHeight="1">
      <c r="A37" s="1072" t="s">
        <v>1399</v>
      </c>
      <c r="B37" s="1072"/>
      <c r="C37" s="1072"/>
    </row>
    <row r="38" spans="1:10" s="525" customFormat="1" ht="19.95" customHeight="1">
      <c r="A38" s="1503" t="s">
        <v>1463</v>
      </c>
      <c r="B38" s="1503"/>
      <c r="C38" s="1503"/>
      <c r="D38" s="1503"/>
      <c r="E38" s="1503"/>
      <c r="F38" s="1503"/>
      <c r="G38" s="1503"/>
      <c r="H38" s="1503"/>
      <c r="I38" s="1503"/>
      <c r="J38" s="1503"/>
    </row>
    <row r="39" spans="1:10" ht="9" customHeight="1">
      <c r="H39" s="672"/>
      <c r="I39" s="672"/>
      <c r="J39" s="672"/>
    </row>
    <row r="40" spans="1:10" ht="9" customHeight="1">
      <c r="H40" s="672"/>
      <c r="I40" s="672"/>
      <c r="J40" s="672"/>
    </row>
    <row r="41" spans="1:10" ht="9" customHeight="1">
      <c r="H41" s="672"/>
      <c r="I41" s="672"/>
      <c r="J41" s="672"/>
    </row>
    <row r="42" spans="1:10" ht="9" customHeight="1">
      <c r="H42" s="613"/>
      <c r="I42" s="613"/>
      <c r="J42" s="613"/>
    </row>
    <row r="43" spans="1:10" ht="9" customHeight="1">
      <c r="H43" s="672"/>
      <c r="I43" s="672"/>
      <c r="J43" s="672"/>
    </row>
    <row r="44" spans="1:10" ht="9" customHeight="1">
      <c r="H44" s="672"/>
      <c r="I44" s="672"/>
      <c r="J44" s="672"/>
    </row>
    <row r="45" spans="1:10" ht="9" customHeight="1">
      <c r="H45" s="672"/>
      <c r="I45" s="672"/>
      <c r="J45" s="672"/>
    </row>
    <row r="46" spans="1:10" ht="9" customHeight="1">
      <c r="H46" s="672"/>
      <c r="I46" s="672"/>
      <c r="J46" s="672"/>
    </row>
    <row r="47" spans="1:10" ht="9" customHeight="1">
      <c r="H47" s="672"/>
      <c r="I47" s="672"/>
      <c r="J47" s="672"/>
    </row>
    <row r="48" spans="1:10" ht="9" customHeight="1">
      <c r="H48" s="672"/>
      <c r="I48" s="672"/>
      <c r="J48" s="672"/>
    </row>
    <row r="49" spans="8:10" ht="9" customHeight="1">
      <c r="H49" s="672"/>
      <c r="I49" s="672"/>
      <c r="J49" s="672"/>
    </row>
    <row r="50" spans="8:10" ht="9" customHeight="1">
      <c r="H50" s="672"/>
      <c r="I50" s="672"/>
      <c r="J50" s="672"/>
    </row>
    <row r="51" spans="8:10" ht="9" customHeight="1">
      <c r="H51" s="672"/>
      <c r="I51" s="672"/>
      <c r="J51" s="672"/>
    </row>
    <row r="52" spans="8:10" ht="9" customHeight="1">
      <c r="H52" s="672"/>
      <c r="I52" s="672"/>
      <c r="J52" s="672"/>
    </row>
    <row r="53" spans="8:10" ht="9" customHeight="1">
      <c r="H53" s="672"/>
      <c r="I53" s="672"/>
      <c r="J53" s="672"/>
    </row>
    <row r="54" spans="8:10" ht="9" customHeight="1">
      <c r="H54" s="672"/>
      <c r="I54" s="672"/>
      <c r="J54" s="672"/>
    </row>
    <row r="55" spans="8:10" ht="9" customHeight="1">
      <c r="H55" s="672"/>
      <c r="I55" s="672"/>
      <c r="J55" s="672"/>
    </row>
    <row r="56" spans="8:10" ht="9" customHeight="1">
      <c r="H56" s="613"/>
      <c r="I56" s="613"/>
      <c r="J56" s="613"/>
    </row>
    <row r="57" spans="8:10" ht="9" customHeight="1">
      <c r="H57" s="613"/>
      <c r="I57" s="613"/>
      <c r="J57" s="613"/>
    </row>
    <row r="58" spans="8:10" ht="9" customHeight="1">
      <c r="H58" s="613"/>
      <c r="I58" s="613"/>
      <c r="J58" s="613"/>
    </row>
  </sheetData>
  <mergeCells count="4">
    <mergeCell ref="A38:J38"/>
    <mergeCell ref="A1:J1"/>
    <mergeCell ref="A2:J2"/>
    <mergeCell ref="C4:J4"/>
  </mergeCells>
  <phoneticPr fontId="3" type="noConversion"/>
  <hyperlinks>
    <hyperlink ref="B1" location="Inhaltsverzeichnis!A213" display="Inhaltsverzeichnis!A213"/>
    <hyperlink ref="H1" location="Inhaltsverzeichnis!A213" display="Inhaltsverzeichnis!A213"/>
    <hyperlink ref="I1" location="Inhaltsverzeichnis!A213" display="Inhaltsverzeichnis!A213"/>
    <hyperlink ref="A1:J1" location="Inhaltsverzeichnis!E198" display="Inhaltsverzeichnis!E198"/>
  </hyperlinks>
  <pageMargins left="0.59055118110236227" right="0.59055118110236227" top="0.78740157480314965" bottom="0.59055118110236227" header="0.31496062992125984" footer="0.23622047244094491"/>
  <pageSetup paperSize="9" firstPageNumber="9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8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9" customHeight="1"/>
  <cols>
    <col min="1" max="1" width="40.44140625" style="525" customWidth="1"/>
    <col min="2" max="2" width="8.77734375" style="525" customWidth="1"/>
    <col min="3" max="4" width="8.5546875" style="525" customWidth="1"/>
    <col min="5" max="6" width="8.21875" style="525" customWidth="1"/>
    <col min="7" max="7" width="8.21875" style="678" customWidth="1"/>
    <col min="8" max="16384" width="11.5546875" style="30"/>
  </cols>
  <sheetData>
    <row r="1" spans="1:10" ht="30" customHeight="1">
      <c r="A1" s="1092" t="s">
        <v>1442</v>
      </c>
      <c r="B1" s="1286"/>
      <c r="C1" s="1286"/>
      <c r="D1" s="1286"/>
      <c r="E1" s="1286"/>
      <c r="F1" s="1286"/>
      <c r="G1" s="1286"/>
    </row>
    <row r="2" spans="1:10" ht="12" customHeight="1">
      <c r="A2" s="1502"/>
      <c r="B2" s="1502"/>
      <c r="C2" s="1502"/>
      <c r="D2" s="1502"/>
      <c r="E2" s="1502"/>
      <c r="F2" s="1502"/>
      <c r="G2" s="1502"/>
    </row>
    <row r="3" spans="1:10" ht="15" customHeight="1">
      <c r="A3" s="1507" t="s">
        <v>1183</v>
      </c>
      <c r="B3" s="1582" t="s">
        <v>1187</v>
      </c>
      <c r="C3" s="1582" t="s">
        <v>278</v>
      </c>
      <c r="D3" s="1582" t="s">
        <v>279</v>
      </c>
      <c r="E3" s="1619" t="s">
        <v>416</v>
      </c>
      <c r="F3" s="1620"/>
      <c r="G3" s="1620"/>
    </row>
    <row r="4" spans="1:10" ht="25.05" customHeight="1">
      <c r="A4" s="1618"/>
      <c r="B4" s="1584"/>
      <c r="C4" s="1584"/>
      <c r="D4" s="1584"/>
      <c r="E4" s="676" t="s">
        <v>1051</v>
      </c>
      <c r="F4" s="676" t="s">
        <v>1052</v>
      </c>
      <c r="G4" s="677" t="s">
        <v>1053</v>
      </c>
    </row>
    <row r="5" spans="1:10" ht="12" customHeight="1">
      <c r="A5" s="530"/>
      <c r="B5" s="1617"/>
      <c r="C5" s="1542"/>
      <c r="D5" s="1542"/>
      <c r="E5" s="1542"/>
      <c r="F5" s="1542"/>
      <c r="G5" s="1542"/>
    </row>
    <row r="6" spans="1:10" ht="12" customHeight="1">
      <c r="A6" s="669" t="s">
        <v>1201</v>
      </c>
      <c r="B6" s="538">
        <v>2959</v>
      </c>
      <c r="C6" s="538">
        <v>745</v>
      </c>
      <c r="D6" s="538">
        <v>2214</v>
      </c>
      <c r="E6" s="538">
        <v>1093</v>
      </c>
      <c r="F6" s="538">
        <v>915</v>
      </c>
      <c r="G6" s="538">
        <v>951</v>
      </c>
    </row>
    <row r="7" spans="1:10" ht="12" customHeight="1">
      <c r="A7" s="686" t="s">
        <v>1350</v>
      </c>
      <c r="B7" s="538">
        <v>2455</v>
      </c>
      <c r="C7" s="538">
        <v>665</v>
      </c>
      <c r="D7" s="538">
        <v>1790</v>
      </c>
      <c r="E7" s="538">
        <v>889</v>
      </c>
      <c r="F7" s="538">
        <v>806</v>
      </c>
      <c r="G7" s="538">
        <v>760</v>
      </c>
    </row>
    <row r="8" spans="1:10" ht="12" customHeight="1">
      <c r="A8" s="686" t="s">
        <v>1351</v>
      </c>
      <c r="B8" s="538">
        <v>189</v>
      </c>
      <c r="C8" s="538">
        <v>15</v>
      </c>
      <c r="D8" s="538">
        <v>174</v>
      </c>
      <c r="E8" s="538">
        <v>65</v>
      </c>
      <c r="F8" s="538">
        <v>51</v>
      </c>
      <c r="G8" s="538">
        <v>73</v>
      </c>
    </row>
    <row r="9" spans="1:10" ht="12" customHeight="1">
      <c r="A9" s="686" t="s">
        <v>1353</v>
      </c>
      <c r="B9" s="538">
        <v>125</v>
      </c>
      <c r="C9" s="538">
        <v>0</v>
      </c>
      <c r="D9" s="538">
        <v>125</v>
      </c>
      <c r="E9" s="538">
        <v>61</v>
      </c>
      <c r="F9" s="538">
        <v>20</v>
      </c>
      <c r="G9" s="538">
        <v>44</v>
      </c>
    </row>
    <row r="10" spans="1:10" ht="12" customHeight="1">
      <c r="A10" s="686" t="s">
        <v>1354</v>
      </c>
      <c r="B10" s="538">
        <v>190</v>
      </c>
      <c r="C10" s="538">
        <v>65</v>
      </c>
      <c r="D10" s="538">
        <v>125</v>
      </c>
      <c r="E10" s="538">
        <v>78</v>
      </c>
      <c r="F10" s="538">
        <v>38</v>
      </c>
      <c r="G10" s="538">
        <v>74</v>
      </c>
    </row>
    <row r="11" spans="1:10" s="66" customFormat="1" ht="12" customHeight="1">
      <c r="A11" s="671" t="s">
        <v>683</v>
      </c>
      <c r="B11" s="538"/>
      <c r="C11" s="538"/>
      <c r="D11" s="538"/>
      <c r="E11" s="538"/>
      <c r="F11" s="670"/>
      <c r="G11" s="538"/>
      <c r="H11" s="670"/>
      <c r="I11" s="538"/>
      <c r="J11" s="670"/>
    </row>
    <row r="12" spans="1:10" s="66" customFormat="1" ht="12" customHeight="1">
      <c r="A12" s="686" t="s">
        <v>684</v>
      </c>
      <c r="B12" s="538">
        <v>2765</v>
      </c>
      <c r="C12" s="538">
        <v>903</v>
      </c>
      <c r="D12" s="538">
        <v>1862</v>
      </c>
      <c r="E12" s="538">
        <v>1244</v>
      </c>
      <c r="F12" s="538">
        <v>857</v>
      </c>
      <c r="G12" s="538">
        <v>664</v>
      </c>
      <c r="H12" s="670"/>
      <c r="I12" s="538"/>
      <c r="J12" s="670"/>
    </row>
    <row r="13" spans="1:10" ht="12" customHeight="1">
      <c r="A13" s="686" t="s">
        <v>1355</v>
      </c>
      <c r="B13" s="538">
        <v>73</v>
      </c>
      <c r="C13" s="538">
        <v>11</v>
      </c>
      <c r="D13" s="538">
        <v>62</v>
      </c>
      <c r="E13" s="538">
        <v>20</v>
      </c>
      <c r="F13" s="538">
        <v>23</v>
      </c>
      <c r="G13" s="538">
        <v>30</v>
      </c>
    </row>
    <row r="14" spans="1:10" ht="12" customHeight="1">
      <c r="A14" s="686" t="s">
        <v>1356</v>
      </c>
      <c r="B14" s="538">
        <v>427</v>
      </c>
      <c r="C14" s="538">
        <v>43</v>
      </c>
      <c r="D14" s="538">
        <v>384</v>
      </c>
      <c r="E14" s="538">
        <v>170</v>
      </c>
      <c r="F14" s="538">
        <v>133</v>
      </c>
      <c r="G14" s="538">
        <v>124</v>
      </c>
    </row>
    <row r="15" spans="1:10" ht="12" customHeight="1">
      <c r="A15" s="686" t="s">
        <v>1352</v>
      </c>
      <c r="B15" s="538">
        <v>40</v>
      </c>
      <c r="C15" s="538">
        <v>16</v>
      </c>
      <c r="D15" s="538">
        <v>24</v>
      </c>
      <c r="E15" s="538">
        <v>20</v>
      </c>
      <c r="F15" s="538">
        <v>20</v>
      </c>
      <c r="G15" s="538">
        <v>0</v>
      </c>
    </row>
    <row r="16" spans="1:10" ht="12" customHeight="1">
      <c r="A16" s="686" t="s">
        <v>1357</v>
      </c>
      <c r="B16" s="538">
        <v>35</v>
      </c>
      <c r="C16" s="538">
        <v>32</v>
      </c>
      <c r="D16" s="538">
        <v>3</v>
      </c>
      <c r="E16" s="538">
        <v>16</v>
      </c>
      <c r="F16" s="538">
        <v>19</v>
      </c>
      <c r="G16" s="538">
        <v>0</v>
      </c>
    </row>
    <row r="17" spans="1:10" ht="12" customHeight="1">
      <c r="A17" s="686" t="s">
        <v>187</v>
      </c>
      <c r="B17" s="538">
        <v>0</v>
      </c>
      <c r="C17" s="538">
        <v>0</v>
      </c>
      <c r="D17" s="538">
        <v>0</v>
      </c>
      <c r="E17" s="538">
        <v>0</v>
      </c>
      <c r="F17" s="538">
        <v>0</v>
      </c>
      <c r="G17" s="538">
        <v>0</v>
      </c>
    </row>
    <row r="18" spans="1:10" ht="12" customHeight="1">
      <c r="A18" s="686" t="s">
        <v>1358</v>
      </c>
      <c r="B18" s="538">
        <v>167</v>
      </c>
      <c r="C18" s="538">
        <v>16</v>
      </c>
      <c r="D18" s="538">
        <v>151</v>
      </c>
      <c r="E18" s="538">
        <v>50</v>
      </c>
      <c r="F18" s="538">
        <v>59</v>
      </c>
      <c r="G18" s="538">
        <v>58</v>
      </c>
    </row>
    <row r="19" spans="1:10" ht="12" customHeight="1">
      <c r="A19" s="686" t="s">
        <v>1359</v>
      </c>
      <c r="B19" s="538">
        <v>107</v>
      </c>
      <c r="C19" s="538">
        <v>53</v>
      </c>
      <c r="D19" s="538">
        <v>54</v>
      </c>
      <c r="E19" s="538">
        <v>63</v>
      </c>
      <c r="F19" s="538">
        <v>44</v>
      </c>
      <c r="G19" s="538">
        <v>0</v>
      </c>
    </row>
    <row r="20" spans="1:10" ht="12" customHeight="1">
      <c r="A20" s="686" t="s">
        <v>1360</v>
      </c>
      <c r="B20" s="538">
        <v>45</v>
      </c>
      <c r="C20" s="538">
        <v>13</v>
      </c>
      <c r="D20" s="538">
        <v>32</v>
      </c>
      <c r="E20" s="538">
        <v>16</v>
      </c>
      <c r="F20" s="538">
        <v>14</v>
      </c>
      <c r="G20" s="538">
        <v>15</v>
      </c>
    </row>
    <row r="21" spans="1:10" ht="12" customHeight="1">
      <c r="A21" s="686" t="s">
        <v>1477</v>
      </c>
      <c r="B21" s="538">
        <v>158</v>
      </c>
      <c r="C21" s="538">
        <v>34</v>
      </c>
      <c r="D21" s="538">
        <v>124</v>
      </c>
      <c r="E21" s="538">
        <v>57</v>
      </c>
      <c r="F21" s="538">
        <v>56</v>
      </c>
      <c r="G21" s="538">
        <v>45</v>
      </c>
    </row>
    <row r="22" spans="1:10" ht="12" customHeight="1">
      <c r="A22" s="686" t="s">
        <v>1361</v>
      </c>
      <c r="B22" s="538">
        <v>132</v>
      </c>
      <c r="C22" s="538">
        <v>46</v>
      </c>
      <c r="D22" s="538">
        <v>86</v>
      </c>
      <c r="E22" s="538">
        <v>41</v>
      </c>
      <c r="F22" s="538">
        <v>46</v>
      </c>
      <c r="G22" s="538">
        <v>45</v>
      </c>
    </row>
    <row r="23" spans="1:10" ht="12" customHeight="1">
      <c r="A23" s="686" t="s">
        <v>1362</v>
      </c>
      <c r="B23" s="538">
        <v>0</v>
      </c>
      <c r="C23" s="538">
        <v>0</v>
      </c>
      <c r="D23" s="538">
        <v>0</v>
      </c>
      <c r="E23" s="538">
        <v>0</v>
      </c>
      <c r="F23" s="538">
        <v>0</v>
      </c>
      <c r="G23" s="538">
        <v>0</v>
      </c>
    </row>
    <row r="24" spans="1:10" ht="12" customHeight="1">
      <c r="A24" s="686" t="s">
        <v>129</v>
      </c>
      <c r="B24" s="538">
        <v>216</v>
      </c>
      <c r="C24" s="538">
        <v>29</v>
      </c>
      <c r="D24" s="538">
        <v>187</v>
      </c>
      <c r="E24" s="538">
        <v>120</v>
      </c>
      <c r="F24" s="538">
        <v>96</v>
      </c>
      <c r="G24" s="538">
        <v>0</v>
      </c>
    </row>
    <row r="25" spans="1:10" ht="12" customHeight="1">
      <c r="A25" s="686" t="s">
        <v>1363</v>
      </c>
      <c r="B25" s="538">
        <v>985</v>
      </c>
      <c r="C25" s="538">
        <v>416</v>
      </c>
      <c r="D25" s="538">
        <v>569</v>
      </c>
      <c r="E25" s="538">
        <v>367</v>
      </c>
      <c r="F25" s="538">
        <v>309</v>
      </c>
      <c r="G25" s="538">
        <v>309</v>
      </c>
    </row>
    <row r="26" spans="1:10" ht="12" customHeight="1">
      <c r="A26" s="686" t="s">
        <v>1364</v>
      </c>
      <c r="B26" s="538">
        <v>121</v>
      </c>
      <c r="C26" s="538">
        <v>10</v>
      </c>
      <c r="D26" s="538">
        <v>111</v>
      </c>
      <c r="E26" s="538">
        <v>45</v>
      </c>
      <c r="F26" s="538">
        <v>38</v>
      </c>
      <c r="G26" s="538">
        <v>38</v>
      </c>
    </row>
    <row r="27" spans="1:10" ht="12" customHeight="1">
      <c r="A27" s="686" t="s">
        <v>1365</v>
      </c>
      <c r="B27" s="538">
        <v>259</v>
      </c>
      <c r="C27" s="538">
        <v>184</v>
      </c>
      <c r="D27" s="538">
        <v>75</v>
      </c>
      <c r="E27" s="538">
        <v>259</v>
      </c>
      <c r="F27" s="538">
        <v>0</v>
      </c>
      <c r="G27" s="538">
        <v>0</v>
      </c>
    </row>
    <row r="28" spans="1:10" ht="12" customHeight="1">
      <c r="A28" s="673" t="s">
        <v>868</v>
      </c>
      <c r="B28" s="538">
        <v>5724</v>
      </c>
      <c r="C28" s="538">
        <v>1648</v>
      </c>
      <c r="D28" s="538">
        <v>4076</v>
      </c>
      <c r="E28" s="538">
        <v>2337</v>
      </c>
      <c r="F28" s="538">
        <v>1772</v>
      </c>
      <c r="G28" s="538">
        <v>1615</v>
      </c>
    </row>
    <row r="29" spans="1:10" ht="12" customHeight="1">
      <c r="A29" s="1030" t="s">
        <v>976</v>
      </c>
      <c r="B29" s="538">
        <v>1471</v>
      </c>
      <c r="C29" s="538">
        <v>404</v>
      </c>
      <c r="D29" s="538">
        <v>1067</v>
      </c>
      <c r="E29" s="538">
        <v>571</v>
      </c>
      <c r="F29" s="538">
        <v>420</v>
      </c>
      <c r="G29" s="538">
        <v>480</v>
      </c>
    </row>
    <row r="30" spans="1:10" ht="12" customHeight="1">
      <c r="A30" s="1030" t="s">
        <v>1394</v>
      </c>
      <c r="B30" s="538">
        <v>4253</v>
      </c>
      <c r="C30" s="538">
        <v>1244</v>
      </c>
      <c r="D30" s="538">
        <v>3009</v>
      </c>
      <c r="E30" s="538">
        <v>1766</v>
      </c>
      <c r="F30" s="538">
        <v>1352</v>
      </c>
      <c r="G30" s="538">
        <v>1135</v>
      </c>
    </row>
    <row r="31" spans="1:10" s="525" customFormat="1" ht="12" customHeight="1">
      <c r="A31" s="1072" t="s">
        <v>1399</v>
      </c>
      <c r="B31" s="1072"/>
      <c r="C31" s="1072"/>
    </row>
    <row r="32" spans="1:10" s="525" customFormat="1" ht="19.95" customHeight="1">
      <c r="A32" s="1503" t="s">
        <v>1463</v>
      </c>
      <c r="B32" s="1503"/>
      <c r="C32" s="1503"/>
      <c r="D32" s="1503"/>
      <c r="E32" s="1503"/>
      <c r="F32" s="1503"/>
      <c r="G32" s="1503"/>
      <c r="H32" s="1069"/>
      <c r="I32" s="1069"/>
      <c r="J32" s="1069"/>
    </row>
    <row r="38" ht="10.199999999999999"/>
    <row r="39" ht="10.199999999999999"/>
    <row r="40" ht="10.199999999999999"/>
    <row r="44" ht="10.199999999999999"/>
    <row r="45" ht="10.199999999999999"/>
    <row r="46" ht="10.199999999999999"/>
    <row r="47" ht="10.199999999999999"/>
    <row r="48" ht="10.199999999999999"/>
  </sheetData>
  <mergeCells count="9">
    <mergeCell ref="A32:G32"/>
    <mergeCell ref="B5:G5"/>
    <mergeCell ref="A1:G1"/>
    <mergeCell ref="A2:G2"/>
    <mergeCell ref="A3:A4"/>
    <mergeCell ref="B3:B4"/>
    <mergeCell ref="C3:C4"/>
    <mergeCell ref="D3:D4"/>
    <mergeCell ref="E3:G3"/>
  </mergeCells>
  <phoneticPr fontId="3" type="noConversion"/>
  <hyperlinks>
    <hyperlink ref="A1:G1" location="Inhaltsverzeichnis!E202" display="Inhaltsverzeichnis!E202"/>
  </hyperlinks>
  <pageMargins left="0.59055118110236227" right="0.59055118110236227" top="0.78740157480314965" bottom="0.59055118110236227" header="0.31496062992125984" footer="0.23622047244094491"/>
  <pageSetup paperSize="9" firstPageNumber="9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1.5546875" defaultRowHeight="9" customHeight="1"/>
  <cols>
    <col min="1" max="1" width="24.77734375" style="525" customWidth="1"/>
    <col min="2" max="2" width="5.77734375" style="525" customWidth="1"/>
    <col min="3" max="3" width="5" style="525" customWidth="1"/>
    <col min="4" max="4" width="3.77734375" style="525" customWidth="1"/>
    <col min="5" max="7" width="4" style="525" customWidth="1"/>
    <col min="8" max="8" width="4.77734375" style="525" bestFit="1" customWidth="1"/>
    <col min="9" max="13" width="4" style="525" customWidth="1"/>
    <col min="14" max="16" width="3.77734375" style="525" customWidth="1"/>
    <col min="17" max="17" width="4" style="525" customWidth="1"/>
    <col min="18" max="16384" width="11.5546875" style="525"/>
  </cols>
  <sheetData>
    <row r="1" spans="1:18" s="351" customFormat="1" ht="30" customHeight="1">
      <c r="A1" s="1092" t="s">
        <v>1297</v>
      </c>
      <c r="B1" s="1093"/>
      <c r="C1" s="1093"/>
      <c r="D1" s="1093"/>
      <c r="E1" s="1093"/>
      <c r="F1" s="1093"/>
      <c r="G1" s="1093"/>
      <c r="H1" s="1093"/>
      <c r="I1" s="1093"/>
      <c r="J1" s="1093"/>
      <c r="K1" s="1093"/>
      <c r="L1" s="1093"/>
      <c r="M1" s="1093"/>
      <c r="N1" s="1093"/>
      <c r="O1" s="1093"/>
      <c r="P1" s="1093"/>
      <c r="Q1" s="1093"/>
      <c r="R1" s="339"/>
    </row>
    <row r="2" spans="1:18" ht="12" customHeight="1">
      <c r="A2" s="1502"/>
      <c r="B2" s="1502"/>
      <c r="C2" s="1502"/>
      <c r="D2" s="1502"/>
      <c r="E2" s="1502"/>
      <c r="F2" s="1502"/>
      <c r="G2" s="1502"/>
      <c r="H2" s="1502"/>
      <c r="I2" s="1502"/>
      <c r="J2" s="1502"/>
      <c r="K2" s="1502"/>
      <c r="L2" s="1502"/>
      <c r="M2" s="1502"/>
      <c r="N2" s="1502"/>
      <c r="O2" s="1502"/>
      <c r="P2" s="1502"/>
      <c r="Q2" s="1502"/>
    </row>
    <row r="3" spans="1:18" s="526" customFormat="1" ht="12" customHeight="1">
      <c r="A3" s="1507" t="s">
        <v>1183</v>
      </c>
      <c r="B3" s="1582" t="s">
        <v>1187</v>
      </c>
      <c r="C3" s="1621" t="s">
        <v>195</v>
      </c>
      <c r="D3" s="1622"/>
      <c r="E3" s="1622"/>
      <c r="F3" s="1622"/>
      <c r="G3" s="1622"/>
      <c r="H3" s="1622"/>
      <c r="I3" s="1622"/>
      <c r="J3" s="1622"/>
      <c r="K3" s="1622"/>
      <c r="L3" s="1622"/>
      <c r="M3" s="1622"/>
      <c r="N3" s="1622"/>
      <c r="O3" s="1622"/>
      <c r="P3" s="1622"/>
      <c r="Q3" s="1622"/>
    </row>
    <row r="4" spans="1:18" ht="36" customHeight="1">
      <c r="A4" s="1508"/>
      <c r="B4" s="1584"/>
      <c r="C4" s="143" t="s">
        <v>447</v>
      </c>
      <c r="D4" s="143">
        <v>18</v>
      </c>
      <c r="E4" s="143">
        <v>19</v>
      </c>
      <c r="F4" s="143">
        <v>20</v>
      </c>
      <c r="G4" s="143">
        <v>21</v>
      </c>
      <c r="H4" s="143">
        <v>22</v>
      </c>
      <c r="I4" s="143">
        <v>23</v>
      </c>
      <c r="J4" s="143">
        <v>24</v>
      </c>
      <c r="K4" s="143">
        <v>25</v>
      </c>
      <c r="L4" s="143">
        <v>26</v>
      </c>
      <c r="M4" s="143">
        <v>27</v>
      </c>
      <c r="N4" s="143">
        <v>28</v>
      </c>
      <c r="O4" s="143">
        <v>29</v>
      </c>
      <c r="P4" s="143">
        <v>30</v>
      </c>
      <c r="Q4" s="432" t="s">
        <v>163</v>
      </c>
    </row>
    <row r="5" spans="1:18" s="526" customFormat="1" ht="12" customHeight="1">
      <c r="A5" s="529"/>
      <c r="B5" s="1542"/>
      <c r="C5" s="1542"/>
      <c r="D5" s="1542"/>
      <c r="E5" s="1542"/>
      <c r="F5" s="1542"/>
      <c r="G5" s="1542"/>
      <c r="H5" s="1542"/>
      <c r="I5" s="1542"/>
      <c r="J5" s="1542"/>
      <c r="K5" s="1542"/>
      <c r="L5" s="1542"/>
      <c r="M5" s="1542"/>
      <c r="N5" s="1542"/>
      <c r="O5" s="1542"/>
      <c r="P5" s="1542"/>
      <c r="Q5" s="1542"/>
    </row>
    <row r="6" spans="1:18" s="679" customFormat="1" ht="12" customHeight="1">
      <c r="A6" s="669" t="s">
        <v>1201</v>
      </c>
      <c r="B6" s="635">
        <v>2959</v>
      </c>
      <c r="C6" s="635">
        <v>36</v>
      </c>
      <c r="D6" s="635">
        <v>122</v>
      </c>
      <c r="E6" s="635">
        <v>285</v>
      </c>
      <c r="F6" s="635">
        <v>360</v>
      </c>
      <c r="G6" s="635">
        <v>404</v>
      </c>
      <c r="H6" s="635">
        <v>397</v>
      </c>
      <c r="I6" s="635">
        <v>424</v>
      </c>
      <c r="J6" s="635">
        <v>244</v>
      </c>
      <c r="K6" s="635">
        <v>129</v>
      </c>
      <c r="L6" s="635">
        <v>96</v>
      </c>
      <c r="M6" s="635">
        <v>78</v>
      </c>
      <c r="N6" s="635">
        <v>54</v>
      </c>
      <c r="O6" s="635">
        <v>44</v>
      </c>
      <c r="P6" s="635">
        <v>41</v>
      </c>
      <c r="Q6" s="635">
        <v>245</v>
      </c>
    </row>
    <row r="7" spans="1:18" s="679" customFormat="1" ht="12" customHeight="1">
      <c r="A7" s="1011" t="s">
        <v>130</v>
      </c>
      <c r="B7" s="635"/>
      <c r="C7" s="635"/>
      <c r="D7" s="635"/>
      <c r="E7" s="635"/>
      <c r="F7" s="635"/>
      <c r="G7" s="635"/>
      <c r="H7" s="635"/>
      <c r="I7" s="635"/>
      <c r="J7" s="635"/>
      <c r="K7" s="635"/>
      <c r="L7" s="635"/>
      <c r="M7" s="635"/>
      <c r="N7" s="635"/>
      <c r="O7" s="635"/>
      <c r="P7" s="635"/>
      <c r="Q7" s="635"/>
    </row>
    <row r="8" spans="1:18" ht="12" customHeight="1">
      <c r="A8" s="1010" t="s">
        <v>131</v>
      </c>
      <c r="B8" s="635">
        <v>2455</v>
      </c>
      <c r="C8" s="635">
        <v>34</v>
      </c>
      <c r="D8" s="635">
        <v>115</v>
      </c>
      <c r="E8" s="635">
        <v>233</v>
      </c>
      <c r="F8" s="635">
        <v>302</v>
      </c>
      <c r="G8" s="635">
        <v>337</v>
      </c>
      <c r="H8" s="635">
        <v>330</v>
      </c>
      <c r="I8" s="635">
        <v>341</v>
      </c>
      <c r="J8" s="635">
        <v>194</v>
      </c>
      <c r="K8" s="635">
        <v>105</v>
      </c>
      <c r="L8" s="635">
        <v>80</v>
      </c>
      <c r="M8" s="635">
        <v>62</v>
      </c>
      <c r="N8" s="635">
        <v>44</v>
      </c>
      <c r="O8" s="635">
        <v>37</v>
      </c>
      <c r="P8" s="635">
        <v>34</v>
      </c>
      <c r="Q8" s="635">
        <v>207</v>
      </c>
    </row>
    <row r="9" spans="1:18" ht="12" customHeight="1">
      <c r="A9" s="1011" t="s">
        <v>130</v>
      </c>
      <c r="B9" s="635"/>
      <c r="C9" s="635"/>
      <c r="D9" s="635"/>
      <c r="E9" s="635"/>
      <c r="F9" s="635"/>
      <c r="G9" s="635"/>
      <c r="H9" s="635"/>
      <c r="I9" s="635"/>
      <c r="J9" s="635"/>
      <c r="K9" s="635"/>
      <c r="L9" s="635"/>
      <c r="M9" s="635"/>
      <c r="N9" s="635"/>
      <c r="O9" s="635"/>
      <c r="P9" s="635"/>
      <c r="Q9" s="635"/>
    </row>
    <row r="10" spans="1:18" ht="12" customHeight="1">
      <c r="A10" s="1010" t="s">
        <v>132</v>
      </c>
      <c r="B10" s="635">
        <v>189</v>
      </c>
      <c r="C10" s="635">
        <v>1</v>
      </c>
      <c r="D10" s="635">
        <v>4</v>
      </c>
      <c r="E10" s="635">
        <v>26</v>
      </c>
      <c r="F10" s="635">
        <v>30</v>
      </c>
      <c r="G10" s="635">
        <v>41</v>
      </c>
      <c r="H10" s="635">
        <v>34</v>
      </c>
      <c r="I10" s="635">
        <v>25</v>
      </c>
      <c r="J10" s="635">
        <v>12</v>
      </c>
      <c r="K10" s="635">
        <v>6</v>
      </c>
      <c r="L10" s="635">
        <v>3</v>
      </c>
      <c r="M10" s="635">
        <v>1</v>
      </c>
      <c r="N10" s="635">
        <v>0</v>
      </c>
      <c r="O10" s="635">
        <v>2</v>
      </c>
      <c r="P10" s="635">
        <v>0</v>
      </c>
      <c r="Q10" s="635">
        <v>4</v>
      </c>
    </row>
    <row r="11" spans="1:18" ht="12" customHeight="1">
      <c r="A11" s="686" t="s">
        <v>1353</v>
      </c>
      <c r="B11" s="635">
        <v>125</v>
      </c>
      <c r="C11" s="635">
        <v>0</v>
      </c>
      <c r="D11" s="635">
        <v>1</v>
      </c>
      <c r="E11" s="635">
        <v>3</v>
      </c>
      <c r="F11" s="635">
        <v>10</v>
      </c>
      <c r="G11" s="635">
        <v>2</v>
      </c>
      <c r="H11" s="635">
        <v>12</v>
      </c>
      <c r="I11" s="635">
        <v>18</v>
      </c>
      <c r="J11" s="635">
        <v>11</v>
      </c>
      <c r="K11" s="635">
        <v>10</v>
      </c>
      <c r="L11" s="635">
        <v>3</v>
      </c>
      <c r="M11" s="635">
        <v>8</v>
      </c>
      <c r="N11" s="635">
        <v>8</v>
      </c>
      <c r="O11" s="635">
        <v>5</v>
      </c>
      <c r="P11" s="635">
        <v>5</v>
      </c>
      <c r="Q11" s="635">
        <v>29</v>
      </c>
    </row>
    <row r="12" spans="1:18" ht="12" customHeight="1">
      <c r="A12" s="1011" t="s">
        <v>133</v>
      </c>
      <c r="B12" s="635"/>
      <c r="C12" s="635"/>
      <c r="D12" s="635"/>
      <c r="E12" s="635"/>
      <c r="F12" s="635"/>
      <c r="G12" s="635"/>
      <c r="H12" s="635"/>
      <c r="I12" s="635"/>
      <c r="J12" s="635"/>
      <c r="K12" s="635"/>
      <c r="L12" s="635"/>
      <c r="M12" s="635"/>
      <c r="N12" s="635"/>
      <c r="O12" s="635"/>
      <c r="P12" s="635"/>
      <c r="Q12" s="635"/>
    </row>
    <row r="13" spans="1:18" ht="12" customHeight="1">
      <c r="A13" s="1010" t="s">
        <v>134</v>
      </c>
      <c r="B13" s="635">
        <v>190</v>
      </c>
      <c r="C13" s="635">
        <v>1</v>
      </c>
      <c r="D13" s="635">
        <v>2</v>
      </c>
      <c r="E13" s="635">
        <v>23</v>
      </c>
      <c r="F13" s="635">
        <v>18</v>
      </c>
      <c r="G13" s="635">
        <v>24</v>
      </c>
      <c r="H13" s="635">
        <v>21</v>
      </c>
      <c r="I13" s="635">
        <v>40</v>
      </c>
      <c r="J13" s="635">
        <v>27</v>
      </c>
      <c r="K13" s="635">
        <v>8</v>
      </c>
      <c r="L13" s="635">
        <v>10</v>
      </c>
      <c r="M13" s="635">
        <v>7</v>
      </c>
      <c r="N13" s="635">
        <v>2</v>
      </c>
      <c r="O13" s="635">
        <v>0</v>
      </c>
      <c r="P13" s="635">
        <v>2</v>
      </c>
      <c r="Q13" s="635">
        <v>5</v>
      </c>
    </row>
    <row r="14" spans="1:18" ht="12" customHeight="1">
      <c r="A14" s="671" t="s">
        <v>686</v>
      </c>
      <c r="B14" s="635"/>
      <c r="C14" s="635"/>
      <c r="D14" s="635"/>
      <c r="E14" s="635"/>
      <c r="F14" s="635"/>
      <c r="G14" s="635"/>
      <c r="H14" s="635"/>
      <c r="I14" s="635"/>
      <c r="J14" s="635"/>
      <c r="K14" s="635"/>
      <c r="L14" s="635"/>
      <c r="M14" s="635"/>
      <c r="N14" s="635"/>
      <c r="O14" s="635"/>
      <c r="P14" s="635"/>
      <c r="Q14" s="635"/>
    </row>
    <row r="15" spans="1:18" s="66" customFormat="1" ht="12" customHeight="1">
      <c r="A15" s="686" t="s">
        <v>685</v>
      </c>
      <c r="B15" s="635">
        <v>2765</v>
      </c>
      <c r="C15" s="635">
        <v>67</v>
      </c>
      <c r="D15" s="635">
        <v>97</v>
      </c>
      <c r="E15" s="635">
        <v>165</v>
      </c>
      <c r="F15" s="635">
        <v>245</v>
      </c>
      <c r="G15" s="635">
        <v>337</v>
      </c>
      <c r="H15" s="635">
        <v>347</v>
      </c>
      <c r="I15" s="635">
        <v>298</v>
      </c>
      <c r="J15" s="635">
        <v>199</v>
      </c>
      <c r="K15" s="635">
        <v>136</v>
      </c>
      <c r="L15" s="635">
        <v>115</v>
      </c>
      <c r="M15" s="635">
        <v>96</v>
      </c>
      <c r="N15" s="635">
        <v>82</v>
      </c>
      <c r="O15" s="635">
        <v>61</v>
      </c>
      <c r="P15" s="635">
        <v>64</v>
      </c>
      <c r="Q15" s="635">
        <v>456</v>
      </c>
    </row>
    <row r="16" spans="1:18" ht="12" customHeight="1">
      <c r="A16" s="686" t="s">
        <v>1355</v>
      </c>
      <c r="B16" s="635">
        <v>73</v>
      </c>
      <c r="C16" s="635">
        <v>3</v>
      </c>
      <c r="D16" s="635">
        <v>3</v>
      </c>
      <c r="E16" s="635">
        <v>2</v>
      </c>
      <c r="F16" s="635">
        <v>6</v>
      </c>
      <c r="G16" s="635">
        <v>13</v>
      </c>
      <c r="H16" s="635">
        <v>14</v>
      </c>
      <c r="I16" s="635">
        <v>10</v>
      </c>
      <c r="J16" s="635">
        <v>5</v>
      </c>
      <c r="K16" s="635">
        <v>3</v>
      </c>
      <c r="L16" s="635">
        <v>7</v>
      </c>
      <c r="M16" s="635">
        <v>1</v>
      </c>
      <c r="N16" s="635">
        <v>1</v>
      </c>
      <c r="O16" s="635">
        <v>4</v>
      </c>
      <c r="P16" s="635">
        <v>0</v>
      </c>
      <c r="Q16" s="635">
        <v>1</v>
      </c>
    </row>
    <row r="17" spans="1:17" ht="12" customHeight="1">
      <c r="A17" s="686" t="s">
        <v>1356</v>
      </c>
      <c r="B17" s="635">
        <v>427</v>
      </c>
      <c r="C17" s="635">
        <v>13</v>
      </c>
      <c r="D17" s="635">
        <v>15</v>
      </c>
      <c r="E17" s="635">
        <v>17</v>
      </c>
      <c r="F17" s="635">
        <v>40</v>
      </c>
      <c r="G17" s="635">
        <v>52</v>
      </c>
      <c r="H17" s="635">
        <v>60</v>
      </c>
      <c r="I17" s="635">
        <v>55</v>
      </c>
      <c r="J17" s="635">
        <v>30</v>
      </c>
      <c r="K17" s="635">
        <v>28</v>
      </c>
      <c r="L17" s="635">
        <v>13</v>
      </c>
      <c r="M17" s="635">
        <v>17</v>
      </c>
      <c r="N17" s="635">
        <v>12</v>
      </c>
      <c r="O17" s="635">
        <v>8</v>
      </c>
      <c r="P17" s="635">
        <v>7</v>
      </c>
      <c r="Q17" s="635">
        <v>60</v>
      </c>
    </row>
    <row r="18" spans="1:17" ht="12" customHeight="1">
      <c r="A18" s="686" t="s">
        <v>1352</v>
      </c>
      <c r="B18" s="635">
        <v>40</v>
      </c>
      <c r="C18" s="635">
        <v>0</v>
      </c>
      <c r="D18" s="635">
        <v>0</v>
      </c>
      <c r="E18" s="635">
        <v>0</v>
      </c>
      <c r="F18" s="635">
        <v>0</v>
      </c>
      <c r="G18" s="635">
        <v>0</v>
      </c>
      <c r="H18" s="635">
        <v>0</v>
      </c>
      <c r="I18" s="635">
        <v>5</v>
      </c>
      <c r="J18" s="635">
        <v>2</v>
      </c>
      <c r="K18" s="635">
        <v>3</v>
      </c>
      <c r="L18" s="635">
        <v>8</v>
      </c>
      <c r="M18" s="635">
        <v>3</v>
      </c>
      <c r="N18" s="635">
        <v>3</v>
      </c>
      <c r="O18" s="635">
        <v>2</v>
      </c>
      <c r="P18" s="635">
        <v>1</v>
      </c>
      <c r="Q18" s="635">
        <v>13</v>
      </c>
    </row>
    <row r="19" spans="1:17" ht="12" customHeight="1">
      <c r="A19" s="686" t="s">
        <v>1357</v>
      </c>
      <c r="B19" s="635">
        <v>35</v>
      </c>
      <c r="C19" s="635">
        <v>0</v>
      </c>
      <c r="D19" s="635">
        <v>0</v>
      </c>
      <c r="E19" s="635">
        <v>0</v>
      </c>
      <c r="F19" s="635">
        <v>0</v>
      </c>
      <c r="G19" s="635">
        <v>0</v>
      </c>
      <c r="H19" s="635">
        <v>0</v>
      </c>
      <c r="I19" s="635">
        <v>0</v>
      </c>
      <c r="J19" s="635">
        <v>0</v>
      </c>
      <c r="K19" s="635">
        <v>3</v>
      </c>
      <c r="L19" s="635">
        <v>2</v>
      </c>
      <c r="M19" s="635">
        <v>3</v>
      </c>
      <c r="N19" s="635">
        <v>2</v>
      </c>
      <c r="O19" s="635">
        <v>3</v>
      </c>
      <c r="P19" s="635">
        <v>2</v>
      </c>
      <c r="Q19" s="635">
        <v>20</v>
      </c>
    </row>
    <row r="20" spans="1:17" ht="12" customHeight="1">
      <c r="A20" s="686" t="s">
        <v>191</v>
      </c>
      <c r="B20" s="635">
        <v>0</v>
      </c>
      <c r="C20" s="635">
        <v>0</v>
      </c>
      <c r="D20" s="635">
        <v>0</v>
      </c>
      <c r="E20" s="635">
        <v>0</v>
      </c>
      <c r="F20" s="635">
        <v>0</v>
      </c>
      <c r="G20" s="635">
        <v>0</v>
      </c>
      <c r="H20" s="635">
        <v>0</v>
      </c>
      <c r="I20" s="635">
        <v>0</v>
      </c>
      <c r="J20" s="635">
        <v>0</v>
      </c>
      <c r="K20" s="635">
        <v>0</v>
      </c>
      <c r="L20" s="635">
        <v>0</v>
      </c>
      <c r="M20" s="635">
        <v>0</v>
      </c>
      <c r="N20" s="635">
        <v>0</v>
      </c>
      <c r="O20" s="635">
        <v>0</v>
      </c>
      <c r="P20" s="635">
        <v>0</v>
      </c>
      <c r="Q20" s="635">
        <v>0</v>
      </c>
    </row>
    <row r="21" spans="1:17" ht="12" customHeight="1">
      <c r="A21" s="686" t="s">
        <v>1358</v>
      </c>
      <c r="B21" s="635">
        <v>167</v>
      </c>
      <c r="C21" s="635">
        <v>0</v>
      </c>
      <c r="D21" s="635">
        <v>4</v>
      </c>
      <c r="E21" s="635">
        <v>6</v>
      </c>
      <c r="F21" s="635">
        <v>12</v>
      </c>
      <c r="G21" s="635">
        <v>22</v>
      </c>
      <c r="H21" s="635">
        <v>18</v>
      </c>
      <c r="I21" s="635">
        <v>21</v>
      </c>
      <c r="J21" s="635">
        <v>9</v>
      </c>
      <c r="K21" s="635">
        <v>8</v>
      </c>
      <c r="L21" s="635">
        <v>10</v>
      </c>
      <c r="M21" s="635">
        <v>9</v>
      </c>
      <c r="N21" s="635">
        <v>6</v>
      </c>
      <c r="O21" s="635">
        <v>3</v>
      </c>
      <c r="P21" s="635">
        <v>6</v>
      </c>
      <c r="Q21" s="635">
        <v>33</v>
      </c>
    </row>
    <row r="22" spans="1:17" ht="12" customHeight="1">
      <c r="A22" s="1011" t="s">
        <v>121</v>
      </c>
      <c r="B22" s="635"/>
      <c r="C22" s="635"/>
      <c r="D22" s="635"/>
      <c r="E22" s="635"/>
      <c r="F22" s="635"/>
      <c r="G22" s="635"/>
      <c r="H22" s="635"/>
      <c r="I22" s="635"/>
      <c r="J22" s="635"/>
      <c r="K22" s="635"/>
      <c r="L22" s="635"/>
      <c r="M22" s="635"/>
      <c r="N22" s="635"/>
      <c r="O22" s="635"/>
      <c r="P22" s="635"/>
      <c r="Q22" s="635"/>
    </row>
    <row r="23" spans="1:17" ht="12" customHeight="1">
      <c r="A23" s="1010" t="s">
        <v>122</v>
      </c>
      <c r="B23" s="635">
        <v>107</v>
      </c>
      <c r="C23" s="635">
        <v>3</v>
      </c>
      <c r="D23" s="635">
        <v>6</v>
      </c>
      <c r="E23" s="635">
        <v>3</v>
      </c>
      <c r="F23" s="635">
        <v>7</v>
      </c>
      <c r="G23" s="635">
        <v>5</v>
      </c>
      <c r="H23" s="635">
        <v>5</v>
      </c>
      <c r="I23" s="635">
        <v>5</v>
      </c>
      <c r="J23" s="635">
        <v>4</v>
      </c>
      <c r="K23" s="635">
        <v>1</v>
      </c>
      <c r="L23" s="635">
        <v>5</v>
      </c>
      <c r="M23" s="635">
        <v>6</v>
      </c>
      <c r="N23" s="635">
        <v>0</v>
      </c>
      <c r="O23" s="635">
        <v>3</v>
      </c>
      <c r="P23" s="635">
        <v>3</v>
      </c>
      <c r="Q23" s="635">
        <v>51</v>
      </c>
    </row>
    <row r="24" spans="1:17" ht="12" customHeight="1">
      <c r="A24" s="1011" t="s">
        <v>135</v>
      </c>
      <c r="B24" s="635"/>
      <c r="C24" s="635"/>
      <c r="D24" s="635"/>
      <c r="E24" s="635"/>
      <c r="F24" s="635"/>
      <c r="G24" s="635"/>
      <c r="H24" s="635"/>
      <c r="I24" s="635"/>
      <c r="J24" s="635"/>
      <c r="K24" s="635"/>
      <c r="L24" s="635"/>
      <c r="M24" s="635"/>
      <c r="N24" s="635"/>
      <c r="O24" s="635"/>
      <c r="P24" s="635"/>
      <c r="Q24" s="635"/>
    </row>
    <row r="25" spans="1:17" ht="12" customHeight="1">
      <c r="A25" s="1010" t="s">
        <v>136</v>
      </c>
      <c r="B25" s="635">
        <v>45</v>
      </c>
      <c r="C25" s="635">
        <v>1</v>
      </c>
      <c r="D25" s="635">
        <v>3</v>
      </c>
      <c r="E25" s="635">
        <v>1</v>
      </c>
      <c r="F25" s="635">
        <v>6</v>
      </c>
      <c r="G25" s="635">
        <v>4</v>
      </c>
      <c r="H25" s="635">
        <v>9</v>
      </c>
      <c r="I25" s="635">
        <v>7</v>
      </c>
      <c r="J25" s="635">
        <v>3</v>
      </c>
      <c r="K25" s="635">
        <v>3</v>
      </c>
      <c r="L25" s="635">
        <v>0</v>
      </c>
      <c r="M25" s="635">
        <v>3</v>
      </c>
      <c r="N25" s="635">
        <v>0</v>
      </c>
      <c r="O25" s="635">
        <v>0</v>
      </c>
      <c r="P25" s="635">
        <v>1</v>
      </c>
      <c r="Q25" s="635">
        <v>4</v>
      </c>
    </row>
    <row r="26" spans="1:17" ht="12" customHeight="1">
      <c r="A26" s="1011" t="s">
        <v>125</v>
      </c>
      <c r="B26" s="635"/>
      <c r="C26" s="635"/>
      <c r="D26" s="635"/>
      <c r="E26" s="635"/>
      <c r="F26" s="635"/>
      <c r="G26" s="635"/>
      <c r="H26" s="635"/>
      <c r="I26" s="635"/>
      <c r="J26" s="635"/>
      <c r="K26" s="635"/>
      <c r="L26" s="635"/>
      <c r="M26" s="635"/>
      <c r="N26" s="635"/>
      <c r="O26" s="635"/>
      <c r="P26" s="635"/>
      <c r="Q26" s="635"/>
    </row>
    <row r="27" spans="1:17" ht="12" customHeight="1">
      <c r="A27" s="1010" t="s">
        <v>1478</v>
      </c>
      <c r="B27" s="635">
        <v>158</v>
      </c>
      <c r="C27" s="635">
        <v>5</v>
      </c>
      <c r="D27" s="635">
        <v>5</v>
      </c>
      <c r="E27" s="635">
        <v>15</v>
      </c>
      <c r="F27" s="635">
        <v>18</v>
      </c>
      <c r="G27" s="635">
        <v>20</v>
      </c>
      <c r="H27" s="635">
        <v>26</v>
      </c>
      <c r="I27" s="635">
        <v>16</v>
      </c>
      <c r="J27" s="635">
        <v>13</v>
      </c>
      <c r="K27" s="635">
        <v>12</v>
      </c>
      <c r="L27" s="635">
        <v>9</v>
      </c>
      <c r="M27" s="635">
        <v>2</v>
      </c>
      <c r="N27" s="635">
        <v>4</v>
      </c>
      <c r="O27" s="635">
        <v>3</v>
      </c>
      <c r="P27" s="635">
        <v>1</v>
      </c>
      <c r="Q27" s="635">
        <v>9</v>
      </c>
    </row>
    <row r="28" spans="1:17" ht="12" customHeight="1">
      <c r="A28" s="1011" t="s">
        <v>125</v>
      </c>
      <c r="B28" s="635"/>
      <c r="C28" s="635"/>
      <c r="D28" s="635"/>
      <c r="E28" s="635"/>
      <c r="F28" s="635"/>
      <c r="G28" s="635"/>
      <c r="H28" s="635"/>
      <c r="I28" s="635"/>
      <c r="J28" s="635"/>
      <c r="K28" s="635"/>
      <c r="L28" s="635"/>
      <c r="M28" s="635"/>
      <c r="N28" s="635"/>
      <c r="O28" s="635"/>
      <c r="P28" s="635"/>
      <c r="Q28" s="635"/>
    </row>
    <row r="29" spans="1:17" ht="12" customHeight="1">
      <c r="A29" s="1010" t="s">
        <v>126</v>
      </c>
      <c r="B29" s="635">
        <v>132</v>
      </c>
      <c r="C29" s="635">
        <v>2</v>
      </c>
      <c r="D29" s="635">
        <v>5</v>
      </c>
      <c r="E29" s="635">
        <v>8</v>
      </c>
      <c r="F29" s="635">
        <v>9</v>
      </c>
      <c r="G29" s="635">
        <v>16</v>
      </c>
      <c r="H29" s="635">
        <v>20</v>
      </c>
      <c r="I29" s="635">
        <v>16</v>
      </c>
      <c r="J29" s="635">
        <v>14</v>
      </c>
      <c r="K29" s="635">
        <v>4</v>
      </c>
      <c r="L29" s="635">
        <v>11</v>
      </c>
      <c r="M29" s="635">
        <v>5</v>
      </c>
      <c r="N29" s="635">
        <v>3</v>
      </c>
      <c r="O29" s="635">
        <v>1</v>
      </c>
      <c r="P29" s="635">
        <v>1</v>
      </c>
      <c r="Q29" s="635">
        <v>17</v>
      </c>
    </row>
    <row r="30" spans="1:17" ht="12" customHeight="1">
      <c r="A30" s="1011" t="s">
        <v>127</v>
      </c>
      <c r="B30" s="635"/>
      <c r="C30" s="635"/>
      <c r="D30" s="635"/>
      <c r="E30" s="635"/>
      <c r="F30" s="635"/>
      <c r="G30" s="635"/>
      <c r="H30" s="635"/>
      <c r="I30" s="635"/>
      <c r="J30" s="635"/>
      <c r="K30" s="635"/>
      <c r="L30" s="635"/>
      <c r="M30" s="635"/>
      <c r="N30" s="635"/>
      <c r="O30" s="635"/>
      <c r="P30" s="635"/>
      <c r="Q30" s="635"/>
    </row>
    <row r="31" spans="1:17" ht="12" customHeight="1">
      <c r="A31" s="1010" t="s">
        <v>128</v>
      </c>
      <c r="B31" s="635">
        <v>0</v>
      </c>
      <c r="C31" s="635">
        <v>0</v>
      </c>
      <c r="D31" s="635">
        <v>0</v>
      </c>
      <c r="E31" s="635">
        <v>0</v>
      </c>
      <c r="F31" s="635">
        <v>0</v>
      </c>
      <c r="G31" s="635">
        <v>0</v>
      </c>
      <c r="H31" s="635">
        <v>0</v>
      </c>
      <c r="I31" s="635">
        <v>0</v>
      </c>
      <c r="J31" s="635">
        <v>0</v>
      </c>
      <c r="K31" s="635">
        <v>0</v>
      </c>
      <c r="L31" s="635">
        <v>0</v>
      </c>
      <c r="M31" s="635">
        <v>0</v>
      </c>
      <c r="N31" s="635">
        <v>0</v>
      </c>
      <c r="O31" s="635">
        <v>0</v>
      </c>
      <c r="P31" s="635">
        <v>0</v>
      </c>
      <c r="Q31" s="635">
        <v>0</v>
      </c>
    </row>
    <row r="32" spans="1:17" ht="12" customHeight="1">
      <c r="A32" s="1011" t="s">
        <v>137</v>
      </c>
      <c r="B32" s="635"/>
      <c r="C32" s="635"/>
      <c r="D32" s="635"/>
      <c r="E32" s="635"/>
      <c r="F32" s="635"/>
      <c r="G32" s="635"/>
      <c r="H32" s="635"/>
      <c r="I32" s="635"/>
      <c r="J32" s="635"/>
      <c r="K32" s="635"/>
      <c r="L32" s="635"/>
      <c r="M32" s="635"/>
      <c r="N32" s="635"/>
      <c r="O32" s="635"/>
      <c r="P32" s="635"/>
      <c r="Q32" s="635"/>
    </row>
    <row r="33" spans="1:17" ht="12" customHeight="1">
      <c r="A33" s="1010" t="s">
        <v>134</v>
      </c>
      <c r="B33" s="635">
        <v>216</v>
      </c>
      <c r="C33" s="635">
        <v>18</v>
      </c>
      <c r="D33" s="635">
        <v>12</v>
      </c>
      <c r="E33" s="635">
        <v>17</v>
      </c>
      <c r="F33" s="635">
        <v>22</v>
      </c>
      <c r="G33" s="635">
        <v>25</v>
      </c>
      <c r="H33" s="635">
        <v>23</v>
      </c>
      <c r="I33" s="635">
        <v>25</v>
      </c>
      <c r="J33" s="635">
        <v>17</v>
      </c>
      <c r="K33" s="635">
        <v>12</v>
      </c>
      <c r="L33" s="635">
        <v>7</v>
      </c>
      <c r="M33" s="635">
        <v>5</v>
      </c>
      <c r="N33" s="635">
        <v>4</v>
      </c>
      <c r="O33" s="635">
        <v>4</v>
      </c>
      <c r="P33" s="635">
        <v>7</v>
      </c>
      <c r="Q33" s="635">
        <v>18</v>
      </c>
    </row>
    <row r="34" spans="1:17" ht="12" customHeight="1">
      <c r="A34" s="686" t="s">
        <v>1363</v>
      </c>
      <c r="B34" s="635">
        <v>985</v>
      </c>
      <c r="C34" s="635">
        <v>19</v>
      </c>
      <c r="D34" s="635">
        <v>41</v>
      </c>
      <c r="E34" s="635">
        <v>73</v>
      </c>
      <c r="F34" s="635">
        <v>104</v>
      </c>
      <c r="G34" s="635">
        <v>132</v>
      </c>
      <c r="H34" s="635">
        <v>138</v>
      </c>
      <c r="I34" s="635">
        <v>115</v>
      </c>
      <c r="J34" s="635">
        <v>76</v>
      </c>
      <c r="K34" s="635">
        <v>49</v>
      </c>
      <c r="L34" s="635">
        <v>38</v>
      </c>
      <c r="M34" s="635">
        <v>29</v>
      </c>
      <c r="N34" s="635">
        <v>26</v>
      </c>
      <c r="O34" s="635">
        <v>24</v>
      </c>
      <c r="P34" s="635">
        <v>23</v>
      </c>
      <c r="Q34" s="635">
        <v>98</v>
      </c>
    </row>
    <row r="35" spans="1:17" ht="12" customHeight="1">
      <c r="A35" s="686" t="s">
        <v>1364</v>
      </c>
      <c r="B35" s="635">
        <v>121</v>
      </c>
      <c r="C35" s="635">
        <v>3</v>
      </c>
      <c r="D35" s="635">
        <v>3</v>
      </c>
      <c r="E35" s="635">
        <v>2</v>
      </c>
      <c r="F35" s="635">
        <v>2</v>
      </c>
      <c r="G35" s="635">
        <v>6</v>
      </c>
      <c r="H35" s="635">
        <v>1</v>
      </c>
      <c r="I35" s="635">
        <v>4</v>
      </c>
      <c r="J35" s="635">
        <v>4</v>
      </c>
      <c r="K35" s="635">
        <v>2</v>
      </c>
      <c r="L35" s="635">
        <v>4</v>
      </c>
      <c r="M35" s="635">
        <v>5</v>
      </c>
      <c r="N35" s="635">
        <v>6</v>
      </c>
      <c r="O35" s="635">
        <v>2</v>
      </c>
      <c r="P35" s="635">
        <v>6</v>
      </c>
      <c r="Q35" s="635">
        <v>71</v>
      </c>
    </row>
    <row r="36" spans="1:17" ht="12" customHeight="1">
      <c r="A36" s="686" t="s">
        <v>1365</v>
      </c>
      <c r="B36" s="635">
        <v>259</v>
      </c>
      <c r="C36" s="635">
        <v>0</v>
      </c>
      <c r="D36" s="635">
        <v>0</v>
      </c>
      <c r="E36" s="635">
        <v>21</v>
      </c>
      <c r="F36" s="635">
        <v>19</v>
      </c>
      <c r="G36" s="635">
        <v>42</v>
      </c>
      <c r="H36" s="635">
        <v>33</v>
      </c>
      <c r="I36" s="635">
        <v>19</v>
      </c>
      <c r="J36" s="635">
        <v>22</v>
      </c>
      <c r="K36" s="635">
        <v>8</v>
      </c>
      <c r="L36" s="635">
        <v>1</v>
      </c>
      <c r="M36" s="635">
        <v>8</v>
      </c>
      <c r="N36" s="635">
        <v>15</v>
      </c>
      <c r="O36" s="635">
        <v>4</v>
      </c>
      <c r="P36" s="635">
        <v>6</v>
      </c>
      <c r="Q36" s="635">
        <v>61</v>
      </c>
    </row>
    <row r="37" spans="1:17" s="535" customFormat="1" ht="12" customHeight="1">
      <c r="A37" s="682" t="s">
        <v>868</v>
      </c>
      <c r="B37" s="635">
        <v>5724</v>
      </c>
      <c r="C37" s="635">
        <v>103</v>
      </c>
      <c r="D37" s="635">
        <v>219</v>
      </c>
      <c r="E37" s="635">
        <v>450</v>
      </c>
      <c r="F37" s="635">
        <v>605</v>
      </c>
      <c r="G37" s="635">
        <v>741</v>
      </c>
      <c r="H37" s="635">
        <v>744</v>
      </c>
      <c r="I37" s="635">
        <v>722</v>
      </c>
      <c r="J37" s="635">
        <v>443</v>
      </c>
      <c r="K37" s="635">
        <v>265</v>
      </c>
      <c r="L37" s="635">
        <v>211</v>
      </c>
      <c r="M37" s="635">
        <v>174</v>
      </c>
      <c r="N37" s="635">
        <v>136</v>
      </c>
      <c r="O37" s="635">
        <v>105</v>
      </c>
      <c r="P37" s="635">
        <v>105</v>
      </c>
      <c r="Q37" s="635">
        <v>701</v>
      </c>
    </row>
    <row r="38" spans="1:17" s="535" customFormat="1" ht="12" customHeight="1">
      <c r="A38" s="683" t="s">
        <v>1393</v>
      </c>
      <c r="B38" s="635">
        <v>1471</v>
      </c>
      <c r="C38" s="635">
        <v>7</v>
      </c>
      <c r="D38" s="635">
        <v>37</v>
      </c>
      <c r="E38" s="635">
        <v>124</v>
      </c>
      <c r="F38" s="635">
        <v>152</v>
      </c>
      <c r="G38" s="635">
        <v>178</v>
      </c>
      <c r="H38" s="635">
        <v>181</v>
      </c>
      <c r="I38" s="635">
        <v>221</v>
      </c>
      <c r="J38" s="635">
        <v>119</v>
      </c>
      <c r="K38" s="635">
        <v>65</v>
      </c>
      <c r="L38" s="635">
        <v>67</v>
      </c>
      <c r="M38" s="635">
        <v>54</v>
      </c>
      <c r="N38" s="635">
        <v>38</v>
      </c>
      <c r="O38" s="635">
        <v>25</v>
      </c>
      <c r="P38" s="635">
        <v>24</v>
      </c>
      <c r="Q38" s="635">
        <v>179</v>
      </c>
    </row>
    <row r="39" spans="1:17" s="535" customFormat="1" ht="12" customHeight="1">
      <c r="A39" s="684" t="s">
        <v>1394</v>
      </c>
      <c r="B39" s="819">
        <v>4253</v>
      </c>
      <c r="C39" s="635">
        <v>96</v>
      </c>
      <c r="D39" s="635">
        <v>182</v>
      </c>
      <c r="E39" s="635">
        <v>326</v>
      </c>
      <c r="F39" s="635">
        <v>453</v>
      </c>
      <c r="G39" s="635">
        <v>563</v>
      </c>
      <c r="H39" s="635">
        <v>563</v>
      </c>
      <c r="I39" s="635">
        <v>501</v>
      </c>
      <c r="J39" s="635">
        <v>324</v>
      </c>
      <c r="K39" s="635">
        <v>200</v>
      </c>
      <c r="L39" s="635">
        <v>144</v>
      </c>
      <c r="M39" s="635">
        <v>120</v>
      </c>
      <c r="N39" s="635">
        <v>98</v>
      </c>
      <c r="O39" s="635">
        <v>80</v>
      </c>
      <c r="P39" s="635">
        <v>81</v>
      </c>
      <c r="Q39" s="635">
        <v>522</v>
      </c>
    </row>
    <row r="40" spans="1:17" s="535" customFormat="1" ht="12" customHeight="1">
      <c r="A40" s="684"/>
      <c r="B40" s="680"/>
      <c r="C40" s="681"/>
      <c r="D40" s="681"/>
      <c r="E40" s="681"/>
      <c r="F40" s="681"/>
      <c r="G40" s="681"/>
      <c r="H40" s="681"/>
      <c r="I40" s="681"/>
      <c r="J40" s="681"/>
      <c r="K40" s="681"/>
      <c r="L40" s="681"/>
      <c r="M40" s="681"/>
      <c r="N40" s="681"/>
      <c r="O40" s="681"/>
      <c r="P40" s="681"/>
      <c r="Q40" s="681"/>
    </row>
    <row r="41" spans="1:17" s="95" customFormat="1" ht="12" customHeight="1">
      <c r="A41" s="1116" t="s">
        <v>1399</v>
      </c>
      <c r="B41" s="1116"/>
      <c r="C41" s="1116"/>
      <c r="D41" s="1116"/>
      <c r="E41" s="1116"/>
      <c r="F41" s="1116"/>
      <c r="G41" s="1116"/>
      <c r="H41" s="1116"/>
      <c r="I41" s="1116"/>
      <c r="J41" s="1116"/>
      <c r="K41" s="1116"/>
      <c r="L41" s="1116"/>
      <c r="M41" s="1116"/>
      <c r="N41" s="1116"/>
      <c r="O41" s="1116"/>
      <c r="P41" s="1116"/>
      <c r="Q41" s="1116"/>
    </row>
    <row r="42" spans="1:17" s="53" customFormat="1" ht="25.95" customHeight="1">
      <c r="A42" s="1088" t="s">
        <v>1459</v>
      </c>
      <c r="B42" s="1089"/>
      <c r="C42" s="1089"/>
      <c r="D42" s="1089"/>
      <c r="E42" s="1089"/>
      <c r="F42" s="1089"/>
      <c r="G42" s="1089"/>
      <c r="H42" s="1089"/>
      <c r="I42" s="1089"/>
      <c r="J42" s="1089"/>
      <c r="K42" s="1089"/>
      <c r="L42" s="1089"/>
      <c r="M42" s="1089"/>
      <c r="N42" s="1089"/>
      <c r="O42" s="1089"/>
      <c r="P42" s="1089"/>
      <c r="Q42" s="1089"/>
    </row>
    <row r="43" spans="1:17" ht="10.199999999999999"/>
    <row r="44" spans="1:17" ht="10.199999999999999"/>
    <row r="45" spans="1:17" ht="10.199999999999999"/>
    <row r="46" spans="1:17" ht="10.199999999999999"/>
    <row r="47" spans="1:17" ht="10.199999999999999"/>
    <row r="48" spans="1:17" ht="10.199999999999999"/>
    <row r="49" ht="10.199999999999999"/>
    <row r="50" ht="10.199999999999999"/>
    <row r="51" ht="10.199999999999999"/>
    <row r="52" ht="10.199999999999999"/>
    <row r="53" ht="10.199999999999999"/>
    <row r="54" ht="10.199999999999999"/>
    <row r="55" ht="10.199999999999999"/>
    <row r="56" ht="10.199999999999999"/>
    <row r="57" ht="10.199999999999999"/>
    <row r="58" ht="10.199999999999999"/>
    <row r="59" ht="10.199999999999999"/>
    <row r="60" ht="10.199999999999999"/>
    <row r="61" ht="10.199999999999999"/>
    <row r="62" ht="10.199999999999999"/>
    <row r="63" ht="10.199999999999999"/>
    <row r="64" ht="10.199999999999999"/>
  </sheetData>
  <mergeCells count="8">
    <mergeCell ref="B5:Q5"/>
    <mergeCell ref="A41:Q41"/>
    <mergeCell ref="A42:Q42"/>
    <mergeCell ref="A1:Q1"/>
    <mergeCell ref="A2:Q2"/>
    <mergeCell ref="A3:A4"/>
    <mergeCell ref="B3:B4"/>
    <mergeCell ref="C3:Q3"/>
  </mergeCells>
  <phoneticPr fontId="3" type="noConversion"/>
  <hyperlinks>
    <hyperlink ref="A1:Q1" location="Inhaltsverzeichnis!E205" display="Inhaltsverzeichnis!E205"/>
  </hyperlinks>
  <pageMargins left="0.59055118110236227" right="0.59055118110236227" top="0.78740157480314965" bottom="0.59055118110236227" header="0.31496062992125984" footer="0.23622047244094491"/>
  <pageSetup paperSize="9" firstPageNumber="9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0"/>
  <sheetViews>
    <sheetView zoomScaleNormal="100" zoomScaleSheetLayoutView="100" workbookViewId="0">
      <pane ySplit="5" topLeftCell="A9" activePane="bottomLeft" state="frozen"/>
      <selection pane="bottomLeft" activeCell="A6" sqref="A6"/>
    </sheetView>
  </sheetViews>
  <sheetFormatPr baseColWidth="10" defaultColWidth="11.5546875" defaultRowHeight="8.1" customHeight="1"/>
  <cols>
    <col min="1" max="1" width="31.77734375" style="525" customWidth="1"/>
    <col min="2" max="2" width="9.77734375" style="525" customWidth="1"/>
    <col min="3" max="3" width="7.77734375" style="525" hidden="1" customWidth="1"/>
    <col min="4" max="8" width="9.21875" style="525" customWidth="1"/>
    <col min="9" max="244" width="11.44140625" style="525" customWidth="1"/>
    <col min="245" max="16384" width="11.5546875" style="525"/>
  </cols>
  <sheetData>
    <row r="1" spans="1:14" s="429" customFormat="1" ht="30" customHeight="1">
      <c r="A1" s="1092" t="s">
        <v>1298</v>
      </c>
      <c r="B1" s="1093"/>
      <c r="C1" s="1093"/>
      <c r="D1" s="1093"/>
      <c r="E1" s="1093"/>
      <c r="F1" s="1093"/>
      <c r="G1" s="1093"/>
      <c r="H1" s="1093"/>
      <c r="I1" s="339"/>
      <c r="J1" s="685"/>
      <c r="K1" s="685"/>
    </row>
    <row r="2" spans="1:14" ht="12" customHeight="1">
      <c r="A2" s="1502"/>
      <c r="B2" s="1502"/>
      <c r="C2" s="1502"/>
      <c r="D2" s="1502"/>
      <c r="E2" s="1502"/>
      <c r="F2" s="1502"/>
      <c r="G2" s="1502"/>
      <c r="H2" s="1502"/>
    </row>
    <row r="3" spans="1:14" s="526" customFormat="1" ht="12" customHeight="1">
      <c r="A3" s="1507" t="s">
        <v>1183</v>
      </c>
      <c r="B3" s="1582" t="s">
        <v>1187</v>
      </c>
      <c r="C3" s="1619" t="s">
        <v>1188</v>
      </c>
      <c r="D3" s="1620"/>
      <c r="E3" s="1620"/>
      <c r="F3" s="1620"/>
      <c r="G3" s="1620"/>
      <c r="H3" s="1620"/>
    </row>
    <row r="4" spans="1:14" s="526" customFormat="1" ht="66" customHeight="1">
      <c r="A4" s="1618"/>
      <c r="B4" s="1584"/>
      <c r="C4" s="602" t="s">
        <v>456</v>
      </c>
      <c r="D4" s="859" t="s">
        <v>457</v>
      </c>
      <c r="E4" s="860" t="s">
        <v>543</v>
      </c>
      <c r="F4" s="860" t="s">
        <v>1043</v>
      </c>
      <c r="G4" s="604" t="s">
        <v>458</v>
      </c>
      <c r="H4" s="603" t="s">
        <v>459</v>
      </c>
      <c r="I4" s="525"/>
      <c r="J4" s="525"/>
      <c r="K4" s="525"/>
      <c r="L4" s="525"/>
      <c r="M4" s="525"/>
      <c r="N4" s="525"/>
    </row>
    <row r="5" spans="1:14" s="30" customFormat="1" ht="12" customHeight="1">
      <c r="A5" s="530"/>
      <c r="B5" s="1617"/>
      <c r="C5" s="1542"/>
      <c r="D5" s="1617"/>
      <c r="E5" s="1617"/>
      <c r="F5" s="1617"/>
      <c r="G5" s="1617"/>
    </row>
    <row r="6" spans="1:14" s="30" customFormat="1" ht="12" customHeight="1">
      <c r="A6" s="669" t="s">
        <v>1201</v>
      </c>
      <c r="B6" s="538">
        <v>2959</v>
      </c>
      <c r="C6" s="606">
        <v>0</v>
      </c>
      <c r="D6" s="538">
        <v>19</v>
      </c>
      <c r="E6" s="538">
        <v>29</v>
      </c>
      <c r="F6" s="538">
        <v>931</v>
      </c>
      <c r="G6" s="538">
        <v>331</v>
      </c>
      <c r="H6" s="606">
        <v>1649</v>
      </c>
    </row>
    <row r="7" spans="1:14" s="30" customFormat="1" ht="12" customHeight="1">
      <c r="A7" s="686" t="s">
        <v>1350</v>
      </c>
      <c r="B7" s="538">
        <v>2455</v>
      </c>
      <c r="C7" s="606">
        <v>0</v>
      </c>
      <c r="D7" s="538">
        <v>19</v>
      </c>
      <c r="E7" s="538">
        <v>27</v>
      </c>
      <c r="F7" s="538">
        <v>842</v>
      </c>
      <c r="G7" s="538">
        <v>264</v>
      </c>
      <c r="H7" s="606">
        <v>1303</v>
      </c>
    </row>
    <row r="8" spans="1:14" s="30" customFormat="1" ht="12" customHeight="1">
      <c r="A8" s="686" t="s">
        <v>1351</v>
      </c>
      <c r="B8" s="538">
        <v>189</v>
      </c>
      <c r="C8" s="606">
        <v>0</v>
      </c>
      <c r="D8" s="538">
        <v>0</v>
      </c>
      <c r="E8" s="538">
        <v>2</v>
      </c>
      <c r="F8" s="538">
        <v>45</v>
      </c>
      <c r="G8" s="538">
        <v>30</v>
      </c>
      <c r="H8" s="606">
        <v>112</v>
      </c>
    </row>
    <row r="9" spans="1:14" s="30" customFormat="1" ht="12" customHeight="1">
      <c r="A9" s="686" t="s">
        <v>1353</v>
      </c>
      <c r="B9" s="538">
        <v>125</v>
      </c>
      <c r="C9" s="606">
        <v>0</v>
      </c>
      <c r="D9" s="538">
        <v>0</v>
      </c>
      <c r="E9" s="538">
        <v>0</v>
      </c>
      <c r="F9" s="538">
        <v>5</v>
      </c>
      <c r="G9" s="538">
        <v>9</v>
      </c>
      <c r="H9" s="606">
        <v>111</v>
      </c>
    </row>
    <row r="10" spans="1:14" s="30" customFormat="1" ht="12" customHeight="1">
      <c r="A10" s="686" t="s">
        <v>1354</v>
      </c>
      <c r="B10" s="538">
        <v>190</v>
      </c>
      <c r="C10" s="606">
        <v>0</v>
      </c>
      <c r="D10" s="538">
        <v>0</v>
      </c>
      <c r="E10" s="538">
        <v>0</v>
      </c>
      <c r="F10" s="538">
        <v>39</v>
      </c>
      <c r="G10" s="538">
        <v>28</v>
      </c>
      <c r="H10" s="606">
        <v>123</v>
      </c>
    </row>
    <row r="11" spans="1:14" s="30" customFormat="1" ht="12" customHeight="1">
      <c r="A11" s="671" t="s">
        <v>683</v>
      </c>
      <c r="B11" s="538"/>
      <c r="C11" s="606"/>
      <c r="D11" s="538"/>
      <c r="E11" s="538"/>
      <c r="F11" s="538"/>
      <c r="G11" s="538"/>
      <c r="H11" s="606"/>
    </row>
    <row r="12" spans="1:14" s="30" customFormat="1" ht="12" customHeight="1">
      <c r="A12" s="686" t="s">
        <v>684</v>
      </c>
      <c r="B12" s="538">
        <v>2765</v>
      </c>
      <c r="C12" s="606">
        <v>0</v>
      </c>
      <c r="D12" s="538">
        <v>63</v>
      </c>
      <c r="E12" s="538">
        <v>99</v>
      </c>
      <c r="F12" s="538">
        <v>970</v>
      </c>
      <c r="G12" s="538">
        <v>278</v>
      </c>
      <c r="H12" s="606">
        <v>1355</v>
      </c>
    </row>
    <row r="13" spans="1:14" s="30" customFormat="1" ht="12" customHeight="1">
      <c r="A13" s="686" t="s">
        <v>1355</v>
      </c>
      <c r="B13" s="538">
        <v>73</v>
      </c>
      <c r="C13" s="606">
        <v>0</v>
      </c>
      <c r="D13" s="538">
        <v>0</v>
      </c>
      <c r="E13" s="538">
        <v>0</v>
      </c>
      <c r="F13" s="538">
        <v>37</v>
      </c>
      <c r="G13" s="538">
        <v>8</v>
      </c>
      <c r="H13" s="606">
        <v>28</v>
      </c>
    </row>
    <row r="14" spans="1:14" s="30" customFormat="1" ht="12" customHeight="1">
      <c r="A14" s="686" t="s">
        <v>1356</v>
      </c>
      <c r="B14" s="538">
        <v>427</v>
      </c>
      <c r="C14" s="606">
        <v>0</v>
      </c>
      <c r="D14" s="538">
        <v>0</v>
      </c>
      <c r="E14" s="538">
        <v>2</v>
      </c>
      <c r="F14" s="538">
        <v>126</v>
      </c>
      <c r="G14" s="538">
        <v>53</v>
      </c>
      <c r="H14" s="606">
        <v>246</v>
      </c>
    </row>
    <row r="15" spans="1:14" s="30" customFormat="1" ht="12" customHeight="1">
      <c r="A15" s="686" t="s">
        <v>1352</v>
      </c>
      <c r="B15" s="538">
        <v>40</v>
      </c>
      <c r="C15" s="606">
        <v>0</v>
      </c>
      <c r="D15" s="606">
        <v>19</v>
      </c>
      <c r="E15" s="606">
        <v>1</v>
      </c>
      <c r="F15" s="606">
        <v>16</v>
      </c>
      <c r="G15" s="606">
        <v>3</v>
      </c>
      <c r="H15" s="606">
        <v>1</v>
      </c>
    </row>
    <row r="16" spans="1:14" s="30" customFormat="1" ht="12" customHeight="1">
      <c r="A16" s="686" t="s">
        <v>1357</v>
      </c>
      <c r="B16" s="538">
        <v>35</v>
      </c>
      <c r="C16" s="606">
        <v>0</v>
      </c>
      <c r="D16" s="538">
        <v>1</v>
      </c>
      <c r="E16" s="538">
        <v>1</v>
      </c>
      <c r="F16" s="538">
        <v>20</v>
      </c>
      <c r="G16" s="538">
        <v>5</v>
      </c>
      <c r="H16" s="606">
        <v>8</v>
      </c>
    </row>
    <row r="17" spans="1:8" s="30" customFormat="1" ht="12" customHeight="1">
      <c r="A17" s="686" t="s">
        <v>191</v>
      </c>
      <c r="B17" s="606">
        <v>0</v>
      </c>
      <c r="C17" s="606">
        <v>0</v>
      </c>
      <c r="D17" s="606">
        <v>0</v>
      </c>
      <c r="E17" s="606">
        <v>0</v>
      </c>
      <c r="F17" s="606">
        <v>0</v>
      </c>
      <c r="G17" s="606">
        <v>0</v>
      </c>
      <c r="H17" s="606">
        <v>0</v>
      </c>
    </row>
    <row r="18" spans="1:8" s="30" customFormat="1" ht="12" customHeight="1">
      <c r="A18" s="686" t="s">
        <v>1358</v>
      </c>
      <c r="B18" s="538">
        <v>167</v>
      </c>
      <c r="C18" s="606">
        <v>0</v>
      </c>
      <c r="D18" s="538">
        <v>1</v>
      </c>
      <c r="E18" s="538">
        <v>0</v>
      </c>
      <c r="F18" s="538">
        <v>32</v>
      </c>
      <c r="G18" s="538">
        <v>19</v>
      </c>
      <c r="H18" s="606">
        <v>115</v>
      </c>
    </row>
    <row r="19" spans="1:8" s="30" customFormat="1" ht="12" customHeight="1">
      <c r="A19" s="1011" t="s">
        <v>121</v>
      </c>
      <c r="B19" s="538"/>
      <c r="C19" s="606"/>
      <c r="D19" s="538"/>
      <c r="E19" s="538"/>
      <c r="F19" s="538"/>
      <c r="G19" s="538"/>
      <c r="H19" s="606"/>
    </row>
    <row r="20" spans="1:8" s="30" customFormat="1" ht="12" customHeight="1">
      <c r="A20" s="1010" t="s">
        <v>122</v>
      </c>
      <c r="B20" s="538">
        <v>107</v>
      </c>
      <c r="C20" s="606">
        <v>0</v>
      </c>
      <c r="D20" s="538">
        <v>9</v>
      </c>
      <c r="E20" s="538">
        <v>26</v>
      </c>
      <c r="F20" s="538">
        <v>49</v>
      </c>
      <c r="G20" s="538">
        <v>8</v>
      </c>
      <c r="H20" s="606">
        <v>15</v>
      </c>
    </row>
    <row r="21" spans="1:8" s="30" customFormat="1" ht="12" customHeight="1">
      <c r="A21" s="1011" t="s">
        <v>123</v>
      </c>
      <c r="B21" s="538"/>
      <c r="C21" s="606"/>
      <c r="D21" s="538"/>
      <c r="E21" s="538"/>
      <c r="F21" s="538"/>
      <c r="G21" s="538"/>
      <c r="H21" s="606"/>
    </row>
    <row r="22" spans="1:8" s="30" customFormat="1" ht="12" customHeight="1">
      <c r="A22" s="1010" t="s">
        <v>124</v>
      </c>
      <c r="B22" s="538">
        <v>45</v>
      </c>
      <c r="C22" s="606">
        <v>0</v>
      </c>
      <c r="D22" s="538">
        <v>0</v>
      </c>
      <c r="E22" s="538">
        <v>2</v>
      </c>
      <c r="F22" s="538">
        <v>14</v>
      </c>
      <c r="G22" s="538">
        <v>9</v>
      </c>
      <c r="H22" s="606">
        <v>20</v>
      </c>
    </row>
    <row r="23" spans="1:8" s="30" customFormat="1" ht="12" customHeight="1">
      <c r="A23" s="1011" t="s">
        <v>125</v>
      </c>
      <c r="B23" s="538"/>
      <c r="C23" s="606"/>
      <c r="D23" s="538"/>
      <c r="E23" s="538"/>
      <c r="F23" s="538"/>
      <c r="G23" s="538"/>
      <c r="H23" s="606"/>
    </row>
    <row r="24" spans="1:8" s="30" customFormat="1" ht="12" customHeight="1">
      <c r="A24" s="1010" t="s">
        <v>1478</v>
      </c>
      <c r="B24" s="538">
        <v>158</v>
      </c>
      <c r="C24" s="606">
        <v>0</v>
      </c>
      <c r="D24" s="538">
        <v>0</v>
      </c>
      <c r="E24" s="538">
        <v>1</v>
      </c>
      <c r="F24" s="538">
        <v>38</v>
      </c>
      <c r="G24" s="538">
        <v>14</v>
      </c>
      <c r="H24" s="606">
        <v>105</v>
      </c>
    </row>
    <row r="25" spans="1:8" s="30" customFormat="1" ht="12" customHeight="1">
      <c r="A25" s="1011" t="s">
        <v>125</v>
      </c>
      <c r="B25" s="538"/>
      <c r="C25" s="606"/>
      <c r="D25" s="538"/>
      <c r="E25" s="538"/>
      <c r="F25" s="538"/>
      <c r="G25" s="538"/>
      <c r="H25" s="606"/>
    </row>
    <row r="26" spans="1:8" s="30" customFormat="1" ht="12" customHeight="1">
      <c r="A26" s="1010" t="s">
        <v>126</v>
      </c>
      <c r="B26" s="538">
        <v>132</v>
      </c>
      <c r="C26" s="606">
        <v>0</v>
      </c>
      <c r="D26" s="538">
        <v>0</v>
      </c>
      <c r="E26" s="538">
        <v>2</v>
      </c>
      <c r="F26" s="538">
        <v>54</v>
      </c>
      <c r="G26" s="538">
        <v>12</v>
      </c>
      <c r="H26" s="606">
        <v>64</v>
      </c>
    </row>
    <row r="27" spans="1:8" s="30" customFormat="1" ht="12" customHeight="1">
      <c r="A27" s="1011" t="s">
        <v>127</v>
      </c>
      <c r="B27" s="538"/>
      <c r="C27" s="606"/>
      <c r="D27" s="538"/>
      <c r="E27" s="538"/>
      <c r="F27" s="538"/>
      <c r="G27" s="538"/>
      <c r="H27" s="606"/>
    </row>
    <row r="28" spans="1:8" s="30" customFormat="1" ht="12" customHeight="1">
      <c r="A28" s="1010" t="s">
        <v>128</v>
      </c>
      <c r="B28" s="538">
        <v>0</v>
      </c>
      <c r="C28" s="606">
        <v>0</v>
      </c>
      <c r="D28" s="538">
        <v>0</v>
      </c>
      <c r="E28" s="538">
        <v>0</v>
      </c>
      <c r="F28" s="538">
        <v>0</v>
      </c>
      <c r="G28" s="538">
        <v>0</v>
      </c>
      <c r="H28" s="606">
        <v>0</v>
      </c>
    </row>
    <row r="29" spans="1:8" s="30" customFormat="1" ht="12" customHeight="1">
      <c r="A29" s="686" t="s">
        <v>129</v>
      </c>
      <c r="B29" s="538">
        <v>216</v>
      </c>
      <c r="C29" s="606">
        <v>0</v>
      </c>
      <c r="D29" s="538">
        <v>0</v>
      </c>
      <c r="E29" s="538">
        <v>0</v>
      </c>
      <c r="F29" s="538">
        <v>99</v>
      </c>
      <c r="G29" s="538">
        <v>22</v>
      </c>
      <c r="H29" s="606">
        <v>95</v>
      </c>
    </row>
    <row r="30" spans="1:8" s="30" customFormat="1" ht="12" customHeight="1">
      <c r="A30" s="686" t="s">
        <v>1363</v>
      </c>
      <c r="B30" s="538">
        <v>985</v>
      </c>
      <c r="C30" s="606">
        <v>0</v>
      </c>
      <c r="D30" s="538">
        <v>5</v>
      </c>
      <c r="E30" s="538">
        <v>28</v>
      </c>
      <c r="F30" s="538">
        <v>324</v>
      </c>
      <c r="G30" s="538">
        <v>98</v>
      </c>
      <c r="H30" s="606">
        <v>530</v>
      </c>
    </row>
    <row r="31" spans="1:8" s="30" customFormat="1" ht="12" customHeight="1">
      <c r="A31" s="686" t="s">
        <v>1364</v>
      </c>
      <c r="B31" s="538">
        <v>121</v>
      </c>
      <c r="C31" s="606">
        <v>0</v>
      </c>
      <c r="D31" s="538">
        <v>1</v>
      </c>
      <c r="E31" s="538">
        <v>14</v>
      </c>
      <c r="F31" s="538">
        <v>69</v>
      </c>
      <c r="G31" s="538">
        <v>12</v>
      </c>
      <c r="H31" s="606">
        <v>25</v>
      </c>
    </row>
    <row r="32" spans="1:8" s="30" customFormat="1" ht="12" customHeight="1">
      <c r="A32" s="686" t="s">
        <v>1365</v>
      </c>
      <c r="B32" s="538">
        <v>259</v>
      </c>
      <c r="C32" s="606">
        <v>0</v>
      </c>
      <c r="D32" s="538">
        <v>27</v>
      </c>
      <c r="E32" s="538">
        <v>22</v>
      </c>
      <c r="F32" s="538">
        <v>92</v>
      </c>
      <c r="G32" s="538">
        <v>15</v>
      </c>
      <c r="H32" s="606">
        <v>103</v>
      </c>
    </row>
    <row r="33" spans="1:17" s="30" customFormat="1" ht="12" customHeight="1">
      <c r="A33" s="707" t="s">
        <v>868</v>
      </c>
      <c r="B33" s="538">
        <v>5724</v>
      </c>
      <c r="C33" s="606">
        <v>0</v>
      </c>
      <c r="D33" s="538">
        <v>82</v>
      </c>
      <c r="E33" s="538">
        <v>128</v>
      </c>
      <c r="F33" s="538">
        <v>1901</v>
      </c>
      <c r="G33" s="538">
        <v>609</v>
      </c>
      <c r="H33" s="606">
        <v>3004</v>
      </c>
    </row>
    <row r="34" spans="1:17" s="30" customFormat="1" ht="12" customHeight="1">
      <c r="A34" s="706" t="s">
        <v>1393</v>
      </c>
      <c r="B34" s="538">
        <v>1471</v>
      </c>
      <c r="C34" s="606">
        <v>0</v>
      </c>
      <c r="D34" s="538">
        <v>29</v>
      </c>
      <c r="E34" s="538">
        <v>17</v>
      </c>
      <c r="F34" s="538">
        <v>476</v>
      </c>
      <c r="G34" s="538">
        <v>160</v>
      </c>
      <c r="H34" s="606">
        <v>789</v>
      </c>
    </row>
    <row r="35" spans="1:17" s="30" customFormat="1" ht="12" customHeight="1">
      <c r="A35" s="706" t="s">
        <v>1394</v>
      </c>
      <c r="B35" s="538">
        <v>4253</v>
      </c>
      <c r="C35" s="606">
        <v>0</v>
      </c>
      <c r="D35" s="538">
        <v>53</v>
      </c>
      <c r="E35" s="538">
        <v>111</v>
      </c>
      <c r="F35" s="538">
        <v>1425</v>
      </c>
      <c r="G35" s="538">
        <v>449</v>
      </c>
      <c r="H35" s="606">
        <v>2215</v>
      </c>
    </row>
    <row r="36" spans="1:17" ht="12" customHeight="1">
      <c r="A36" s="1541" t="s">
        <v>1399</v>
      </c>
      <c r="B36" s="1541"/>
      <c r="C36" s="1541"/>
      <c r="D36" s="1541"/>
      <c r="E36" s="1541"/>
      <c r="F36" s="1541"/>
      <c r="G36" s="1541"/>
      <c r="H36" s="1541"/>
    </row>
    <row r="37" spans="1:17" s="53" customFormat="1" ht="30" customHeight="1">
      <c r="A37" s="1088" t="s">
        <v>1464</v>
      </c>
      <c r="B37" s="1089"/>
      <c r="C37" s="1089"/>
      <c r="D37" s="1089"/>
      <c r="E37" s="1089"/>
      <c r="F37" s="1089"/>
      <c r="G37" s="1089"/>
      <c r="H37" s="1089"/>
      <c r="I37" s="1089"/>
      <c r="J37" s="1089"/>
      <c r="K37" s="1089"/>
      <c r="L37" s="1089"/>
      <c r="M37" s="1089"/>
      <c r="N37" s="1089"/>
      <c r="O37" s="1089"/>
      <c r="P37" s="1089"/>
      <c r="Q37" s="1089"/>
    </row>
    <row r="38" spans="1:17" ht="10.199999999999999"/>
    <row r="39" spans="1:17" ht="10.199999999999999"/>
    <row r="40" spans="1:17" ht="10.199999999999999"/>
    <row r="41" spans="1:17" ht="10.199999999999999"/>
    <row r="42" spans="1:17" ht="10.199999999999999"/>
    <row r="43" spans="1:17" ht="10.199999999999999"/>
    <row r="44" spans="1:17" ht="10.199999999999999"/>
    <row r="45" spans="1:17" ht="10.199999999999999"/>
    <row r="46" spans="1:17" ht="10.199999999999999"/>
    <row r="47" spans="1:17" ht="10.199999999999999"/>
    <row r="48" spans="1:17" ht="10.199999999999999"/>
    <row r="49" ht="10.199999999999999"/>
    <row r="50" ht="10.199999999999999"/>
    <row r="51" ht="10.199999999999999"/>
    <row r="52" ht="10.199999999999999"/>
    <row r="53" ht="10.199999999999999"/>
    <row r="54" ht="10.199999999999999"/>
    <row r="55" ht="10.199999999999999"/>
    <row r="56" ht="10.199999999999999"/>
    <row r="57" ht="10.199999999999999"/>
    <row r="58" ht="10.199999999999999"/>
    <row r="59" ht="10.199999999999999"/>
    <row r="60" ht="10.199999999999999"/>
    <row r="61" ht="10.199999999999999"/>
    <row r="62" ht="10.199999999999999"/>
    <row r="63" ht="10.199999999999999"/>
    <row r="64" ht="10.199999999999999"/>
    <row r="65" ht="10.199999999999999"/>
    <row r="66" ht="10.199999999999999"/>
    <row r="67" ht="10.199999999999999"/>
    <row r="68" ht="10.199999999999999"/>
    <row r="69" ht="10.199999999999999"/>
    <row r="70" ht="10.199999999999999"/>
    <row r="71" ht="10.199999999999999"/>
    <row r="72" ht="10.199999999999999"/>
    <row r="73" ht="10.199999999999999"/>
    <row r="74" ht="10.199999999999999"/>
    <row r="75" ht="10.199999999999999"/>
    <row r="76" ht="10.199999999999999"/>
    <row r="77" ht="10.199999999999999"/>
    <row r="78" ht="10.199999999999999"/>
    <row r="79" ht="10.199999999999999"/>
    <row r="80" ht="10.199999999999999"/>
  </sheetData>
  <mergeCells count="8">
    <mergeCell ref="A37:Q37"/>
    <mergeCell ref="B5:G5"/>
    <mergeCell ref="A36:H36"/>
    <mergeCell ref="A1:H1"/>
    <mergeCell ref="A2:H2"/>
    <mergeCell ref="A3:A4"/>
    <mergeCell ref="B3:B4"/>
    <mergeCell ref="C3:H3"/>
  </mergeCells>
  <phoneticPr fontId="3" type="noConversion"/>
  <hyperlinks>
    <hyperlink ref="A1:H1" location="Inhaltsverzeichnis!E208" display="Inhaltsverzeichnis!E208"/>
  </hyperlinks>
  <pageMargins left="0.59055118110236227" right="0.59055118110236227" top="0.78740157480314965" bottom="0.59055118110236227" header="0.31496062992125984" footer="0.23622047244094491"/>
  <pageSetup paperSize="9" firstPageNumber="9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0"/>
  <sheetViews>
    <sheetView zoomScaleNormal="100" zoomScaleSheetLayoutView="100" workbookViewId="0">
      <pane ySplit="8" topLeftCell="A9" activePane="bottomLeft" state="frozen"/>
      <selection pane="bottomLeft" activeCell="A9" sqref="A9"/>
    </sheetView>
  </sheetViews>
  <sheetFormatPr baseColWidth="10" defaultColWidth="11.44140625" defaultRowHeight="9" customHeight="1"/>
  <cols>
    <col min="1" max="1" width="31.77734375" style="525" customWidth="1"/>
    <col min="2" max="2" width="8.77734375" style="525" customWidth="1"/>
    <col min="3" max="3" width="7.5546875" style="525" customWidth="1"/>
    <col min="4" max="10" width="6.21875" style="525" customWidth="1"/>
    <col min="11" max="16384" width="11.44140625" style="525"/>
  </cols>
  <sheetData>
    <row r="1" spans="1:10" s="351" customFormat="1" ht="40.049999999999997" customHeight="1">
      <c r="A1" s="1092" t="s">
        <v>1299</v>
      </c>
      <c r="B1" s="1535"/>
      <c r="C1" s="1535"/>
      <c r="D1" s="1535"/>
      <c r="E1" s="1535"/>
      <c r="F1" s="1535"/>
      <c r="G1" s="1535"/>
      <c r="H1" s="1535"/>
      <c r="I1" s="1535"/>
      <c r="J1" s="1535"/>
    </row>
    <row r="2" spans="1:10" ht="12" customHeight="1">
      <c r="A2" s="1502"/>
      <c r="B2" s="1502"/>
      <c r="C2" s="1502"/>
      <c r="D2" s="1502"/>
      <c r="E2" s="1502"/>
      <c r="F2" s="1502"/>
      <c r="G2" s="1502"/>
      <c r="H2" s="1502"/>
      <c r="I2" s="1502"/>
      <c r="J2" s="1502"/>
    </row>
    <row r="3" spans="1:10" s="526" customFormat="1" ht="15" customHeight="1">
      <c r="A3" s="1507" t="s">
        <v>1183</v>
      </c>
      <c r="B3" s="1139" t="s">
        <v>1305</v>
      </c>
      <c r="C3" s="1151" t="s">
        <v>1306</v>
      </c>
      <c r="D3" s="1143" t="s">
        <v>341</v>
      </c>
      <c r="E3" s="1143"/>
      <c r="F3" s="1143"/>
      <c r="G3" s="1143"/>
      <c r="H3" s="1143"/>
      <c r="I3" s="1143"/>
      <c r="J3" s="1147"/>
    </row>
    <row r="4" spans="1:10" s="526" customFormat="1" ht="15" customHeight="1">
      <c r="A4" s="1508"/>
      <c r="B4" s="1140"/>
      <c r="C4" s="1262"/>
      <c r="D4" s="1143" t="s">
        <v>335</v>
      </c>
      <c r="E4" s="1143"/>
      <c r="F4" s="1143"/>
      <c r="G4" s="1143"/>
      <c r="H4" s="1143"/>
      <c r="I4" s="1623" t="s">
        <v>1321</v>
      </c>
      <c r="J4" s="1506"/>
    </row>
    <row r="5" spans="1:10" s="526" customFormat="1" ht="15" customHeight="1">
      <c r="A5" s="1508"/>
      <c r="B5" s="1140"/>
      <c r="C5" s="1262"/>
      <c r="D5" s="1139" t="s">
        <v>910</v>
      </c>
      <c r="E5" s="1147" t="s">
        <v>519</v>
      </c>
      <c r="F5" s="1148"/>
      <c r="G5" s="1148"/>
      <c r="H5" s="1149"/>
      <c r="I5" s="1624"/>
      <c r="J5" s="1615"/>
    </row>
    <row r="6" spans="1:10" s="526" customFormat="1" ht="15" customHeight="1">
      <c r="A6" s="1508"/>
      <c r="B6" s="1140"/>
      <c r="C6" s="1262"/>
      <c r="D6" s="1140"/>
      <c r="E6" s="1147" t="s">
        <v>89</v>
      </c>
      <c r="F6" s="1149"/>
      <c r="G6" s="1147" t="s">
        <v>90</v>
      </c>
      <c r="H6" s="1149"/>
      <c r="I6" s="1625"/>
      <c r="J6" s="1626"/>
    </row>
    <row r="7" spans="1:10" s="526" customFormat="1" ht="42" customHeight="1">
      <c r="A7" s="1508"/>
      <c r="B7" s="1141"/>
      <c r="C7" s="1263"/>
      <c r="D7" s="1141"/>
      <c r="E7" s="79" t="s">
        <v>827</v>
      </c>
      <c r="F7" s="601" t="s">
        <v>299</v>
      </c>
      <c r="G7" s="79" t="s">
        <v>827</v>
      </c>
      <c r="H7" s="601" t="s">
        <v>299</v>
      </c>
      <c r="I7" s="601" t="s">
        <v>1409</v>
      </c>
      <c r="J7" s="605" t="s">
        <v>299</v>
      </c>
    </row>
    <row r="8" spans="1:10" ht="12" customHeight="1">
      <c r="A8" s="529"/>
      <c r="B8" s="529"/>
      <c r="C8" s="1542"/>
      <c r="D8" s="1542"/>
      <c r="E8" s="1542"/>
      <c r="F8" s="1542"/>
      <c r="G8" s="1542"/>
      <c r="H8" s="1542"/>
      <c r="I8" s="1542"/>
      <c r="J8" s="1542"/>
    </row>
    <row r="9" spans="1:10" ht="12" customHeight="1">
      <c r="A9" s="530"/>
      <c r="B9" s="1505" t="s">
        <v>1410</v>
      </c>
      <c r="C9" s="1505"/>
      <c r="D9" s="1505"/>
      <c r="E9" s="1505"/>
      <c r="F9" s="1505"/>
      <c r="G9" s="1505"/>
      <c r="H9" s="1505"/>
      <c r="I9" s="1505"/>
      <c r="J9" s="1505"/>
    </row>
    <row r="10" spans="1:10" s="535" customFormat="1" ht="12" customHeight="1">
      <c r="A10" s="669" t="s">
        <v>1201</v>
      </c>
      <c r="B10" s="538">
        <v>2899</v>
      </c>
      <c r="C10" s="606">
        <v>1081</v>
      </c>
      <c r="D10" s="606">
        <v>897</v>
      </c>
      <c r="E10" s="606">
        <v>864</v>
      </c>
      <c r="F10" s="606">
        <v>640</v>
      </c>
      <c r="G10" s="606">
        <v>33</v>
      </c>
      <c r="H10" s="606">
        <v>27</v>
      </c>
      <c r="I10" s="606">
        <v>184</v>
      </c>
      <c r="J10" s="606">
        <v>126</v>
      </c>
    </row>
    <row r="11" spans="1:10" s="535" customFormat="1" ht="12" customHeight="1">
      <c r="A11" s="686" t="s">
        <v>1350</v>
      </c>
      <c r="B11" s="538">
        <v>2444</v>
      </c>
      <c r="C11" s="606">
        <v>911</v>
      </c>
      <c r="D11" s="606">
        <v>755</v>
      </c>
      <c r="E11" s="606">
        <v>723</v>
      </c>
      <c r="F11" s="606">
        <v>523</v>
      </c>
      <c r="G11" s="606">
        <v>32</v>
      </c>
      <c r="H11" s="606">
        <v>26</v>
      </c>
      <c r="I11" s="606">
        <v>156</v>
      </c>
      <c r="J11" s="606">
        <v>104</v>
      </c>
    </row>
    <row r="12" spans="1:10" s="535" customFormat="1" ht="12" customHeight="1">
      <c r="A12" s="686" t="s">
        <v>1351</v>
      </c>
      <c r="B12" s="538">
        <v>178</v>
      </c>
      <c r="C12" s="606">
        <v>59</v>
      </c>
      <c r="D12" s="606">
        <v>48</v>
      </c>
      <c r="E12" s="606">
        <v>48</v>
      </c>
      <c r="F12" s="606">
        <v>45</v>
      </c>
      <c r="G12" s="606">
        <v>0</v>
      </c>
      <c r="H12" s="606">
        <v>0</v>
      </c>
      <c r="I12" s="606">
        <v>11</v>
      </c>
      <c r="J12" s="606">
        <v>11</v>
      </c>
    </row>
    <row r="13" spans="1:10" s="535" customFormat="1" ht="12" customHeight="1">
      <c r="A13" s="686" t="s">
        <v>1353</v>
      </c>
      <c r="B13" s="538">
        <v>109</v>
      </c>
      <c r="C13" s="606">
        <v>44</v>
      </c>
      <c r="D13" s="606">
        <v>42</v>
      </c>
      <c r="E13" s="606">
        <v>41</v>
      </c>
      <c r="F13" s="606">
        <v>41</v>
      </c>
      <c r="G13" s="606">
        <v>1</v>
      </c>
      <c r="H13" s="606">
        <v>1</v>
      </c>
      <c r="I13" s="606">
        <v>2</v>
      </c>
      <c r="J13" s="606">
        <v>2</v>
      </c>
    </row>
    <row r="14" spans="1:10" s="535" customFormat="1" ht="12" customHeight="1">
      <c r="A14" s="686" t="s">
        <v>1354</v>
      </c>
      <c r="B14" s="538">
        <v>168</v>
      </c>
      <c r="C14" s="606">
        <v>67</v>
      </c>
      <c r="D14" s="606">
        <v>52</v>
      </c>
      <c r="E14" s="606">
        <v>52</v>
      </c>
      <c r="F14" s="606">
        <v>31</v>
      </c>
      <c r="G14" s="606">
        <v>0</v>
      </c>
      <c r="H14" s="606">
        <v>0</v>
      </c>
      <c r="I14" s="606">
        <v>15</v>
      </c>
      <c r="J14" s="606">
        <v>9</v>
      </c>
    </row>
    <row r="15" spans="1:10" s="535" customFormat="1" ht="12" customHeight="1">
      <c r="A15" s="671" t="s">
        <v>683</v>
      </c>
      <c r="B15" s="538"/>
      <c r="C15" s="606"/>
      <c r="D15" s="606"/>
      <c r="E15" s="606"/>
      <c r="F15" s="606"/>
      <c r="G15" s="606"/>
      <c r="H15" s="606"/>
      <c r="I15" s="606"/>
      <c r="J15" s="606"/>
    </row>
    <row r="16" spans="1:10" s="535" customFormat="1" ht="12" customHeight="1">
      <c r="A16" s="686" t="s">
        <v>684</v>
      </c>
      <c r="B16" s="538">
        <v>2957</v>
      </c>
      <c r="C16" s="606">
        <v>1379</v>
      </c>
      <c r="D16" s="606">
        <v>1159</v>
      </c>
      <c r="E16" s="606">
        <v>1074</v>
      </c>
      <c r="F16" s="606">
        <v>680</v>
      </c>
      <c r="G16" s="606">
        <v>85</v>
      </c>
      <c r="H16" s="606">
        <v>40</v>
      </c>
      <c r="I16" s="606">
        <v>220</v>
      </c>
      <c r="J16" s="606">
        <v>153</v>
      </c>
    </row>
    <row r="17" spans="1:10" s="535" customFormat="1" ht="12" customHeight="1">
      <c r="A17" s="686" t="s">
        <v>1355</v>
      </c>
      <c r="B17" s="538">
        <v>81</v>
      </c>
      <c r="C17" s="606">
        <v>29</v>
      </c>
      <c r="D17" s="606">
        <v>11</v>
      </c>
      <c r="E17" s="606">
        <v>10</v>
      </c>
      <c r="F17" s="606">
        <v>8</v>
      </c>
      <c r="G17" s="606">
        <v>1</v>
      </c>
      <c r="H17" s="606">
        <v>1</v>
      </c>
      <c r="I17" s="606">
        <v>18</v>
      </c>
      <c r="J17" s="606">
        <v>15</v>
      </c>
    </row>
    <row r="18" spans="1:10" s="535" customFormat="1" ht="12" customHeight="1">
      <c r="A18" s="686" t="s">
        <v>1356</v>
      </c>
      <c r="B18" s="538">
        <v>394</v>
      </c>
      <c r="C18" s="606">
        <v>140</v>
      </c>
      <c r="D18" s="606">
        <v>129</v>
      </c>
      <c r="E18" s="606">
        <v>125</v>
      </c>
      <c r="F18" s="606">
        <v>113</v>
      </c>
      <c r="G18" s="606">
        <v>4</v>
      </c>
      <c r="H18" s="606">
        <v>4</v>
      </c>
      <c r="I18" s="606">
        <v>11</v>
      </c>
      <c r="J18" s="606">
        <v>9</v>
      </c>
    </row>
    <row r="19" spans="1:10" s="535" customFormat="1" ht="12" customHeight="1">
      <c r="A19" s="686" t="s">
        <v>1352</v>
      </c>
      <c r="B19" s="538">
        <v>21</v>
      </c>
      <c r="C19" s="606">
        <v>21</v>
      </c>
      <c r="D19" s="606">
        <v>20</v>
      </c>
      <c r="E19" s="606">
        <v>20</v>
      </c>
      <c r="F19" s="606">
        <v>11</v>
      </c>
      <c r="G19" s="606">
        <v>0</v>
      </c>
      <c r="H19" s="606">
        <v>0</v>
      </c>
      <c r="I19" s="606">
        <v>1</v>
      </c>
      <c r="J19" s="606">
        <v>1</v>
      </c>
    </row>
    <row r="20" spans="1:10" s="535" customFormat="1" ht="12" customHeight="1">
      <c r="A20" s="686" t="s">
        <v>1357</v>
      </c>
      <c r="B20" s="538">
        <v>44</v>
      </c>
      <c r="C20" s="606">
        <v>24</v>
      </c>
      <c r="D20" s="606">
        <v>24</v>
      </c>
      <c r="E20" s="606">
        <v>24</v>
      </c>
      <c r="F20" s="606">
        <v>5</v>
      </c>
      <c r="G20" s="606">
        <v>0</v>
      </c>
      <c r="H20" s="606">
        <v>0</v>
      </c>
      <c r="I20" s="606">
        <v>0</v>
      </c>
      <c r="J20" s="606">
        <v>0</v>
      </c>
    </row>
    <row r="21" spans="1:10" s="535" customFormat="1" ht="12" customHeight="1">
      <c r="A21" s="861" t="s">
        <v>191</v>
      </c>
      <c r="B21" s="538">
        <v>0</v>
      </c>
      <c r="C21" s="606">
        <v>18</v>
      </c>
      <c r="D21" s="606">
        <v>18</v>
      </c>
      <c r="E21" s="606">
        <v>18</v>
      </c>
      <c r="F21" s="606">
        <v>8</v>
      </c>
      <c r="G21" s="606">
        <v>0</v>
      </c>
      <c r="H21" s="606">
        <v>0</v>
      </c>
      <c r="I21" s="606">
        <v>0</v>
      </c>
      <c r="J21" s="606">
        <v>0</v>
      </c>
    </row>
    <row r="22" spans="1:10" s="535" customFormat="1" ht="12" customHeight="1">
      <c r="A22" s="686" t="s">
        <v>1358</v>
      </c>
      <c r="B22" s="538">
        <v>176</v>
      </c>
      <c r="C22" s="606">
        <v>61</v>
      </c>
      <c r="D22" s="606">
        <v>54</v>
      </c>
      <c r="E22" s="606">
        <v>54</v>
      </c>
      <c r="F22" s="606">
        <v>49</v>
      </c>
      <c r="G22" s="606">
        <v>0</v>
      </c>
      <c r="H22" s="606">
        <v>0</v>
      </c>
      <c r="I22" s="606">
        <v>7</v>
      </c>
      <c r="J22" s="606">
        <v>7</v>
      </c>
    </row>
    <row r="23" spans="1:10" s="535" customFormat="1" ht="12" customHeight="1">
      <c r="A23" s="1011" t="s">
        <v>121</v>
      </c>
      <c r="B23" s="538"/>
      <c r="C23" s="606"/>
      <c r="D23" s="606"/>
      <c r="E23" s="606"/>
      <c r="F23" s="606"/>
      <c r="G23" s="606"/>
      <c r="H23" s="606"/>
      <c r="I23" s="606"/>
      <c r="J23" s="606"/>
    </row>
    <row r="24" spans="1:10" s="535" customFormat="1" ht="12" customHeight="1">
      <c r="A24" s="1010" t="s">
        <v>122</v>
      </c>
      <c r="B24" s="538">
        <v>95</v>
      </c>
      <c r="C24" s="606">
        <v>41</v>
      </c>
      <c r="D24" s="606">
        <v>34</v>
      </c>
      <c r="E24" s="606">
        <v>32</v>
      </c>
      <c r="F24" s="606">
        <v>14</v>
      </c>
      <c r="G24" s="606">
        <v>2</v>
      </c>
      <c r="H24" s="606">
        <v>1</v>
      </c>
      <c r="I24" s="606">
        <v>7</v>
      </c>
      <c r="J24" s="606">
        <v>4</v>
      </c>
    </row>
    <row r="25" spans="1:10" s="535" customFormat="1" ht="12" customHeight="1">
      <c r="A25" s="1011" t="s">
        <v>123</v>
      </c>
      <c r="B25" s="538"/>
      <c r="C25" s="606"/>
      <c r="D25" s="606"/>
      <c r="E25" s="606"/>
      <c r="F25" s="606"/>
      <c r="G25" s="606"/>
      <c r="H25" s="606"/>
      <c r="I25" s="606"/>
      <c r="J25" s="606"/>
    </row>
    <row r="26" spans="1:10" s="535" customFormat="1" ht="12" customHeight="1">
      <c r="A26" s="1010" t="s">
        <v>124</v>
      </c>
      <c r="B26" s="538">
        <v>43</v>
      </c>
      <c r="C26" s="606">
        <v>14</v>
      </c>
      <c r="D26" s="606">
        <v>13</v>
      </c>
      <c r="E26" s="606">
        <v>13</v>
      </c>
      <c r="F26" s="606">
        <v>10</v>
      </c>
      <c r="G26" s="606">
        <v>0</v>
      </c>
      <c r="H26" s="606">
        <v>0</v>
      </c>
      <c r="I26" s="606">
        <v>1</v>
      </c>
      <c r="J26" s="606">
        <v>1</v>
      </c>
    </row>
    <row r="27" spans="1:10" s="535" customFormat="1" ht="12" customHeight="1">
      <c r="A27" s="1011" t="s">
        <v>125</v>
      </c>
      <c r="B27" s="538"/>
      <c r="C27" s="606"/>
      <c r="D27" s="606"/>
      <c r="E27" s="606"/>
      <c r="F27" s="606"/>
      <c r="G27" s="606"/>
      <c r="H27" s="606"/>
      <c r="I27" s="606"/>
      <c r="J27" s="606"/>
    </row>
    <row r="28" spans="1:10" s="535" customFormat="1" ht="12" customHeight="1">
      <c r="A28" s="1010" t="s">
        <v>1478</v>
      </c>
      <c r="B28" s="538">
        <v>175</v>
      </c>
      <c r="C28" s="606">
        <v>77</v>
      </c>
      <c r="D28" s="606">
        <v>51</v>
      </c>
      <c r="E28" s="606">
        <v>51</v>
      </c>
      <c r="F28" s="606">
        <v>41</v>
      </c>
      <c r="G28" s="606">
        <v>0</v>
      </c>
      <c r="H28" s="606">
        <v>0</v>
      </c>
      <c r="I28" s="606">
        <v>26</v>
      </c>
      <c r="J28" s="606">
        <v>21</v>
      </c>
    </row>
    <row r="29" spans="1:10" s="535" customFormat="1" ht="12" customHeight="1">
      <c r="A29" s="1011" t="s">
        <v>125</v>
      </c>
      <c r="B29" s="538"/>
      <c r="C29" s="606"/>
      <c r="D29" s="606"/>
      <c r="E29" s="606"/>
      <c r="F29" s="606"/>
      <c r="G29" s="606"/>
      <c r="H29" s="606"/>
      <c r="I29" s="606"/>
      <c r="J29" s="606"/>
    </row>
    <row r="30" spans="1:10" s="535" customFormat="1" ht="12" customHeight="1">
      <c r="A30" s="1010" t="s">
        <v>126</v>
      </c>
      <c r="B30" s="538">
        <v>142</v>
      </c>
      <c r="C30" s="606">
        <v>67</v>
      </c>
      <c r="D30" s="606">
        <v>45</v>
      </c>
      <c r="E30" s="606">
        <v>45</v>
      </c>
      <c r="F30" s="606">
        <v>32</v>
      </c>
      <c r="G30" s="606">
        <v>0</v>
      </c>
      <c r="H30" s="606">
        <v>0</v>
      </c>
      <c r="I30" s="606">
        <v>22</v>
      </c>
      <c r="J30" s="606">
        <v>12</v>
      </c>
    </row>
    <row r="31" spans="1:10" s="535" customFormat="1" ht="12" customHeight="1">
      <c r="A31" s="1011" t="s">
        <v>127</v>
      </c>
      <c r="B31" s="538"/>
      <c r="C31" s="606"/>
      <c r="D31" s="606"/>
      <c r="E31" s="606"/>
      <c r="F31" s="606"/>
      <c r="G31" s="606"/>
      <c r="H31" s="606"/>
      <c r="I31" s="606"/>
      <c r="J31" s="606"/>
    </row>
    <row r="32" spans="1:10" s="535" customFormat="1" ht="12" customHeight="1">
      <c r="A32" s="1010" t="s">
        <v>128</v>
      </c>
      <c r="B32" s="538">
        <v>0</v>
      </c>
      <c r="C32" s="606">
        <v>0</v>
      </c>
      <c r="D32" s="606">
        <v>0</v>
      </c>
      <c r="E32" s="606">
        <v>0</v>
      </c>
      <c r="F32" s="606">
        <v>0</v>
      </c>
      <c r="G32" s="606">
        <v>0</v>
      </c>
      <c r="H32" s="606">
        <v>0</v>
      </c>
      <c r="I32" s="606">
        <v>0</v>
      </c>
      <c r="J32" s="606">
        <v>0</v>
      </c>
    </row>
    <row r="33" spans="1:10" s="535" customFormat="1" ht="12" customHeight="1">
      <c r="A33" s="686" t="s">
        <v>129</v>
      </c>
      <c r="B33" s="538">
        <v>261</v>
      </c>
      <c r="C33" s="606">
        <v>170</v>
      </c>
      <c r="D33" s="606">
        <v>111</v>
      </c>
      <c r="E33" s="606">
        <v>105</v>
      </c>
      <c r="F33" s="606">
        <v>92</v>
      </c>
      <c r="G33" s="606">
        <v>6</v>
      </c>
      <c r="H33" s="606">
        <v>6</v>
      </c>
      <c r="I33" s="606">
        <v>59</v>
      </c>
      <c r="J33" s="606">
        <v>50</v>
      </c>
    </row>
    <row r="34" spans="1:10" s="535" customFormat="1" ht="12" customHeight="1">
      <c r="A34" s="686" t="s">
        <v>1363</v>
      </c>
      <c r="B34" s="538">
        <v>1032</v>
      </c>
      <c r="C34" s="606">
        <v>377</v>
      </c>
      <c r="D34" s="606">
        <v>343</v>
      </c>
      <c r="E34" s="606">
        <v>316</v>
      </c>
      <c r="F34" s="606">
        <v>201</v>
      </c>
      <c r="G34" s="606">
        <v>27</v>
      </c>
      <c r="H34" s="606">
        <v>16</v>
      </c>
      <c r="I34" s="606">
        <v>34</v>
      </c>
      <c r="J34" s="606">
        <v>16</v>
      </c>
    </row>
    <row r="35" spans="1:10" s="535" customFormat="1" ht="12" customHeight="1">
      <c r="A35" s="686" t="s">
        <v>1364</v>
      </c>
      <c r="B35" s="538">
        <v>127</v>
      </c>
      <c r="C35" s="606">
        <v>52</v>
      </c>
      <c r="D35" s="606">
        <v>46</v>
      </c>
      <c r="E35" s="606">
        <v>40</v>
      </c>
      <c r="F35" s="606">
        <v>38</v>
      </c>
      <c r="G35" s="606">
        <v>6</v>
      </c>
      <c r="H35" s="606">
        <v>4</v>
      </c>
      <c r="I35" s="606">
        <v>6</v>
      </c>
      <c r="J35" s="606">
        <v>5</v>
      </c>
    </row>
    <row r="36" spans="1:10" s="535" customFormat="1" ht="12" customHeight="1">
      <c r="A36" s="686" t="s">
        <v>1365</v>
      </c>
      <c r="B36" s="538">
        <v>366</v>
      </c>
      <c r="C36" s="606">
        <v>288</v>
      </c>
      <c r="D36" s="606">
        <v>260</v>
      </c>
      <c r="E36" s="606">
        <v>221</v>
      </c>
      <c r="F36" s="606">
        <v>58</v>
      </c>
      <c r="G36" s="606">
        <v>39</v>
      </c>
      <c r="H36" s="606">
        <v>8</v>
      </c>
      <c r="I36" s="606">
        <v>28</v>
      </c>
      <c r="J36" s="606">
        <v>12</v>
      </c>
    </row>
    <row r="37" spans="1:10" s="535" customFormat="1" ht="12" customHeight="1">
      <c r="A37" s="707" t="s">
        <v>868</v>
      </c>
      <c r="B37" s="538">
        <v>5856</v>
      </c>
      <c r="C37" s="606">
        <v>2460</v>
      </c>
      <c r="D37" s="606">
        <v>2056</v>
      </c>
      <c r="E37" s="606">
        <v>1938</v>
      </c>
      <c r="F37" s="606">
        <v>1320</v>
      </c>
      <c r="G37" s="606">
        <v>118</v>
      </c>
      <c r="H37" s="606">
        <v>67</v>
      </c>
      <c r="I37" s="606">
        <v>404</v>
      </c>
      <c r="J37" s="606">
        <v>279</v>
      </c>
    </row>
    <row r="38" spans="1:10" s="535" customFormat="1" ht="12" customHeight="1">
      <c r="A38" s="706" t="s">
        <v>1393</v>
      </c>
      <c r="B38" s="538">
        <v>1494</v>
      </c>
      <c r="C38" s="606">
        <v>627</v>
      </c>
      <c r="D38" s="606">
        <v>545</v>
      </c>
      <c r="E38" s="606">
        <v>517</v>
      </c>
      <c r="F38" s="606">
        <v>329</v>
      </c>
      <c r="G38" s="606">
        <v>28</v>
      </c>
      <c r="H38" s="606">
        <v>9</v>
      </c>
      <c r="I38" s="606">
        <v>82</v>
      </c>
      <c r="J38" s="606">
        <v>54</v>
      </c>
    </row>
    <row r="39" spans="1:10" s="535" customFormat="1" ht="12" customHeight="1">
      <c r="A39" s="706" t="s">
        <v>1394</v>
      </c>
      <c r="B39" s="538">
        <v>4362</v>
      </c>
      <c r="C39" s="606">
        <v>1833</v>
      </c>
      <c r="D39" s="606">
        <v>1511</v>
      </c>
      <c r="E39" s="606">
        <v>1421</v>
      </c>
      <c r="F39" s="606">
        <v>991</v>
      </c>
      <c r="G39" s="606">
        <v>90</v>
      </c>
      <c r="H39" s="606">
        <v>58</v>
      </c>
      <c r="I39" s="606">
        <v>322</v>
      </c>
      <c r="J39" s="606">
        <v>225</v>
      </c>
    </row>
    <row r="40" spans="1:10" s="535" customFormat="1" ht="12" customHeight="1">
      <c r="A40" s="706"/>
      <c r="B40" s="538"/>
      <c r="C40" s="606"/>
      <c r="D40" s="606"/>
      <c r="E40" s="606"/>
      <c r="F40" s="606"/>
      <c r="G40" s="606"/>
      <c r="H40" s="606"/>
      <c r="I40" s="606"/>
      <c r="J40" s="606"/>
    </row>
    <row r="41" spans="1:10" ht="12" customHeight="1">
      <c r="A41" s="530"/>
      <c r="B41" s="1505" t="s">
        <v>696</v>
      </c>
      <c r="C41" s="1505"/>
      <c r="D41" s="1505"/>
      <c r="E41" s="1505"/>
      <c r="F41" s="1505"/>
      <c r="G41" s="1505"/>
      <c r="H41" s="1505"/>
      <c r="I41" s="1505"/>
      <c r="J41" s="1505"/>
    </row>
    <row r="42" spans="1:10" ht="12" customHeight="1">
      <c r="A42" s="689" t="s">
        <v>1201</v>
      </c>
      <c r="B42" s="538">
        <v>143</v>
      </c>
      <c r="C42" s="606">
        <v>50</v>
      </c>
      <c r="D42" s="606">
        <v>25</v>
      </c>
      <c r="E42" s="606">
        <v>24</v>
      </c>
      <c r="F42" s="606">
        <v>20</v>
      </c>
      <c r="G42" s="606">
        <v>1</v>
      </c>
      <c r="H42" s="606">
        <v>1</v>
      </c>
      <c r="I42" s="606">
        <v>25</v>
      </c>
      <c r="J42" s="606">
        <v>20</v>
      </c>
    </row>
    <row r="43" spans="1:10" ht="24" customHeight="1">
      <c r="A43" s="671" t="s">
        <v>1195</v>
      </c>
      <c r="B43" s="538">
        <v>225</v>
      </c>
      <c r="C43" s="606">
        <v>122</v>
      </c>
      <c r="D43" s="606">
        <v>85</v>
      </c>
      <c r="E43" s="606">
        <v>77</v>
      </c>
      <c r="F43" s="606">
        <v>53</v>
      </c>
      <c r="G43" s="606">
        <v>8</v>
      </c>
      <c r="H43" s="606">
        <v>5</v>
      </c>
      <c r="I43" s="606">
        <v>37</v>
      </c>
      <c r="J43" s="606">
        <v>27</v>
      </c>
    </row>
    <row r="44" spans="1:10" s="535" customFormat="1" ht="12" customHeight="1">
      <c r="A44" s="709" t="s">
        <v>868</v>
      </c>
      <c r="B44" s="538">
        <v>368</v>
      </c>
      <c r="C44" s="606">
        <v>172</v>
      </c>
      <c r="D44" s="606">
        <v>110</v>
      </c>
      <c r="E44" s="606">
        <v>101</v>
      </c>
      <c r="F44" s="606">
        <v>73</v>
      </c>
      <c r="G44" s="606">
        <v>9</v>
      </c>
      <c r="H44" s="606">
        <v>6</v>
      </c>
      <c r="I44" s="606">
        <v>62</v>
      </c>
      <c r="J44" s="606">
        <v>47</v>
      </c>
    </row>
    <row r="45" spans="1:10" s="535" customFormat="1" ht="12" customHeight="1">
      <c r="A45" s="706" t="s">
        <v>976</v>
      </c>
      <c r="B45" s="538">
        <v>68</v>
      </c>
      <c r="C45" s="606">
        <v>20</v>
      </c>
      <c r="D45" s="606">
        <v>13</v>
      </c>
      <c r="E45" s="606">
        <v>13</v>
      </c>
      <c r="F45" s="606">
        <v>12</v>
      </c>
      <c r="G45" s="606">
        <v>0</v>
      </c>
      <c r="H45" s="606">
        <v>0</v>
      </c>
      <c r="I45" s="606">
        <v>7</v>
      </c>
      <c r="J45" s="606">
        <v>6</v>
      </c>
    </row>
    <row r="46" spans="1:10" s="535" customFormat="1" ht="12" customHeight="1">
      <c r="A46" s="708" t="s">
        <v>1394</v>
      </c>
      <c r="B46" s="538">
        <v>300</v>
      </c>
      <c r="C46" s="606">
        <v>152</v>
      </c>
      <c r="D46" s="606">
        <v>97</v>
      </c>
      <c r="E46" s="606">
        <v>88</v>
      </c>
      <c r="F46" s="606">
        <v>61</v>
      </c>
      <c r="G46" s="606">
        <v>9</v>
      </c>
      <c r="H46" s="606">
        <v>6</v>
      </c>
      <c r="I46" s="606">
        <v>55</v>
      </c>
      <c r="J46" s="606">
        <v>41</v>
      </c>
    </row>
    <row r="47" spans="1:10" s="535" customFormat="1" ht="12" customHeight="1">
      <c r="A47" s="1541" t="s">
        <v>1399</v>
      </c>
      <c r="B47" s="1541"/>
      <c r="C47" s="1541"/>
      <c r="D47" s="1541"/>
      <c r="E47" s="1541"/>
      <c r="F47" s="1541"/>
      <c r="G47" s="1541"/>
      <c r="H47" s="1541"/>
      <c r="I47" s="1541"/>
      <c r="J47" s="1541"/>
    </row>
    <row r="48" spans="1:10" ht="35.1" customHeight="1">
      <c r="A48" s="1503" t="s">
        <v>352</v>
      </c>
      <c r="B48" s="1504"/>
      <c r="C48" s="1504"/>
      <c r="D48" s="1504"/>
      <c r="E48" s="1504"/>
      <c r="F48" s="1504"/>
      <c r="G48" s="1504"/>
      <c r="H48" s="1504"/>
      <c r="I48" s="1504"/>
      <c r="J48" s="1504"/>
    </row>
    <row r="49" ht="10.199999999999999"/>
    <row r="50" ht="10.199999999999999"/>
    <row r="51" ht="10.199999999999999"/>
    <row r="52" ht="10.199999999999999"/>
    <row r="53" ht="10.199999999999999"/>
    <row r="54" ht="10.199999999999999"/>
    <row r="55" ht="10.199999999999999"/>
    <row r="56" ht="10.199999999999999"/>
    <row r="57" ht="10.199999999999999"/>
    <row r="58" ht="10.199999999999999"/>
    <row r="59" ht="10.199999999999999"/>
    <row r="60" ht="10.199999999999999"/>
  </sheetData>
  <mergeCells count="17">
    <mergeCell ref="A48:J48"/>
    <mergeCell ref="C8:J8"/>
    <mergeCell ref="B9:J9"/>
    <mergeCell ref="B41:J41"/>
    <mergeCell ref="A47:J47"/>
    <mergeCell ref="A1:J1"/>
    <mergeCell ref="A2:J2"/>
    <mergeCell ref="A3:A7"/>
    <mergeCell ref="B3:B7"/>
    <mergeCell ref="C3:C7"/>
    <mergeCell ref="D3:J3"/>
    <mergeCell ref="D4:H4"/>
    <mergeCell ref="I4:J6"/>
    <mergeCell ref="D5:D7"/>
    <mergeCell ref="E5:H5"/>
    <mergeCell ref="E6:F6"/>
    <mergeCell ref="G6:H6"/>
  </mergeCells>
  <phoneticPr fontId="3" type="noConversion"/>
  <hyperlinks>
    <hyperlink ref="A1:J1" location="Inhaltsverzeichnis!E211" display="Inhaltsverzeichnis!E211"/>
  </hyperlinks>
  <pageMargins left="0.55118110236220474" right="0.55118110236220474" top="0.78740157480314965" bottom="0.59055118110236227" header="0.31496062992125984" footer="0.23622047244094491"/>
  <pageSetup paperSize="9" firstPageNumber="9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j/13 –  Berlin  &amp;G</oddFooter>
  </headerFooter>
  <legacyDrawingHF r:id="rId2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"/>
  <sheetViews>
    <sheetView workbookViewId="0"/>
  </sheetViews>
  <sheetFormatPr baseColWidth="10" defaultRowHeight="13.2"/>
  <cols>
    <col min="1" max="1" width="2.21875" customWidth="1"/>
    <col min="2" max="2" width="2" customWidth="1"/>
    <col min="3" max="3" width="29.5546875" customWidth="1"/>
    <col min="4" max="4" width="2.21875" customWidth="1"/>
    <col min="5" max="5" width="29.21875" customWidth="1"/>
    <col min="6" max="6" width="2" customWidth="1"/>
    <col min="7" max="7" width="30" customWidth="1"/>
    <col min="8" max="8" width="5.21875" customWidth="1"/>
    <col min="9" max="9" width="16.21875" customWidth="1"/>
  </cols>
  <sheetData>
    <row r="1" ht="111.6" customHeight="1"/>
  </sheetData>
  <sheetProtection selectLockedCells="1" selectUnlockedCells="1"/>
  <phoneticPr fontId="3" type="noConversion"/>
  <pageMargins left="0.59055118110236227" right="0" top="0.78740157480314965" bottom="0.59055118110236227" header="0.31496062992125984" footer="0.23622047244094491"/>
  <pageSetup paperSize="9" pageOrder="overThenDown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374785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7</xdr:col>
                <xdr:colOff>266700</xdr:colOff>
                <xdr:row>50</xdr:row>
                <xdr:rowOff>60960</xdr:rowOff>
              </to>
            </anchor>
          </objectPr>
        </oleObject>
      </mc:Choice>
      <mc:Fallback>
        <oleObject progId="Word.Document.8" shapeId="37478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74</vt:i4>
      </vt:variant>
      <vt:variant>
        <vt:lpstr>Benannte Bereiche</vt:lpstr>
      </vt:variant>
      <vt:variant>
        <vt:i4>84</vt:i4>
      </vt:variant>
    </vt:vector>
  </HeadingPairs>
  <TitlesOfParts>
    <vt:vector size="158" baseType="lpstr">
      <vt:lpstr>Titel</vt:lpstr>
      <vt:lpstr>Impressum</vt:lpstr>
      <vt:lpstr>Inhaltsverzeichnis</vt:lpstr>
      <vt:lpstr>Vorbemerkungen</vt:lpstr>
      <vt:lpstr>13Grafik1</vt:lpstr>
      <vt:lpstr>14Tab 1.1</vt:lpstr>
      <vt:lpstr>17Tab 1.2</vt:lpstr>
      <vt:lpstr>18Tab 1.3</vt:lpstr>
      <vt:lpstr>19Grafik2_3</vt:lpstr>
      <vt:lpstr>20Tab 1.4</vt:lpstr>
      <vt:lpstr>22Tab 1.5</vt:lpstr>
      <vt:lpstr>24Grafik4_5</vt:lpstr>
      <vt:lpstr>25Tab 1.6</vt:lpstr>
      <vt:lpstr>26Grafik6_7</vt:lpstr>
      <vt:lpstr>27Tab 1.7</vt:lpstr>
      <vt:lpstr>29Tab 1.8</vt:lpstr>
      <vt:lpstr>30Grafik8</vt:lpstr>
      <vt:lpstr>32Tab 1.9</vt:lpstr>
      <vt:lpstr>33Grafik9_10</vt:lpstr>
      <vt:lpstr>34Tab 1.10</vt:lpstr>
      <vt:lpstr>36Tab 2.1</vt:lpstr>
      <vt:lpstr>38Tab 2.2</vt:lpstr>
      <vt:lpstr>39Grafik11_12</vt:lpstr>
      <vt:lpstr>40Tab 2.3</vt:lpstr>
      <vt:lpstr>41Tab 2.4</vt:lpstr>
      <vt:lpstr>42Grafik13_14</vt:lpstr>
      <vt:lpstr>43Tab 2.5</vt:lpstr>
      <vt:lpstr>44Tab 2.6</vt:lpstr>
      <vt:lpstr>45Tab 2.7</vt:lpstr>
      <vt:lpstr>46Tab 2.8</vt:lpstr>
      <vt:lpstr>47Tab 2.9</vt:lpstr>
      <vt:lpstr>49Grafik15</vt:lpstr>
      <vt:lpstr>50Tab 3.1</vt:lpstr>
      <vt:lpstr>51Tab 3.2</vt:lpstr>
      <vt:lpstr>53Tab 3.3</vt:lpstr>
      <vt:lpstr>54Tab 3.4</vt:lpstr>
      <vt:lpstr>55Tab 3.5</vt:lpstr>
      <vt:lpstr>56Tab 3.6_3.7</vt:lpstr>
      <vt:lpstr>57Tab 3.8</vt:lpstr>
      <vt:lpstr>58Tab 4.1</vt:lpstr>
      <vt:lpstr>59Tab 4.2</vt:lpstr>
      <vt:lpstr>60Tab 4.3</vt:lpstr>
      <vt:lpstr>61Tab 4.4</vt:lpstr>
      <vt:lpstr>62Tab 4.5_Grafik16</vt:lpstr>
      <vt:lpstr>63Tab 5.1</vt:lpstr>
      <vt:lpstr>64Tab 5.2_Grafik17</vt:lpstr>
      <vt:lpstr>67Tab 5.3</vt:lpstr>
      <vt:lpstr>69Tab 5.4</vt:lpstr>
      <vt:lpstr>71Tab 5.5</vt:lpstr>
      <vt:lpstr>72Tab 6.1_6.2</vt:lpstr>
      <vt:lpstr>73Tab 6.3</vt:lpstr>
      <vt:lpstr>74Tab 6.4</vt:lpstr>
      <vt:lpstr>75Tab 6.5</vt:lpstr>
      <vt:lpstr>76Tab 6.6_6.7</vt:lpstr>
      <vt:lpstr>77Tab 7.1_7.2</vt:lpstr>
      <vt:lpstr>78Tab 7.3</vt:lpstr>
      <vt:lpstr>79Tab 7.4</vt:lpstr>
      <vt:lpstr>80Tab 7.5</vt:lpstr>
      <vt:lpstr>81Tab 7.6_7.7</vt:lpstr>
      <vt:lpstr>82Tab 8.1_8.2</vt:lpstr>
      <vt:lpstr>83Tab 8.3</vt:lpstr>
      <vt:lpstr>84Tab 8.4_8.5</vt:lpstr>
      <vt:lpstr>85Tab 9.1</vt:lpstr>
      <vt:lpstr>86Tab 9.2</vt:lpstr>
      <vt:lpstr>87Tab 9.3</vt:lpstr>
      <vt:lpstr>88Tab 9.4</vt:lpstr>
      <vt:lpstr>89Tab 9.5</vt:lpstr>
      <vt:lpstr>90Tab 10.1</vt:lpstr>
      <vt:lpstr>91Tab 10.2</vt:lpstr>
      <vt:lpstr>92Tab 10.3</vt:lpstr>
      <vt:lpstr>93Tab 10.4</vt:lpstr>
      <vt:lpstr>94Tab 10.5</vt:lpstr>
      <vt:lpstr>95Tab 10.6</vt:lpstr>
      <vt:lpstr>U4</vt:lpstr>
      <vt:lpstr>'13Grafik1'!Druckbereich</vt:lpstr>
      <vt:lpstr>'14Tab 1.1'!Druckbereich</vt:lpstr>
      <vt:lpstr>'17Tab 1.2'!Druckbereich</vt:lpstr>
      <vt:lpstr>'18Tab 1.3'!Druckbereich</vt:lpstr>
      <vt:lpstr>'19Grafik2_3'!Druckbereich</vt:lpstr>
      <vt:lpstr>'20Tab 1.4'!Druckbereich</vt:lpstr>
      <vt:lpstr>'22Tab 1.5'!Druckbereich</vt:lpstr>
      <vt:lpstr>'24Grafik4_5'!Druckbereich</vt:lpstr>
      <vt:lpstr>'25Tab 1.6'!Druckbereich</vt:lpstr>
      <vt:lpstr>'26Grafik6_7'!Druckbereich</vt:lpstr>
      <vt:lpstr>'27Tab 1.7'!Druckbereich</vt:lpstr>
      <vt:lpstr>'29Tab 1.8'!Druckbereich</vt:lpstr>
      <vt:lpstr>'30Grafik8'!Druckbereich</vt:lpstr>
      <vt:lpstr>'32Tab 1.9'!Druckbereich</vt:lpstr>
      <vt:lpstr>'33Grafik9_10'!Druckbereich</vt:lpstr>
      <vt:lpstr>'34Tab 1.10'!Druckbereich</vt:lpstr>
      <vt:lpstr>'36Tab 2.1'!Druckbereich</vt:lpstr>
      <vt:lpstr>'38Tab 2.2'!Druckbereich</vt:lpstr>
      <vt:lpstr>'39Grafik11_12'!Druckbereich</vt:lpstr>
      <vt:lpstr>'40Tab 2.3'!Druckbereich</vt:lpstr>
      <vt:lpstr>'41Tab 2.4'!Druckbereich</vt:lpstr>
      <vt:lpstr>'42Grafik13_14'!Druckbereich</vt:lpstr>
      <vt:lpstr>'43Tab 2.5'!Druckbereich</vt:lpstr>
      <vt:lpstr>'44Tab 2.6'!Druckbereich</vt:lpstr>
      <vt:lpstr>'45Tab 2.7'!Druckbereich</vt:lpstr>
      <vt:lpstr>'46Tab 2.8'!Druckbereich</vt:lpstr>
      <vt:lpstr>'47Tab 2.9'!Druckbereich</vt:lpstr>
      <vt:lpstr>'49Grafik15'!Druckbereich</vt:lpstr>
      <vt:lpstr>'50Tab 3.1'!Druckbereich</vt:lpstr>
      <vt:lpstr>'51Tab 3.2'!Druckbereich</vt:lpstr>
      <vt:lpstr>'53Tab 3.3'!Druckbereich</vt:lpstr>
      <vt:lpstr>'54Tab 3.4'!Druckbereich</vt:lpstr>
      <vt:lpstr>'55Tab 3.5'!Druckbereich</vt:lpstr>
      <vt:lpstr>'56Tab 3.6_3.7'!Druckbereich</vt:lpstr>
      <vt:lpstr>'57Tab 3.8'!Druckbereich</vt:lpstr>
      <vt:lpstr>'58Tab 4.1'!Druckbereich</vt:lpstr>
      <vt:lpstr>'59Tab 4.2'!Druckbereich</vt:lpstr>
      <vt:lpstr>'60Tab 4.3'!Druckbereich</vt:lpstr>
      <vt:lpstr>'61Tab 4.4'!Druckbereich</vt:lpstr>
      <vt:lpstr>'62Tab 4.5_Grafik16'!Druckbereich</vt:lpstr>
      <vt:lpstr>'63Tab 5.1'!Druckbereich</vt:lpstr>
      <vt:lpstr>'64Tab 5.2_Grafik17'!Druckbereich</vt:lpstr>
      <vt:lpstr>'67Tab 5.3'!Druckbereich</vt:lpstr>
      <vt:lpstr>'69Tab 5.4'!Druckbereich</vt:lpstr>
      <vt:lpstr>'71Tab 5.5'!Druckbereich</vt:lpstr>
      <vt:lpstr>'72Tab 6.1_6.2'!Druckbereich</vt:lpstr>
      <vt:lpstr>'73Tab 6.3'!Druckbereich</vt:lpstr>
      <vt:lpstr>'74Tab 6.4'!Druckbereich</vt:lpstr>
      <vt:lpstr>'75Tab 6.5'!Druckbereich</vt:lpstr>
      <vt:lpstr>'76Tab 6.6_6.7'!Druckbereich</vt:lpstr>
      <vt:lpstr>'77Tab 7.1_7.2'!Druckbereich</vt:lpstr>
      <vt:lpstr>'78Tab 7.3'!Druckbereich</vt:lpstr>
      <vt:lpstr>'79Tab 7.4'!Druckbereich</vt:lpstr>
      <vt:lpstr>'80Tab 7.5'!Druckbereich</vt:lpstr>
      <vt:lpstr>'81Tab 7.6_7.7'!Druckbereich</vt:lpstr>
      <vt:lpstr>'82Tab 8.1_8.2'!Druckbereich</vt:lpstr>
      <vt:lpstr>'83Tab 8.3'!Druckbereich</vt:lpstr>
      <vt:lpstr>'84Tab 8.4_8.5'!Druckbereich</vt:lpstr>
      <vt:lpstr>'85Tab 9.1'!Druckbereich</vt:lpstr>
      <vt:lpstr>'86Tab 9.2'!Druckbereich</vt:lpstr>
      <vt:lpstr>'87Tab 9.3'!Druckbereich</vt:lpstr>
      <vt:lpstr>'88Tab 9.4'!Druckbereich</vt:lpstr>
      <vt:lpstr>'89Tab 9.5'!Druckbereich</vt:lpstr>
      <vt:lpstr>'90Tab 10.1'!Druckbereich</vt:lpstr>
      <vt:lpstr>'91Tab 10.2'!Druckbereich</vt:lpstr>
      <vt:lpstr>'92Tab 10.3'!Druckbereich</vt:lpstr>
      <vt:lpstr>'93Tab 10.4'!Druckbereich</vt:lpstr>
      <vt:lpstr>'94Tab 10.5'!Druckbereich</vt:lpstr>
      <vt:lpstr>'95Tab 10.6'!Druckbereich</vt:lpstr>
      <vt:lpstr>Titel!Druckbereich</vt:lpstr>
      <vt:lpstr>'U4'!Druckbereich</vt:lpstr>
      <vt:lpstr>Vorbemerkungen!Druckbereich</vt:lpstr>
      <vt:lpstr>'14Tab 1.1'!Drucktitel</vt:lpstr>
      <vt:lpstr>'20Tab 1.4'!Drucktitel</vt:lpstr>
      <vt:lpstr>'22Tab 1.5'!Drucktitel</vt:lpstr>
      <vt:lpstr>'27Tab 1.7'!Drucktitel</vt:lpstr>
      <vt:lpstr>'30Grafik8'!Drucktitel</vt:lpstr>
      <vt:lpstr>'34Tab 1.10'!Drucktitel</vt:lpstr>
      <vt:lpstr>'36Tab 2.1'!Drucktitel</vt:lpstr>
      <vt:lpstr>'47Tab 2.9'!Drucktitel</vt:lpstr>
      <vt:lpstr>'51Tab 3.2'!Drucktitel</vt:lpstr>
      <vt:lpstr>'64Tab 5.2_Grafik17'!Drucktitel</vt:lpstr>
      <vt:lpstr>'67Tab 5.3'!Drucktitel</vt:lpstr>
      <vt:lpstr>'69Tab 5.4'!Drucktitel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Schulen in Berlin</dc:title>
  <dc:subject>Berufliche Schulen</dc:subject>
  <dc:creator>Amt für Statistik Berlin-Brandenburg</dc:creator>
  <cp:keywords>berufliche Schulen, Berufsschulen,Azubi, duale Ausbildung,Lehrgänge der Berufsvorbereitung, MDQM, Berufsgrundbildungsjahr,  Berufsfachschulen, Fachoberschulen, Berufsoberschulen, Zweiter Bildungsweg (ZBW), berufliche Gymnasien, Fachschulen, Schulen des Gesundheitswesens</cp:keywords>
  <dc:description>Schulen, Klassen, Schüler, Ausländer, NDH, Absolventen und Abgänger, Abbrecher, Alter, Vorbildung, Berufe nach BBiG und HwO, Berufe außerhalb BBiG und HwO, Staatsangehörigkeit, Fremdsprachen, Isced</dc:description>
  <cp:lastModifiedBy>Torsten Haseloff</cp:lastModifiedBy>
  <cp:lastPrinted>2014-05-22T05:26:02Z</cp:lastPrinted>
  <dcterms:created xsi:type="dcterms:W3CDTF">2008-05-21T05:30:15Z</dcterms:created>
  <dcterms:modified xsi:type="dcterms:W3CDTF">2014-05-22T05:27:25Z</dcterms:modified>
  <cp:category>Statistischer Bericht B II 1 - j / 13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